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งาน\"/>
    </mc:Choice>
  </mc:AlternateContent>
  <bookViews>
    <workbookView xWindow="0" yWindow="0" windowWidth="20730" windowHeight="9780" tabRatio="933" firstSheet="6" activeTab="18"/>
  </bookViews>
  <sheets>
    <sheet name="ปร.1" sheetId="10" state="hidden" r:id="rId1"/>
    <sheet name="ปร.2" sheetId="13" state="hidden" r:id="rId2"/>
    <sheet name="ปร.3" sheetId="14" state="hidden" r:id="rId3"/>
    <sheet name="ปร.7" sheetId="15" state="hidden" r:id="rId4"/>
    <sheet name="ปร.6" sheetId="6" r:id="rId5"/>
    <sheet name="ปร.5 สำนักงาน 3 ชั้น" sheetId="7" r:id="rId6"/>
    <sheet name="ปร.4 สำนักงาน 3 ชั้น" sheetId="17" r:id="rId7"/>
    <sheet name="ปร.5 (พ)" sheetId="18" state="hidden" r:id="rId8"/>
    <sheet name="ปร.5 (จัดซื้อ)" sheetId="12" state="hidden" r:id="rId9"/>
    <sheet name="ปร.4 (จัดซื้อ)" sheetId="11" state="hidden" r:id="rId10"/>
    <sheet name="ปร.5 ผัง" sheetId="23" r:id="rId11"/>
    <sheet name="ปร.4 ผัง" sheetId="24" r:id="rId12"/>
    <sheet name="ปร.4 (พิเศษ)" sheetId="9" state="hidden" r:id="rId13"/>
    <sheet name="ปร.5 อาคารเก็บพัสดุ" sheetId="26" r:id="rId14"/>
    <sheet name="ปร.4 อาคารเก็บพัสดุ" sheetId="27" r:id="rId15"/>
    <sheet name="F_อาคาร" sheetId="22" r:id="rId16"/>
    <sheet name="แบ่งงวดงาน" sheetId="25" r:id="rId17"/>
    <sheet name="แบ่งงวดงาน (ระยะเวลาดำเนินงาน)" sheetId="30" r:id="rId18"/>
    <sheet name="ราคาวัสดุก่อสร้าง " sheetId="28" r:id="rId19"/>
    <sheet name="Sheet1" sheetId="29" r:id="rId20"/>
    <sheet name="Sheet2" sheetId="31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_____________________day1" localSheetId="16">#REF!</definedName>
    <definedName name="______________________________day1">#REF!</definedName>
    <definedName name="______________________________day10" localSheetId="16">#REF!</definedName>
    <definedName name="______________________________day10">#REF!</definedName>
    <definedName name="______________________________day11" localSheetId="16">#REF!</definedName>
    <definedName name="______________________________day11">#REF!</definedName>
    <definedName name="______________________________day12" localSheetId="16">#REF!</definedName>
    <definedName name="______________________________day12">#REF!</definedName>
    <definedName name="______________________________day13" localSheetId="16">#REF!</definedName>
    <definedName name="______________________________day13">#REF!</definedName>
    <definedName name="______________________________day19" localSheetId="16">#REF!</definedName>
    <definedName name="______________________________day19">#REF!</definedName>
    <definedName name="______________________________day2" localSheetId="16">#REF!</definedName>
    <definedName name="______________________________day2">#REF!</definedName>
    <definedName name="______________________________day3" localSheetId="16">#REF!</definedName>
    <definedName name="______________________________day3">#REF!</definedName>
    <definedName name="______________________________day4" localSheetId="16">#REF!</definedName>
    <definedName name="______________________________day4">#REF!</definedName>
    <definedName name="______________________________day5" localSheetId="16">#REF!</definedName>
    <definedName name="______________________________day5">#REF!</definedName>
    <definedName name="______________________________day6" localSheetId="16">#REF!</definedName>
    <definedName name="______________________________day6">#REF!</definedName>
    <definedName name="______________________________day7" localSheetId="16">#REF!</definedName>
    <definedName name="______________________________day7">#REF!</definedName>
    <definedName name="______________________________day8" localSheetId="16">#REF!</definedName>
    <definedName name="______________________________day8">#REF!</definedName>
    <definedName name="______________________________day9" localSheetId="16">#REF!</definedName>
    <definedName name="______________________________day9">#REF!</definedName>
    <definedName name="_____________________________day1" localSheetId="16">#REF!</definedName>
    <definedName name="_____________________________day1">#REF!</definedName>
    <definedName name="_____________________________day10" localSheetId="16">#REF!</definedName>
    <definedName name="_____________________________day10">#REF!</definedName>
    <definedName name="_____________________________day11" localSheetId="16">#REF!</definedName>
    <definedName name="_____________________________day11">#REF!</definedName>
    <definedName name="_____________________________day12" localSheetId="16">#REF!</definedName>
    <definedName name="_____________________________day12">#REF!</definedName>
    <definedName name="_____________________________day13" localSheetId="16">#REF!</definedName>
    <definedName name="_____________________________day13">#REF!</definedName>
    <definedName name="_____________________________day19" localSheetId="16">#REF!</definedName>
    <definedName name="_____________________________day19">#REF!</definedName>
    <definedName name="_____________________________day2" localSheetId="16">#REF!</definedName>
    <definedName name="_____________________________day2">#REF!</definedName>
    <definedName name="_____________________________day3" localSheetId="16">#REF!</definedName>
    <definedName name="_____________________________day3">#REF!</definedName>
    <definedName name="_____________________________day4" localSheetId="16">#REF!</definedName>
    <definedName name="_____________________________day4">#REF!</definedName>
    <definedName name="_____________________________day5" localSheetId="16">#REF!</definedName>
    <definedName name="_____________________________day5">#REF!</definedName>
    <definedName name="_____________________________day6" localSheetId="16">#REF!</definedName>
    <definedName name="_____________________________day6">#REF!</definedName>
    <definedName name="_____________________________day7" localSheetId="16">#REF!</definedName>
    <definedName name="_____________________________day7">#REF!</definedName>
    <definedName name="_____________________________day8" localSheetId="16">#REF!</definedName>
    <definedName name="_____________________________day8">#REF!</definedName>
    <definedName name="_____________________________day9" localSheetId="16">#REF!</definedName>
    <definedName name="_____________________________day9">#REF!</definedName>
    <definedName name="____________________________day1" localSheetId="16">#REF!</definedName>
    <definedName name="____________________________day1">#REF!</definedName>
    <definedName name="____________________________day10" localSheetId="16">#REF!</definedName>
    <definedName name="____________________________day10">#REF!</definedName>
    <definedName name="____________________________day11" localSheetId="16">#REF!</definedName>
    <definedName name="____________________________day11">#REF!</definedName>
    <definedName name="____________________________day12" localSheetId="16">#REF!</definedName>
    <definedName name="____________________________day12">#REF!</definedName>
    <definedName name="____________________________day13" localSheetId="16">#REF!</definedName>
    <definedName name="____________________________day13">#REF!</definedName>
    <definedName name="____________________________day19" localSheetId="16">#REF!</definedName>
    <definedName name="____________________________day19">#REF!</definedName>
    <definedName name="____________________________day2" localSheetId="16">#REF!</definedName>
    <definedName name="____________________________day2">#REF!</definedName>
    <definedName name="____________________________day3" localSheetId="16">#REF!</definedName>
    <definedName name="____________________________day3">#REF!</definedName>
    <definedName name="____________________________day4" localSheetId="16">#REF!</definedName>
    <definedName name="____________________________day4">#REF!</definedName>
    <definedName name="____________________________day5" localSheetId="16">#REF!</definedName>
    <definedName name="____________________________day5">#REF!</definedName>
    <definedName name="____________________________day6" localSheetId="16">#REF!</definedName>
    <definedName name="____________________________day6">#REF!</definedName>
    <definedName name="____________________________day7" localSheetId="16">#REF!</definedName>
    <definedName name="____________________________day7">#REF!</definedName>
    <definedName name="____________________________day8" localSheetId="16">#REF!</definedName>
    <definedName name="____________________________day8">#REF!</definedName>
    <definedName name="____________________________day9" localSheetId="16">#REF!</definedName>
    <definedName name="____________________________day9">#REF!</definedName>
    <definedName name="___________________________day1" localSheetId="16">#REF!</definedName>
    <definedName name="___________________________day1">#REF!</definedName>
    <definedName name="___________________________day10" localSheetId="16">#REF!</definedName>
    <definedName name="___________________________day10">#REF!</definedName>
    <definedName name="___________________________day11" localSheetId="16">#REF!</definedName>
    <definedName name="___________________________day11">#REF!</definedName>
    <definedName name="___________________________day12" localSheetId="16">#REF!</definedName>
    <definedName name="___________________________day12">#REF!</definedName>
    <definedName name="___________________________day13" localSheetId="16">#REF!</definedName>
    <definedName name="___________________________day13">#REF!</definedName>
    <definedName name="___________________________day19" localSheetId="16">#REF!</definedName>
    <definedName name="___________________________day19">#REF!</definedName>
    <definedName name="___________________________day2" localSheetId="16">#REF!</definedName>
    <definedName name="___________________________day2">#REF!</definedName>
    <definedName name="___________________________day3" localSheetId="16">#REF!</definedName>
    <definedName name="___________________________day3">#REF!</definedName>
    <definedName name="___________________________day4" localSheetId="16">#REF!</definedName>
    <definedName name="___________________________day4">#REF!</definedName>
    <definedName name="___________________________day5" localSheetId="16">#REF!</definedName>
    <definedName name="___________________________day5">#REF!</definedName>
    <definedName name="___________________________day6" localSheetId="16">#REF!</definedName>
    <definedName name="___________________________day6">#REF!</definedName>
    <definedName name="___________________________day7" localSheetId="16">#REF!</definedName>
    <definedName name="___________________________day7">#REF!</definedName>
    <definedName name="___________________________day8" localSheetId="16">#REF!</definedName>
    <definedName name="___________________________day8">#REF!</definedName>
    <definedName name="___________________________day9" localSheetId="16">#REF!</definedName>
    <definedName name="___________________________day9">#REF!</definedName>
    <definedName name="__________________________day1" localSheetId="16">#REF!</definedName>
    <definedName name="__________________________day1">#REF!</definedName>
    <definedName name="__________________________day10" localSheetId="16">#REF!</definedName>
    <definedName name="__________________________day10">#REF!</definedName>
    <definedName name="__________________________day11" localSheetId="16">#REF!</definedName>
    <definedName name="__________________________day11">#REF!</definedName>
    <definedName name="__________________________day12" localSheetId="16">#REF!</definedName>
    <definedName name="__________________________day12">#REF!</definedName>
    <definedName name="__________________________day13" localSheetId="16">#REF!</definedName>
    <definedName name="__________________________day13">#REF!</definedName>
    <definedName name="__________________________day19" localSheetId="16">#REF!</definedName>
    <definedName name="__________________________day19">#REF!</definedName>
    <definedName name="__________________________day2" localSheetId="16">#REF!</definedName>
    <definedName name="__________________________day2">#REF!</definedName>
    <definedName name="__________________________day3" localSheetId="16">#REF!</definedName>
    <definedName name="__________________________day3">#REF!</definedName>
    <definedName name="__________________________day4" localSheetId="16">#REF!</definedName>
    <definedName name="__________________________day4">#REF!</definedName>
    <definedName name="__________________________day5" localSheetId="16">#REF!</definedName>
    <definedName name="__________________________day5">#REF!</definedName>
    <definedName name="__________________________day6" localSheetId="16">#REF!</definedName>
    <definedName name="__________________________day6">#REF!</definedName>
    <definedName name="__________________________day7" localSheetId="16">#REF!</definedName>
    <definedName name="__________________________day7">#REF!</definedName>
    <definedName name="__________________________day8" localSheetId="16">#REF!</definedName>
    <definedName name="__________________________day8">#REF!</definedName>
    <definedName name="__________________________day9" localSheetId="16">#REF!</definedName>
    <definedName name="__________________________day9">#REF!</definedName>
    <definedName name="_________________________day1" localSheetId="16">#REF!</definedName>
    <definedName name="_________________________day1">#REF!</definedName>
    <definedName name="_________________________day10" localSheetId="16">#REF!</definedName>
    <definedName name="_________________________day10">#REF!</definedName>
    <definedName name="_________________________day11" localSheetId="16">#REF!</definedName>
    <definedName name="_________________________day11">#REF!</definedName>
    <definedName name="_________________________day12" localSheetId="16">#REF!</definedName>
    <definedName name="_________________________day12">#REF!</definedName>
    <definedName name="_________________________day13" localSheetId="16">#REF!</definedName>
    <definedName name="_________________________day13">#REF!</definedName>
    <definedName name="_________________________day19" localSheetId="16">#REF!</definedName>
    <definedName name="_________________________day19">#REF!</definedName>
    <definedName name="_________________________day2" localSheetId="16">#REF!</definedName>
    <definedName name="_________________________day2">#REF!</definedName>
    <definedName name="_________________________day3" localSheetId="16">#REF!</definedName>
    <definedName name="_________________________day3">#REF!</definedName>
    <definedName name="_________________________day4" localSheetId="16">#REF!</definedName>
    <definedName name="_________________________day4">#REF!</definedName>
    <definedName name="_________________________day5" localSheetId="16">#REF!</definedName>
    <definedName name="_________________________day5">#REF!</definedName>
    <definedName name="_________________________day6" localSheetId="16">#REF!</definedName>
    <definedName name="_________________________day6">#REF!</definedName>
    <definedName name="_________________________day7" localSheetId="16">#REF!</definedName>
    <definedName name="_________________________day7">#REF!</definedName>
    <definedName name="_________________________day8" localSheetId="16">#REF!</definedName>
    <definedName name="_________________________day8">#REF!</definedName>
    <definedName name="_________________________day9" localSheetId="16">#REF!</definedName>
    <definedName name="_________________________day9">#REF!</definedName>
    <definedName name="________________________day1" localSheetId="16">#REF!</definedName>
    <definedName name="________________________day1">#REF!</definedName>
    <definedName name="________________________day10" localSheetId="16">#REF!</definedName>
    <definedName name="________________________day10">#REF!</definedName>
    <definedName name="________________________day11" localSheetId="16">#REF!</definedName>
    <definedName name="________________________day11">#REF!</definedName>
    <definedName name="________________________day12" localSheetId="16">#REF!</definedName>
    <definedName name="________________________day12">#REF!</definedName>
    <definedName name="________________________day13" localSheetId="16">#REF!</definedName>
    <definedName name="________________________day13">#REF!</definedName>
    <definedName name="________________________day19" localSheetId="16">#REF!</definedName>
    <definedName name="________________________day19">#REF!</definedName>
    <definedName name="________________________day2" localSheetId="16">#REF!</definedName>
    <definedName name="________________________day2">#REF!</definedName>
    <definedName name="________________________day3" localSheetId="16">#REF!</definedName>
    <definedName name="________________________day3">#REF!</definedName>
    <definedName name="________________________day4" localSheetId="16">#REF!</definedName>
    <definedName name="________________________day4">#REF!</definedName>
    <definedName name="________________________day5" localSheetId="16">#REF!</definedName>
    <definedName name="________________________day5">#REF!</definedName>
    <definedName name="________________________day6" localSheetId="16">#REF!</definedName>
    <definedName name="________________________day6">#REF!</definedName>
    <definedName name="________________________day7" localSheetId="16">#REF!</definedName>
    <definedName name="________________________day7">#REF!</definedName>
    <definedName name="________________________day8" localSheetId="16">#REF!</definedName>
    <definedName name="________________________day8">#REF!</definedName>
    <definedName name="________________________day9" localSheetId="16">#REF!</definedName>
    <definedName name="________________________day9">#REF!</definedName>
    <definedName name="_______________________day1" localSheetId="16">#REF!</definedName>
    <definedName name="_______________________day1">#REF!</definedName>
    <definedName name="_______________________day10" localSheetId="16">#REF!</definedName>
    <definedName name="_______________________day10">#REF!</definedName>
    <definedName name="_______________________day11" localSheetId="16">#REF!</definedName>
    <definedName name="_______________________day11">#REF!</definedName>
    <definedName name="_______________________day12" localSheetId="16">#REF!</definedName>
    <definedName name="_______________________day12">#REF!</definedName>
    <definedName name="_______________________day13" localSheetId="16">#REF!</definedName>
    <definedName name="_______________________day13">#REF!</definedName>
    <definedName name="_______________________day19" localSheetId="16">#REF!</definedName>
    <definedName name="_______________________day19">#REF!</definedName>
    <definedName name="_______________________day2" localSheetId="16">#REF!</definedName>
    <definedName name="_______________________day2">#REF!</definedName>
    <definedName name="_______________________day3" localSheetId="16">#REF!</definedName>
    <definedName name="_______________________day3">#REF!</definedName>
    <definedName name="_______________________day4" localSheetId="16">#REF!</definedName>
    <definedName name="_______________________day4">#REF!</definedName>
    <definedName name="_______________________day5" localSheetId="16">#REF!</definedName>
    <definedName name="_______________________day5">#REF!</definedName>
    <definedName name="_______________________day6" localSheetId="16">#REF!</definedName>
    <definedName name="_______________________day6">#REF!</definedName>
    <definedName name="_______________________day7" localSheetId="16">#REF!</definedName>
    <definedName name="_______________________day7">#REF!</definedName>
    <definedName name="_______________________day8" localSheetId="16">#REF!</definedName>
    <definedName name="_______________________day8">#REF!</definedName>
    <definedName name="_______________________day9" localSheetId="16">#REF!</definedName>
    <definedName name="_______________________day9">#REF!</definedName>
    <definedName name="______________________day1" localSheetId="16">#REF!</definedName>
    <definedName name="______________________day1">#REF!</definedName>
    <definedName name="______________________day10" localSheetId="16">#REF!</definedName>
    <definedName name="______________________day10">#REF!</definedName>
    <definedName name="______________________day11" localSheetId="16">#REF!</definedName>
    <definedName name="______________________day11">#REF!</definedName>
    <definedName name="______________________day12" localSheetId="16">#REF!</definedName>
    <definedName name="______________________day12">#REF!</definedName>
    <definedName name="______________________day13" localSheetId="16">#REF!</definedName>
    <definedName name="______________________day13">#REF!</definedName>
    <definedName name="______________________day19" localSheetId="16">#REF!</definedName>
    <definedName name="______________________day19">#REF!</definedName>
    <definedName name="______________________day2" localSheetId="16">#REF!</definedName>
    <definedName name="______________________day2">#REF!</definedName>
    <definedName name="______________________day3" localSheetId="16">#REF!</definedName>
    <definedName name="______________________day3">#REF!</definedName>
    <definedName name="______________________day4" localSheetId="16">#REF!</definedName>
    <definedName name="______________________day4">#REF!</definedName>
    <definedName name="______________________day5" localSheetId="16">#REF!</definedName>
    <definedName name="______________________day5">#REF!</definedName>
    <definedName name="______________________day6" localSheetId="16">#REF!</definedName>
    <definedName name="______________________day6">#REF!</definedName>
    <definedName name="______________________day7" localSheetId="16">#REF!</definedName>
    <definedName name="______________________day7">#REF!</definedName>
    <definedName name="______________________day8" localSheetId="16">#REF!</definedName>
    <definedName name="______________________day8">#REF!</definedName>
    <definedName name="______________________day9" localSheetId="16">#REF!</definedName>
    <definedName name="______________________day9">#REF!</definedName>
    <definedName name="_____________________day1" localSheetId="16">#REF!</definedName>
    <definedName name="_____________________day1">#REF!</definedName>
    <definedName name="_____________________day10" localSheetId="16">#REF!</definedName>
    <definedName name="_____________________day10">#REF!</definedName>
    <definedName name="_____________________day11" localSheetId="16">#REF!</definedName>
    <definedName name="_____________________day11">#REF!</definedName>
    <definedName name="_____________________day12" localSheetId="16">#REF!</definedName>
    <definedName name="_____________________day12">#REF!</definedName>
    <definedName name="_____________________day13" localSheetId="16">#REF!</definedName>
    <definedName name="_____________________day13">#REF!</definedName>
    <definedName name="_____________________day19" localSheetId="16">#REF!</definedName>
    <definedName name="_____________________day19">#REF!</definedName>
    <definedName name="_____________________day2" localSheetId="16">#REF!</definedName>
    <definedName name="_____________________day2">#REF!</definedName>
    <definedName name="_____________________day3" localSheetId="16">#REF!</definedName>
    <definedName name="_____________________day3">#REF!</definedName>
    <definedName name="_____________________day4" localSheetId="16">#REF!</definedName>
    <definedName name="_____________________day4">#REF!</definedName>
    <definedName name="_____________________day5" localSheetId="16">#REF!</definedName>
    <definedName name="_____________________day5">#REF!</definedName>
    <definedName name="_____________________day6" localSheetId="16">#REF!</definedName>
    <definedName name="_____________________day6">#REF!</definedName>
    <definedName name="_____________________day7" localSheetId="16">#REF!</definedName>
    <definedName name="_____________________day7">#REF!</definedName>
    <definedName name="_____________________day8" localSheetId="16">#REF!</definedName>
    <definedName name="_____________________day8">#REF!</definedName>
    <definedName name="_____________________day9" localSheetId="16">#REF!</definedName>
    <definedName name="_____________________day9">#REF!</definedName>
    <definedName name="____________________day1" localSheetId="16">#REF!</definedName>
    <definedName name="____________________day1">#REF!</definedName>
    <definedName name="____________________day10" localSheetId="16">#REF!</definedName>
    <definedName name="____________________day10">#REF!</definedName>
    <definedName name="____________________day11" localSheetId="16">#REF!</definedName>
    <definedName name="____________________day11">#REF!</definedName>
    <definedName name="____________________day12" localSheetId="16">#REF!</definedName>
    <definedName name="____________________day12">#REF!</definedName>
    <definedName name="____________________day13" localSheetId="16">#REF!</definedName>
    <definedName name="____________________day13">#REF!</definedName>
    <definedName name="____________________day19" localSheetId="16">#REF!</definedName>
    <definedName name="____________________day19">#REF!</definedName>
    <definedName name="____________________day2" localSheetId="16">#REF!</definedName>
    <definedName name="____________________day2">#REF!</definedName>
    <definedName name="____________________day3" localSheetId="16">#REF!</definedName>
    <definedName name="____________________day3">#REF!</definedName>
    <definedName name="____________________day4" localSheetId="16">#REF!</definedName>
    <definedName name="____________________day4">#REF!</definedName>
    <definedName name="____________________day5" localSheetId="16">#REF!</definedName>
    <definedName name="____________________day5">#REF!</definedName>
    <definedName name="____________________day6" localSheetId="16">#REF!</definedName>
    <definedName name="____________________day6">#REF!</definedName>
    <definedName name="____________________day7" localSheetId="16">#REF!</definedName>
    <definedName name="____________________day7">#REF!</definedName>
    <definedName name="____________________day8" localSheetId="16">#REF!</definedName>
    <definedName name="____________________day8">#REF!</definedName>
    <definedName name="____________________day9" localSheetId="16">#REF!</definedName>
    <definedName name="____________________day9">#REF!</definedName>
    <definedName name="___________________day1" localSheetId="16">#REF!</definedName>
    <definedName name="___________________day1">#REF!</definedName>
    <definedName name="___________________day10" localSheetId="16">#REF!</definedName>
    <definedName name="___________________day10">#REF!</definedName>
    <definedName name="___________________day11" localSheetId="16">#REF!</definedName>
    <definedName name="___________________day11">#REF!</definedName>
    <definedName name="___________________day12" localSheetId="16">#REF!</definedName>
    <definedName name="___________________day12">#REF!</definedName>
    <definedName name="___________________day13" localSheetId="16">#REF!</definedName>
    <definedName name="___________________day13">#REF!</definedName>
    <definedName name="___________________day19" localSheetId="16">#REF!</definedName>
    <definedName name="___________________day19">#REF!</definedName>
    <definedName name="___________________day2" localSheetId="16">#REF!</definedName>
    <definedName name="___________________day2">#REF!</definedName>
    <definedName name="___________________day3" localSheetId="16">#REF!</definedName>
    <definedName name="___________________day3">#REF!</definedName>
    <definedName name="___________________day4" localSheetId="16">#REF!</definedName>
    <definedName name="___________________day4">#REF!</definedName>
    <definedName name="___________________day5" localSheetId="16">#REF!</definedName>
    <definedName name="___________________day5">#REF!</definedName>
    <definedName name="___________________day6" localSheetId="16">#REF!</definedName>
    <definedName name="___________________day6">#REF!</definedName>
    <definedName name="___________________day7" localSheetId="16">#REF!</definedName>
    <definedName name="___________________day7">#REF!</definedName>
    <definedName name="___________________day8" localSheetId="16">#REF!</definedName>
    <definedName name="___________________day8">#REF!</definedName>
    <definedName name="___________________day9" localSheetId="16">#REF!</definedName>
    <definedName name="___________________day9">#REF!</definedName>
    <definedName name="__________________day1" localSheetId="16">#REF!</definedName>
    <definedName name="__________________day1">#REF!</definedName>
    <definedName name="__________________day10" localSheetId="16">#REF!</definedName>
    <definedName name="__________________day10">#REF!</definedName>
    <definedName name="__________________day11" localSheetId="16">#REF!</definedName>
    <definedName name="__________________day11">#REF!</definedName>
    <definedName name="__________________day12" localSheetId="16">#REF!</definedName>
    <definedName name="__________________day12">#REF!</definedName>
    <definedName name="__________________day13" localSheetId="16">#REF!</definedName>
    <definedName name="__________________day13">#REF!</definedName>
    <definedName name="__________________day19" localSheetId="16">#REF!</definedName>
    <definedName name="__________________day19">#REF!</definedName>
    <definedName name="__________________day2" localSheetId="16">#REF!</definedName>
    <definedName name="__________________day2">#REF!</definedName>
    <definedName name="__________________day3" localSheetId="16">#REF!</definedName>
    <definedName name="__________________day3">#REF!</definedName>
    <definedName name="__________________day4" localSheetId="16">#REF!</definedName>
    <definedName name="__________________day4">#REF!</definedName>
    <definedName name="__________________day5" localSheetId="16">#REF!</definedName>
    <definedName name="__________________day5">#REF!</definedName>
    <definedName name="__________________day6" localSheetId="16">#REF!</definedName>
    <definedName name="__________________day6">#REF!</definedName>
    <definedName name="__________________day7" localSheetId="16">#REF!</definedName>
    <definedName name="__________________day7">#REF!</definedName>
    <definedName name="__________________day8" localSheetId="16">#REF!</definedName>
    <definedName name="__________________day8">#REF!</definedName>
    <definedName name="__________________day9" localSheetId="16">#REF!</definedName>
    <definedName name="__________________day9">#REF!</definedName>
    <definedName name="_________________day1" localSheetId="16">#REF!</definedName>
    <definedName name="_________________day1">#REF!</definedName>
    <definedName name="_________________day10" localSheetId="16">#REF!</definedName>
    <definedName name="_________________day10">#REF!</definedName>
    <definedName name="_________________day11" localSheetId="16">#REF!</definedName>
    <definedName name="_________________day11">#REF!</definedName>
    <definedName name="_________________day12" localSheetId="16">#REF!</definedName>
    <definedName name="_________________day12">#REF!</definedName>
    <definedName name="_________________day13" localSheetId="16">#REF!</definedName>
    <definedName name="_________________day13">#REF!</definedName>
    <definedName name="_________________day19" localSheetId="16">#REF!</definedName>
    <definedName name="_________________day19">#REF!</definedName>
    <definedName name="_________________day2" localSheetId="16">#REF!</definedName>
    <definedName name="_________________day2">#REF!</definedName>
    <definedName name="_________________day3" localSheetId="16">#REF!</definedName>
    <definedName name="_________________day3">#REF!</definedName>
    <definedName name="_________________day4" localSheetId="16">#REF!</definedName>
    <definedName name="_________________day4">#REF!</definedName>
    <definedName name="_________________day5" localSheetId="16">#REF!</definedName>
    <definedName name="_________________day5">#REF!</definedName>
    <definedName name="_________________day6" localSheetId="16">#REF!</definedName>
    <definedName name="_________________day6">#REF!</definedName>
    <definedName name="_________________day7" localSheetId="16">#REF!</definedName>
    <definedName name="_________________day7">#REF!</definedName>
    <definedName name="_________________day8" localSheetId="16">#REF!</definedName>
    <definedName name="_________________day8">#REF!</definedName>
    <definedName name="_________________day9" localSheetId="16">#REF!</definedName>
    <definedName name="_________________day9">#REF!</definedName>
    <definedName name="________________day1" localSheetId="16">#REF!</definedName>
    <definedName name="________________day1">#REF!</definedName>
    <definedName name="________________day10" localSheetId="16">#REF!</definedName>
    <definedName name="________________day10">#REF!</definedName>
    <definedName name="________________day11" localSheetId="16">#REF!</definedName>
    <definedName name="________________day11">#REF!</definedName>
    <definedName name="________________day12" localSheetId="16">#REF!</definedName>
    <definedName name="________________day12">#REF!</definedName>
    <definedName name="________________day13" localSheetId="16">#REF!</definedName>
    <definedName name="________________day13">#REF!</definedName>
    <definedName name="________________day19" localSheetId="16">#REF!</definedName>
    <definedName name="________________day19">#REF!</definedName>
    <definedName name="________________day2" localSheetId="16">#REF!</definedName>
    <definedName name="________________day2">#REF!</definedName>
    <definedName name="________________day3" localSheetId="16">#REF!</definedName>
    <definedName name="________________day3">#REF!</definedName>
    <definedName name="________________day4" localSheetId="16">#REF!</definedName>
    <definedName name="________________day4">#REF!</definedName>
    <definedName name="________________day5" localSheetId="16">#REF!</definedName>
    <definedName name="________________day5">#REF!</definedName>
    <definedName name="________________day6" localSheetId="16">#REF!</definedName>
    <definedName name="________________day6">#REF!</definedName>
    <definedName name="________________day7" localSheetId="16">#REF!</definedName>
    <definedName name="________________day7">#REF!</definedName>
    <definedName name="________________day8" localSheetId="16">#REF!</definedName>
    <definedName name="________________day8">#REF!</definedName>
    <definedName name="________________day9" localSheetId="16">#REF!</definedName>
    <definedName name="________________day9">#REF!</definedName>
    <definedName name="_______________day1" localSheetId="16">#REF!</definedName>
    <definedName name="_______________day1">#REF!</definedName>
    <definedName name="_______________day10" localSheetId="16">#REF!</definedName>
    <definedName name="_______________day10">#REF!</definedName>
    <definedName name="_______________day11" localSheetId="16">#REF!</definedName>
    <definedName name="_______________day11">#REF!</definedName>
    <definedName name="_______________day12" localSheetId="16">#REF!</definedName>
    <definedName name="_______________day12">#REF!</definedName>
    <definedName name="_______________day13" localSheetId="16">#REF!</definedName>
    <definedName name="_______________day13">#REF!</definedName>
    <definedName name="_______________day19" localSheetId="16">#REF!</definedName>
    <definedName name="_______________day19">#REF!</definedName>
    <definedName name="_______________day2" localSheetId="16">#REF!</definedName>
    <definedName name="_______________day2">#REF!</definedName>
    <definedName name="_______________day3" localSheetId="16">#REF!</definedName>
    <definedName name="_______________day3">#REF!</definedName>
    <definedName name="_______________day4" localSheetId="16">#REF!</definedName>
    <definedName name="_______________day4">#REF!</definedName>
    <definedName name="_______________day5" localSheetId="16">#REF!</definedName>
    <definedName name="_______________day5">#REF!</definedName>
    <definedName name="_______________day6" localSheetId="16">#REF!</definedName>
    <definedName name="_______________day6">#REF!</definedName>
    <definedName name="_______________day7" localSheetId="16">#REF!</definedName>
    <definedName name="_______________day7">#REF!</definedName>
    <definedName name="_______________day8" localSheetId="16">#REF!</definedName>
    <definedName name="_______________day8">#REF!</definedName>
    <definedName name="_______________day9" localSheetId="16">#REF!</definedName>
    <definedName name="_______________day9">#REF!</definedName>
    <definedName name="______________day1" localSheetId="16">#REF!</definedName>
    <definedName name="______________day1">#REF!</definedName>
    <definedName name="______________day10" localSheetId="16">#REF!</definedName>
    <definedName name="______________day10">#REF!</definedName>
    <definedName name="______________day11" localSheetId="16">#REF!</definedName>
    <definedName name="______________day11">#REF!</definedName>
    <definedName name="______________day12" localSheetId="16">#REF!</definedName>
    <definedName name="______________day12">#REF!</definedName>
    <definedName name="______________day13" localSheetId="16">#REF!</definedName>
    <definedName name="______________day13">#REF!</definedName>
    <definedName name="______________day19" localSheetId="16">#REF!</definedName>
    <definedName name="______________day19">#REF!</definedName>
    <definedName name="______________day2" localSheetId="16">#REF!</definedName>
    <definedName name="______________day2">#REF!</definedName>
    <definedName name="______________day3" localSheetId="16">#REF!</definedName>
    <definedName name="______________day3">#REF!</definedName>
    <definedName name="______________day4" localSheetId="16">#REF!</definedName>
    <definedName name="______________day4">#REF!</definedName>
    <definedName name="______________day5" localSheetId="16">#REF!</definedName>
    <definedName name="______________day5">#REF!</definedName>
    <definedName name="______________day6" localSheetId="16">#REF!</definedName>
    <definedName name="______________day6">#REF!</definedName>
    <definedName name="______________day7" localSheetId="16">#REF!</definedName>
    <definedName name="______________day7">#REF!</definedName>
    <definedName name="______________day8" localSheetId="16">#REF!</definedName>
    <definedName name="______________day8">#REF!</definedName>
    <definedName name="______________day9" localSheetId="16">#REF!</definedName>
    <definedName name="______________day9">#REF!</definedName>
    <definedName name="_____________day1" localSheetId="16">#REF!</definedName>
    <definedName name="_____________day1">#REF!</definedName>
    <definedName name="_____________day10" localSheetId="16">#REF!</definedName>
    <definedName name="_____________day10">#REF!</definedName>
    <definedName name="_____________day11" localSheetId="16">#REF!</definedName>
    <definedName name="_____________day11">#REF!</definedName>
    <definedName name="_____________day12" localSheetId="16">#REF!</definedName>
    <definedName name="_____________day12">#REF!</definedName>
    <definedName name="_____________day13" localSheetId="16">#REF!</definedName>
    <definedName name="_____________day13">#REF!</definedName>
    <definedName name="_____________day19" localSheetId="16">#REF!</definedName>
    <definedName name="_____________day19">#REF!</definedName>
    <definedName name="_____________day2" localSheetId="16">#REF!</definedName>
    <definedName name="_____________day2">#REF!</definedName>
    <definedName name="_____________day3" localSheetId="16">#REF!</definedName>
    <definedName name="_____________day3">#REF!</definedName>
    <definedName name="_____________day4" localSheetId="16">#REF!</definedName>
    <definedName name="_____________day4">#REF!</definedName>
    <definedName name="_____________day5" localSheetId="16">#REF!</definedName>
    <definedName name="_____________day5">#REF!</definedName>
    <definedName name="_____________day6" localSheetId="16">#REF!</definedName>
    <definedName name="_____________day6">#REF!</definedName>
    <definedName name="_____________day7" localSheetId="16">#REF!</definedName>
    <definedName name="_____________day7">#REF!</definedName>
    <definedName name="_____________day8" localSheetId="16">#REF!</definedName>
    <definedName name="_____________day8">#REF!</definedName>
    <definedName name="_____________day9" localSheetId="16">#REF!</definedName>
    <definedName name="_____________day9">#REF!</definedName>
    <definedName name="____________day1" localSheetId="16">#REF!</definedName>
    <definedName name="____________day1">#REF!</definedName>
    <definedName name="____________day10" localSheetId="16">#REF!</definedName>
    <definedName name="____________day10">#REF!</definedName>
    <definedName name="____________day11" localSheetId="16">#REF!</definedName>
    <definedName name="____________day11">#REF!</definedName>
    <definedName name="____________day12" localSheetId="16">#REF!</definedName>
    <definedName name="____________day12">#REF!</definedName>
    <definedName name="____________day13" localSheetId="16">#REF!</definedName>
    <definedName name="____________day13">#REF!</definedName>
    <definedName name="____________day19" localSheetId="16">#REF!</definedName>
    <definedName name="____________day19">#REF!</definedName>
    <definedName name="____________day2" localSheetId="16">#REF!</definedName>
    <definedName name="____________day2">#REF!</definedName>
    <definedName name="____________day3" localSheetId="16">#REF!</definedName>
    <definedName name="____________day3">#REF!</definedName>
    <definedName name="____________day4" localSheetId="16">#REF!</definedName>
    <definedName name="____________day4">#REF!</definedName>
    <definedName name="____________day5" localSheetId="16">#REF!</definedName>
    <definedName name="____________day5">#REF!</definedName>
    <definedName name="____________day6" localSheetId="16">#REF!</definedName>
    <definedName name="____________day6">#REF!</definedName>
    <definedName name="____________day7" localSheetId="16">#REF!</definedName>
    <definedName name="____________day7">#REF!</definedName>
    <definedName name="____________day8" localSheetId="16">#REF!</definedName>
    <definedName name="____________day8">#REF!</definedName>
    <definedName name="____________day9" localSheetId="16">#REF!</definedName>
    <definedName name="____________day9">#REF!</definedName>
    <definedName name="___________day1" localSheetId="16">#REF!</definedName>
    <definedName name="___________day1">#REF!</definedName>
    <definedName name="___________day10" localSheetId="16">#REF!</definedName>
    <definedName name="___________day10">#REF!</definedName>
    <definedName name="___________day11" localSheetId="16">#REF!</definedName>
    <definedName name="___________day11">#REF!</definedName>
    <definedName name="___________day12" localSheetId="16">#REF!</definedName>
    <definedName name="___________day12">#REF!</definedName>
    <definedName name="___________day13" localSheetId="16">#REF!</definedName>
    <definedName name="___________day13">#REF!</definedName>
    <definedName name="___________day19" localSheetId="16">#REF!</definedName>
    <definedName name="___________day19">#REF!</definedName>
    <definedName name="___________day2" localSheetId="16">#REF!</definedName>
    <definedName name="___________day2">#REF!</definedName>
    <definedName name="___________day3" localSheetId="16">#REF!</definedName>
    <definedName name="___________day3">#REF!</definedName>
    <definedName name="___________day4" localSheetId="16">#REF!</definedName>
    <definedName name="___________day4">#REF!</definedName>
    <definedName name="___________day5" localSheetId="16">#REF!</definedName>
    <definedName name="___________day5">#REF!</definedName>
    <definedName name="___________day6" localSheetId="16">#REF!</definedName>
    <definedName name="___________day6">#REF!</definedName>
    <definedName name="___________day7" localSheetId="16">#REF!</definedName>
    <definedName name="___________day7">#REF!</definedName>
    <definedName name="___________day8" localSheetId="16">#REF!</definedName>
    <definedName name="___________day8">#REF!</definedName>
    <definedName name="___________day9" localSheetId="16">#REF!</definedName>
    <definedName name="___________day9">#REF!</definedName>
    <definedName name="__________day1" localSheetId="16">#REF!</definedName>
    <definedName name="__________day1">#REF!</definedName>
    <definedName name="__________day10" localSheetId="16">#REF!</definedName>
    <definedName name="__________day10">#REF!</definedName>
    <definedName name="__________day11" localSheetId="16">#REF!</definedName>
    <definedName name="__________day11">#REF!</definedName>
    <definedName name="__________day12" localSheetId="16">#REF!</definedName>
    <definedName name="__________day12">#REF!</definedName>
    <definedName name="__________day13" localSheetId="16">#REF!</definedName>
    <definedName name="__________day13">#REF!</definedName>
    <definedName name="__________day19" localSheetId="16">#REF!</definedName>
    <definedName name="__________day19">#REF!</definedName>
    <definedName name="__________day2" localSheetId="16">#REF!</definedName>
    <definedName name="__________day2">#REF!</definedName>
    <definedName name="__________day3" localSheetId="16">#REF!</definedName>
    <definedName name="__________day3">#REF!</definedName>
    <definedName name="__________day4" localSheetId="16">#REF!</definedName>
    <definedName name="__________day4">#REF!</definedName>
    <definedName name="__________day5" localSheetId="16">#REF!</definedName>
    <definedName name="__________day5">#REF!</definedName>
    <definedName name="__________day6" localSheetId="16">#REF!</definedName>
    <definedName name="__________day6">#REF!</definedName>
    <definedName name="__________day7" localSheetId="16">#REF!</definedName>
    <definedName name="__________day7">#REF!</definedName>
    <definedName name="__________day8" localSheetId="16">#REF!</definedName>
    <definedName name="__________day8">#REF!</definedName>
    <definedName name="__________day9" localSheetId="16">#REF!</definedName>
    <definedName name="__________day9">#REF!</definedName>
    <definedName name="_________day1" localSheetId="16">#REF!</definedName>
    <definedName name="_________day1">#REF!</definedName>
    <definedName name="_________day10" localSheetId="16">#REF!</definedName>
    <definedName name="_________day10">#REF!</definedName>
    <definedName name="_________day11" localSheetId="16">#REF!</definedName>
    <definedName name="_________day11">#REF!</definedName>
    <definedName name="_________day12" localSheetId="16">#REF!</definedName>
    <definedName name="_________day12">#REF!</definedName>
    <definedName name="_________day13" localSheetId="16">#REF!</definedName>
    <definedName name="_________day13">#REF!</definedName>
    <definedName name="_________day19" localSheetId="16">#REF!</definedName>
    <definedName name="_________day19">#REF!</definedName>
    <definedName name="_________day2" localSheetId="16">#REF!</definedName>
    <definedName name="_________day2">#REF!</definedName>
    <definedName name="_________day3" localSheetId="16">#REF!</definedName>
    <definedName name="_________day3">#REF!</definedName>
    <definedName name="_________day4" localSheetId="16">#REF!</definedName>
    <definedName name="_________day4">#REF!</definedName>
    <definedName name="_________day5" localSheetId="16">#REF!</definedName>
    <definedName name="_________day5">#REF!</definedName>
    <definedName name="_________day6" localSheetId="16">#REF!</definedName>
    <definedName name="_________day6">#REF!</definedName>
    <definedName name="_________day7" localSheetId="16">#REF!</definedName>
    <definedName name="_________day7">#REF!</definedName>
    <definedName name="_________day8" localSheetId="16">#REF!</definedName>
    <definedName name="_________day8">#REF!</definedName>
    <definedName name="_________day9" localSheetId="16">#REF!</definedName>
    <definedName name="_________day9">#REF!</definedName>
    <definedName name="________day1" localSheetId="16">#REF!</definedName>
    <definedName name="________day1">#REF!</definedName>
    <definedName name="________day10" localSheetId="16">#REF!</definedName>
    <definedName name="________day10">#REF!</definedName>
    <definedName name="________day11" localSheetId="16">#REF!</definedName>
    <definedName name="________day11">#REF!</definedName>
    <definedName name="________day12" localSheetId="16">#REF!</definedName>
    <definedName name="________day12">#REF!</definedName>
    <definedName name="________day13" localSheetId="16">#REF!</definedName>
    <definedName name="________day13">#REF!</definedName>
    <definedName name="________day19" localSheetId="16">#REF!</definedName>
    <definedName name="________day19">#REF!</definedName>
    <definedName name="________day2" localSheetId="16">#REF!</definedName>
    <definedName name="________day2">#REF!</definedName>
    <definedName name="________day3" localSheetId="16">#REF!</definedName>
    <definedName name="________day3">#REF!</definedName>
    <definedName name="________day4" localSheetId="16">#REF!</definedName>
    <definedName name="________day4">#REF!</definedName>
    <definedName name="________day5" localSheetId="16">#REF!</definedName>
    <definedName name="________day5">#REF!</definedName>
    <definedName name="________day6" localSheetId="16">#REF!</definedName>
    <definedName name="________day6">#REF!</definedName>
    <definedName name="________day7" localSheetId="16">#REF!</definedName>
    <definedName name="________day7">#REF!</definedName>
    <definedName name="________day8" localSheetId="16">#REF!</definedName>
    <definedName name="________day8">#REF!</definedName>
    <definedName name="________day9" localSheetId="16">#REF!</definedName>
    <definedName name="________day9">#REF!</definedName>
    <definedName name="_______day1" localSheetId="16">#REF!</definedName>
    <definedName name="_______day1">#REF!</definedName>
    <definedName name="_______day10" localSheetId="16">#REF!</definedName>
    <definedName name="_______day10">#REF!</definedName>
    <definedName name="_______day11" localSheetId="16">#REF!</definedName>
    <definedName name="_______day11">#REF!</definedName>
    <definedName name="_______day12" localSheetId="16">#REF!</definedName>
    <definedName name="_______day12">#REF!</definedName>
    <definedName name="_______day13" localSheetId="16">#REF!</definedName>
    <definedName name="_______day13">#REF!</definedName>
    <definedName name="_______day19" localSheetId="16">#REF!</definedName>
    <definedName name="_______day19">#REF!</definedName>
    <definedName name="_______day2" localSheetId="16">#REF!</definedName>
    <definedName name="_______day2">#REF!</definedName>
    <definedName name="_______day3" localSheetId="16">#REF!</definedName>
    <definedName name="_______day3">#REF!</definedName>
    <definedName name="_______day4" localSheetId="16">#REF!</definedName>
    <definedName name="_______day4">#REF!</definedName>
    <definedName name="_______day5" localSheetId="16">#REF!</definedName>
    <definedName name="_______day5">#REF!</definedName>
    <definedName name="_______day6" localSheetId="16">#REF!</definedName>
    <definedName name="_______day6">#REF!</definedName>
    <definedName name="_______day7" localSheetId="16">#REF!</definedName>
    <definedName name="_______day7">#REF!</definedName>
    <definedName name="_______day8" localSheetId="16">#REF!</definedName>
    <definedName name="_______day8">#REF!</definedName>
    <definedName name="_______day9" localSheetId="16">#REF!</definedName>
    <definedName name="_______day9">#REF!</definedName>
    <definedName name="______day1" localSheetId="16">#REF!</definedName>
    <definedName name="______day1">#REF!</definedName>
    <definedName name="______day10" localSheetId="16">#REF!</definedName>
    <definedName name="______day10">#REF!</definedName>
    <definedName name="______day11" localSheetId="16">#REF!</definedName>
    <definedName name="______day11">#REF!</definedName>
    <definedName name="______day12" localSheetId="16">#REF!</definedName>
    <definedName name="______day12">#REF!</definedName>
    <definedName name="______day13" localSheetId="16">#REF!</definedName>
    <definedName name="______day13">#REF!</definedName>
    <definedName name="______day19" localSheetId="16">#REF!</definedName>
    <definedName name="______day19">#REF!</definedName>
    <definedName name="______day2" localSheetId="16">#REF!</definedName>
    <definedName name="______day2">#REF!</definedName>
    <definedName name="______day3" localSheetId="16">#REF!</definedName>
    <definedName name="______day3">#REF!</definedName>
    <definedName name="______day4" localSheetId="16">#REF!</definedName>
    <definedName name="______day4">#REF!</definedName>
    <definedName name="______day5" localSheetId="16">#REF!</definedName>
    <definedName name="______day5">#REF!</definedName>
    <definedName name="______day6" localSheetId="16">#REF!</definedName>
    <definedName name="______day6">#REF!</definedName>
    <definedName name="______day7" localSheetId="16">#REF!</definedName>
    <definedName name="______day7">#REF!</definedName>
    <definedName name="______day8" localSheetId="16">#REF!</definedName>
    <definedName name="______day8">#REF!</definedName>
    <definedName name="______day9" localSheetId="16">#REF!</definedName>
    <definedName name="______day9">#REF!</definedName>
    <definedName name="_____day1" localSheetId="16">#REF!</definedName>
    <definedName name="_____day1">#REF!</definedName>
    <definedName name="_____day10" localSheetId="16">#REF!</definedName>
    <definedName name="_____day10">#REF!</definedName>
    <definedName name="_____day11" localSheetId="16">#REF!</definedName>
    <definedName name="_____day11">#REF!</definedName>
    <definedName name="_____day12" localSheetId="16">#REF!</definedName>
    <definedName name="_____day12">#REF!</definedName>
    <definedName name="_____day13" localSheetId="16">#REF!</definedName>
    <definedName name="_____day13">#REF!</definedName>
    <definedName name="_____day19" localSheetId="16">#REF!</definedName>
    <definedName name="_____day19">#REF!</definedName>
    <definedName name="_____day2" localSheetId="16">#REF!</definedName>
    <definedName name="_____day2">#REF!</definedName>
    <definedName name="_____day3" localSheetId="16">#REF!</definedName>
    <definedName name="_____day3">#REF!</definedName>
    <definedName name="_____day4" localSheetId="16">#REF!</definedName>
    <definedName name="_____day4">#REF!</definedName>
    <definedName name="_____day5" localSheetId="16">#REF!</definedName>
    <definedName name="_____day5">#REF!</definedName>
    <definedName name="_____day6" localSheetId="16">#REF!</definedName>
    <definedName name="_____day6">#REF!</definedName>
    <definedName name="_____day7" localSheetId="16">#REF!</definedName>
    <definedName name="_____day7">#REF!</definedName>
    <definedName name="_____day8" localSheetId="16">#REF!</definedName>
    <definedName name="_____day8">#REF!</definedName>
    <definedName name="_____day9" localSheetId="16">#REF!</definedName>
    <definedName name="_____day9">#REF!</definedName>
    <definedName name="____day1" localSheetId="16">#REF!</definedName>
    <definedName name="____day1">#REF!</definedName>
    <definedName name="____day10" localSheetId="16">#REF!</definedName>
    <definedName name="____day10">#REF!</definedName>
    <definedName name="____day11" localSheetId="16">#REF!</definedName>
    <definedName name="____day11">#REF!</definedName>
    <definedName name="____day12" localSheetId="16">#REF!</definedName>
    <definedName name="____day12">#REF!</definedName>
    <definedName name="____day13" localSheetId="16">#REF!</definedName>
    <definedName name="____day13">#REF!</definedName>
    <definedName name="____day19" localSheetId="16">#REF!</definedName>
    <definedName name="____day19">#REF!</definedName>
    <definedName name="____day2" localSheetId="16">#REF!</definedName>
    <definedName name="____day2">#REF!</definedName>
    <definedName name="____day3" localSheetId="16">#REF!</definedName>
    <definedName name="____day3">#REF!</definedName>
    <definedName name="____day4" localSheetId="16">#REF!</definedName>
    <definedName name="____day4">#REF!</definedName>
    <definedName name="____day5" localSheetId="16">#REF!</definedName>
    <definedName name="____day5">#REF!</definedName>
    <definedName name="____day6" localSheetId="16">#REF!</definedName>
    <definedName name="____day6">#REF!</definedName>
    <definedName name="____day7" localSheetId="16">#REF!</definedName>
    <definedName name="____day7">#REF!</definedName>
    <definedName name="____day8" localSheetId="16">#REF!</definedName>
    <definedName name="____day8">#REF!</definedName>
    <definedName name="____day9" localSheetId="16">#REF!</definedName>
    <definedName name="____day9">#REF!</definedName>
    <definedName name="____FAC1">[1]สรุป!$C$307</definedName>
    <definedName name="___day1" localSheetId="16">#REF!</definedName>
    <definedName name="___day1">#REF!</definedName>
    <definedName name="___day10" localSheetId="16">#REF!</definedName>
    <definedName name="___day10">#REF!</definedName>
    <definedName name="___day11" localSheetId="16">#REF!</definedName>
    <definedName name="___day11">#REF!</definedName>
    <definedName name="___day12" localSheetId="16">#REF!</definedName>
    <definedName name="___day12">#REF!</definedName>
    <definedName name="___day13" localSheetId="16">#REF!</definedName>
    <definedName name="___day13">#REF!</definedName>
    <definedName name="___day19" localSheetId="16">#REF!</definedName>
    <definedName name="___day19">#REF!</definedName>
    <definedName name="___day2" localSheetId="16">#REF!</definedName>
    <definedName name="___day2">#REF!</definedName>
    <definedName name="___day3" localSheetId="16">#REF!</definedName>
    <definedName name="___day3">#REF!</definedName>
    <definedName name="___day4" localSheetId="16">#REF!</definedName>
    <definedName name="___day4">#REF!</definedName>
    <definedName name="___day5" localSheetId="16">#REF!</definedName>
    <definedName name="___day5">#REF!</definedName>
    <definedName name="___day6" localSheetId="16">#REF!</definedName>
    <definedName name="___day6">#REF!</definedName>
    <definedName name="___day7" localSheetId="16">#REF!</definedName>
    <definedName name="___day7">#REF!</definedName>
    <definedName name="___day8" localSheetId="16">#REF!</definedName>
    <definedName name="___day8">#REF!</definedName>
    <definedName name="___day9" localSheetId="16">#REF!</definedName>
    <definedName name="___day9">#REF!</definedName>
    <definedName name="___FAC1">[1]สรุป!$C$307</definedName>
    <definedName name="__day1" localSheetId="16">#REF!</definedName>
    <definedName name="__day1">#REF!</definedName>
    <definedName name="__day10" localSheetId="16">#REF!</definedName>
    <definedName name="__day10">#REF!</definedName>
    <definedName name="__day11" localSheetId="16">#REF!</definedName>
    <definedName name="__day11">#REF!</definedName>
    <definedName name="__day12" localSheetId="16">#REF!</definedName>
    <definedName name="__day12">#REF!</definedName>
    <definedName name="__day13" localSheetId="16">#REF!</definedName>
    <definedName name="__day13">#REF!</definedName>
    <definedName name="__day19" localSheetId="16">#REF!</definedName>
    <definedName name="__day19">#REF!</definedName>
    <definedName name="__day2" localSheetId="16">#REF!</definedName>
    <definedName name="__day2">#REF!</definedName>
    <definedName name="__day3" localSheetId="16">#REF!</definedName>
    <definedName name="__day3">#REF!</definedName>
    <definedName name="__day4" localSheetId="16">#REF!</definedName>
    <definedName name="__day4">#REF!</definedName>
    <definedName name="__day5" localSheetId="16">#REF!</definedName>
    <definedName name="__day5">#REF!</definedName>
    <definedName name="__day6" localSheetId="16">#REF!</definedName>
    <definedName name="__day6">#REF!</definedName>
    <definedName name="__day7" localSheetId="16">#REF!</definedName>
    <definedName name="__day7">#REF!</definedName>
    <definedName name="__day8" localSheetId="16">#REF!</definedName>
    <definedName name="__day8">#REF!</definedName>
    <definedName name="__day9" localSheetId="16">#REF!</definedName>
    <definedName name="__day9">#REF!</definedName>
    <definedName name="__FAC1">[1]สรุป!$C$307</definedName>
    <definedName name="_day1" localSheetId="16">#REF!</definedName>
    <definedName name="_day1" localSheetId="17">#REF!</definedName>
    <definedName name="_day1" localSheetId="9">#REF!</definedName>
    <definedName name="_day1" localSheetId="11">#REF!</definedName>
    <definedName name="_day1" localSheetId="6">#REF!</definedName>
    <definedName name="_day1" localSheetId="8">#REF!</definedName>
    <definedName name="_day1">#REF!</definedName>
    <definedName name="_day10" localSheetId="16">#REF!</definedName>
    <definedName name="_day10" localSheetId="17">#REF!</definedName>
    <definedName name="_day10" localSheetId="9">#REF!</definedName>
    <definedName name="_day10" localSheetId="11">#REF!</definedName>
    <definedName name="_day10" localSheetId="6">#REF!</definedName>
    <definedName name="_day10" localSheetId="8">#REF!</definedName>
    <definedName name="_day10">#REF!</definedName>
    <definedName name="_day11" localSheetId="16">#REF!</definedName>
    <definedName name="_day11" localSheetId="17">#REF!</definedName>
    <definedName name="_day11" localSheetId="9">#REF!</definedName>
    <definedName name="_day11" localSheetId="11">#REF!</definedName>
    <definedName name="_day11" localSheetId="6">#REF!</definedName>
    <definedName name="_day11" localSheetId="8">#REF!</definedName>
    <definedName name="_day11">#REF!</definedName>
    <definedName name="_day12" localSheetId="16">#REF!</definedName>
    <definedName name="_day12" localSheetId="17">#REF!</definedName>
    <definedName name="_day12" localSheetId="9">#REF!</definedName>
    <definedName name="_day12" localSheetId="11">#REF!</definedName>
    <definedName name="_day12" localSheetId="6">#REF!</definedName>
    <definedName name="_day12" localSheetId="8">#REF!</definedName>
    <definedName name="_day12">#REF!</definedName>
    <definedName name="_day13" localSheetId="16">#REF!</definedName>
    <definedName name="_day13" localSheetId="17">#REF!</definedName>
    <definedName name="_day13" localSheetId="9">#REF!</definedName>
    <definedName name="_day13" localSheetId="11">#REF!</definedName>
    <definedName name="_day13" localSheetId="6">#REF!</definedName>
    <definedName name="_day13" localSheetId="8">#REF!</definedName>
    <definedName name="_day13">#REF!</definedName>
    <definedName name="_day19" localSheetId="16">#REF!</definedName>
    <definedName name="_day19" localSheetId="17">#REF!</definedName>
    <definedName name="_day19" localSheetId="9">#REF!</definedName>
    <definedName name="_day19" localSheetId="11">#REF!</definedName>
    <definedName name="_day19" localSheetId="6">#REF!</definedName>
    <definedName name="_day19" localSheetId="8">#REF!</definedName>
    <definedName name="_day19">#REF!</definedName>
    <definedName name="_day2" localSheetId="16">#REF!</definedName>
    <definedName name="_day2" localSheetId="17">#REF!</definedName>
    <definedName name="_day2" localSheetId="9">#REF!</definedName>
    <definedName name="_day2" localSheetId="11">#REF!</definedName>
    <definedName name="_day2" localSheetId="6">#REF!</definedName>
    <definedName name="_day2" localSheetId="8">#REF!</definedName>
    <definedName name="_day2">#REF!</definedName>
    <definedName name="_day3" localSheetId="16">#REF!</definedName>
    <definedName name="_day3" localSheetId="17">#REF!</definedName>
    <definedName name="_day3" localSheetId="9">#REF!</definedName>
    <definedName name="_day3" localSheetId="11">#REF!</definedName>
    <definedName name="_day3" localSheetId="6">#REF!</definedName>
    <definedName name="_day3" localSheetId="8">#REF!</definedName>
    <definedName name="_day3">#REF!</definedName>
    <definedName name="_day4" localSheetId="16">#REF!</definedName>
    <definedName name="_day4" localSheetId="17">#REF!</definedName>
    <definedName name="_day4" localSheetId="9">#REF!</definedName>
    <definedName name="_day4" localSheetId="11">#REF!</definedName>
    <definedName name="_day4" localSheetId="6">#REF!</definedName>
    <definedName name="_day4" localSheetId="8">#REF!</definedName>
    <definedName name="_day4">#REF!</definedName>
    <definedName name="_day5" localSheetId="16">#REF!</definedName>
    <definedName name="_day5" localSheetId="17">#REF!</definedName>
    <definedName name="_day5" localSheetId="9">#REF!</definedName>
    <definedName name="_day5" localSheetId="11">#REF!</definedName>
    <definedName name="_day5" localSheetId="6">#REF!</definedName>
    <definedName name="_day5" localSheetId="8">#REF!</definedName>
    <definedName name="_day5">#REF!</definedName>
    <definedName name="_day6" localSheetId="16">#REF!</definedName>
    <definedName name="_day6" localSheetId="17">#REF!</definedName>
    <definedName name="_day6" localSheetId="9">#REF!</definedName>
    <definedName name="_day6" localSheetId="11">#REF!</definedName>
    <definedName name="_day6" localSheetId="6">#REF!</definedName>
    <definedName name="_day6" localSheetId="8">#REF!</definedName>
    <definedName name="_day6">#REF!</definedName>
    <definedName name="_day7" localSheetId="16">#REF!</definedName>
    <definedName name="_day7" localSheetId="17">#REF!</definedName>
    <definedName name="_day7" localSheetId="9">#REF!</definedName>
    <definedName name="_day7" localSheetId="11">#REF!</definedName>
    <definedName name="_day7" localSheetId="6">#REF!</definedName>
    <definedName name="_day7" localSheetId="8">#REF!</definedName>
    <definedName name="_day7">#REF!</definedName>
    <definedName name="_day8" localSheetId="16">#REF!</definedName>
    <definedName name="_day8" localSheetId="17">#REF!</definedName>
    <definedName name="_day8" localSheetId="9">#REF!</definedName>
    <definedName name="_day8" localSheetId="11">#REF!</definedName>
    <definedName name="_day8" localSheetId="6">#REF!</definedName>
    <definedName name="_day8" localSheetId="8">#REF!</definedName>
    <definedName name="_day8">#REF!</definedName>
    <definedName name="_day9" localSheetId="16">#REF!</definedName>
    <definedName name="_day9" localSheetId="17">#REF!</definedName>
    <definedName name="_day9" localSheetId="9">#REF!</definedName>
    <definedName name="_day9" localSheetId="11">#REF!</definedName>
    <definedName name="_day9" localSheetId="6">#REF!</definedName>
    <definedName name="_day9" localSheetId="8">#REF!</definedName>
    <definedName name="_day9">#REF!</definedName>
    <definedName name="_doy2" localSheetId="16">#REF!</definedName>
    <definedName name="_doy2">#REF!</definedName>
    <definedName name="_doy7" localSheetId="16">#REF!</definedName>
    <definedName name="_doy7">#REF!</definedName>
    <definedName name="_FAC1">[1]สรุป!$C$307</definedName>
    <definedName name="_Fill" localSheetId="16" hidden="1">[2]PL!#REF!</definedName>
    <definedName name="_Fill" hidden="1">[2]PL!#REF!</definedName>
    <definedName name="_ML1" localSheetId="16">'[3]ค่าขนส่ง(6ล้อ)'!#REF!</definedName>
    <definedName name="_ML1">'[3]ค่าขนส่ง(6ล้อ)'!#REF!</definedName>
    <definedName name="_sp1" localSheetId="16">'[3]ค่าขนส่ง(พ่วง)'!#REF!</definedName>
    <definedName name="_sp1">'[3]ค่าขนส่ง(พ่วง)'!#REF!</definedName>
    <definedName name="_TC1" localSheetId="16">'[3]ค่าขนส่ง(6ล้อ)'!#REF!</definedName>
    <definedName name="_TC1">'[3]ค่าขนส่ง(6ล้อ)'!#REF!</definedName>
    <definedName name="aa" hidden="1">{"'SUMMATION'!$B$2:$I$2"}</definedName>
    <definedName name="aaa" hidden="1">{"'SUMMATION'!$B$2:$I$2"}</definedName>
    <definedName name="AV.SP" localSheetId="16">#REF!</definedName>
    <definedName name="AV.SP">#REF!</definedName>
    <definedName name="AV.SP1" localSheetId="16">'[3]ค่าขนส่ง(6ล้อ)'!#REF!</definedName>
    <definedName name="AV.SP1">'[3]ค่าขนส่ง(6ล้อ)'!#REF!</definedName>
    <definedName name="av1.sp" localSheetId="16">'[3]ค่าขนส่ง(พ่วง)'!#REF!</definedName>
    <definedName name="av1.sp">'[3]ค่าขนส่ง(พ่วง)'!#REF!</definedName>
    <definedName name="BD" localSheetId="16">'[3]ค่าขนส่ง(6ล้อ)'!#REF!</definedName>
    <definedName name="BD">'[3]ค่าขนส่ง(6ล้อ)'!#REF!</definedName>
    <definedName name="BD0" localSheetId="16">'[3]ค่าขนส่ง(6ล้อ)'!#REF!</definedName>
    <definedName name="BD0">'[3]ค่าขนส่ง(6ล้อ)'!#REF!</definedName>
    <definedName name="Box_D" localSheetId="17">[4]ราคาต้นทุนต่อหน่วย!#REF!</definedName>
    <definedName name="Box_D">[4]ราคาต้นทุนต่อหน่วย!#REF!</definedName>
    <definedName name="Box_S" localSheetId="17">[4]ราคาต้นทุนต่อหน่วย!#REF!</definedName>
    <definedName name="Box_S">[4]ราคาต้นทุนต่อหน่วย!#REF!</definedName>
    <definedName name="Box_T" localSheetId="17">[4]ราคาต้นทุนต่อหน่วย!#REF!</definedName>
    <definedName name="Box_T">[4]ราคาต้นทุนต่อหน่วย!#REF!</definedName>
    <definedName name="Box_W" localSheetId="17">[4]ราคาต้นทุนต่อหน่วย!#REF!</definedName>
    <definedName name="Box_W">[4]ราคาต้นทุนต่อหน่วย!#REF!</definedName>
    <definedName name="CCTV" localSheetId="16">[5]boq!#REF!</definedName>
    <definedName name="CCTV">[5]boq!#REF!</definedName>
    <definedName name="Concrete">[6]FCalSH!$G$18</definedName>
    <definedName name="cost1" localSheetId="16">#REF!</definedName>
    <definedName name="cost1" localSheetId="17">#REF!</definedName>
    <definedName name="cost1" localSheetId="9">#REF!</definedName>
    <definedName name="cost1" localSheetId="11">#REF!</definedName>
    <definedName name="cost1" localSheetId="6">#REF!</definedName>
    <definedName name="cost1" localSheetId="14">#REF!</definedName>
    <definedName name="cost1" localSheetId="8">#REF!</definedName>
    <definedName name="cost1">#REF!</definedName>
    <definedName name="cost10" localSheetId="16">#REF!</definedName>
    <definedName name="cost10" localSheetId="17">#REF!</definedName>
    <definedName name="cost10" localSheetId="9">#REF!</definedName>
    <definedName name="cost10" localSheetId="11">#REF!</definedName>
    <definedName name="cost10" localSheetId="6">#REF!</definedName>
    <definedName name="cost10" localSheetId="14">#REF!</definedName>
    <definedName name="cost10" localSheetId="8">#REF!</definedName>
    <definedName name="cost10">#REF!</definedName>
    <definedName name="cost11" localSheetId="16">#REF!</definedName>
    <definedName name="cost11" localSheetId="17">#REF!</definedName>
    <definedName name="cost11" localSheetId="9">#REF!</definedName>
    <definedName name="cost11" localSheetId="11">#REF!</definedName>
    <definedName name="cost11" localSheetId="6">#REF!</definedName>
    <definedName name="cost11" localSheetId="14">#REF!</definedName>
    <definedName name="cost11" localSheetId="8">#REF!</definedName>
    <definedName name="cost11">#REF!</definedName>
    <definedName name="cost12" localSheetId="16">#REF!</definedName>
    <definedName name="cost12" localSheetId="17">#REF!</definedName>
    <definedName name="cost12" localSheetId="9">#REF!</definedName>
    <definedName name="cost12" localSheetId="11">#REF!</definedName>
    <definedName name="cost12" localSheetId="6">#REF!</definedName>
    <definedName name="cost12" localSheetId="14">#REF!</definedName>
    <definedName name="cost12" localSheetId="8">#REF!</definedName>
    <definedName name="cost12">#REF!</definedName>
    <definedName name="cost13" localSheetId="16">#REF!</definedName>
    <definedName name="cost13" localSheetId="17">#REF!</definedName>
    <definedName name="cost13" localSheetId="9">#REF!</definedName>
    <definedName name="cost13" localSheetId="11">#REF!</definedName>
    <definedName name="cost13" localSheetId="6">#REF!</definedName>
    <definedName name="cost13" localSheetId="14">#REF!</definedName>
    <definedName name="cost13" localSheetId="8">#REF!</definedName>
    <definedName name="cost13">#REF!</definedName>
    <definedName name="cost2" localSheetId="16">#REF!</definedName>
    <definedName name="cost2" localSheetId="17">#REF!</definedName>
    <definedName name="cost2" localSheetId="9">#REF!</definedName>
    <definedName name="cost2" localSheetId="11">#REF!</definedName>
    <definedName name="cost2" localSheetId="6">#REF!</definedName>
    <definedName name="cost2" localSheetId="14">#REF!</definedName>
    <definedName name="cost2" localSheetId="8">#REF!</definedName>
    <definedName name="cost2">#REF!</definedName>
    <definedName name="cost3" localSheetId="16">#REF!</definedName>
    <definedName name="cost3" localSheetId="17">#REF!</definedName>
    <definedName name="cost3" localSheetId="9">#REF!</definedName>
    <definedName name="cost3" localSheetId="11">#REF!</definedName>
    <definedName name="cost3" localSheetId="6">#REF!</definedName>
    <definedName name="cost3" localSheetId="14">#REF!</definedName>
    <definedName name="cost3" localSheetId="8">#REF!</definedName>
    <definedName name="cost3">#REF!</definedName>
    <definedName name="cost4" localSheetId="16">#REF!</definedName>
    <definedName name="cost4" localSheetId="17">#REF!</definedName>
    <definedName name="cost4" localSheetId="9">#REF!</definedName>
    <definedName name="cost4" localSheetId="11">#REF!</definedName>
    <definedName name="cost4" localSheetId="6">#REF!</definedName>
    <definedName name="cost4" localSheetId="14">#REF!</definedName>
    <definedName name="cost4" localSheetId="8">#REF!</definedName>
    <definedName name="cost4">#REF!</definedName>
    <definedName name="cost5" localSheetId="16">#REF!</definedName>
    <definedName name="cost5" localSheetId="17">#REF!</definedName>
    <definedName name="cost5" localSheetId="9">#REF!</definedName>
    <definedName name="cost5" localSheetId="11">#REF!</definedName>
    <definedName name="cost5" localSheetId="6">#REF!</definedName>
    <definedName name="cost5" localSheetId="14">#REF!</definedName>
    <definedName name="cost5" localSheetId="8">#REF!</definedName>
    <definedName name="cost5">#REF!</definedName>
    <definedName name="cost6" localSheetId="16">#REF!</definedName>
    <definedName name="cost6" localSheetId="17">#REF!</definedName>
    <definedName name="cost6" localSheetId="9">#REF!</definedName>
    <definedName name="cost6" localSheetId="11">#REF!</definedName>
    <definedName name="cost6" localSheetId="6">#REF!</definedName>
    <definedName name="cost6" localSheetId="14">#REF!</definedName>
    <definedName name="cost6" localSheetId="8">#REF!</definedName>
    <definedName name="cost6">#REF!</definedName>
    <definedName name="cost7" localSheetId="16">#REF!</definedName>
    <definedName name="cost7" localSheetId="17">#REF!</definedName>
    <definedName name="cost7" localSheetId="9">#REF!</definedName>
    <definedName name="cost7" localSheetId="11">#REF!</definedName>
    <definedName name="cost7" localSheetId="6">#REF!</definedName>
    <definedName name="cost7" localSheetId="14">#REF!</definedName>
    <definedName name="cost7" localSheetId="8">#REF!</definedName>
    <definedName name="cost7">#REF!</definedName>
    <definedName name="cost8" localSheetId="16">#REF!</definedName>
    <definedName name="cost8" localSheetId="17">#REF!</definedName>
    <definedName name="cost8" localSheetId="9">#REF!</definedName>
    <definedName name="cost8" localSheetId="11">#REF!</definedName>
    <definedName name="cost8" localSheetId="6">#REF!</definedName>
    <definedName name="cost8" localSheetId="14">#REF!</definedName>
    <definedName name="cost8" localSheetId="8">#REF!</definedName>
    <definedName name="cost8">#REF!</definedName>
    <definedName name="cost9" localSheetId="16">#REF!</definedName>
    <definedName name="cost9" localSheetId="17">#REF!</definedName>
    <definedName name="cost9" localSheetId="9">#REF!</definedName>
    <definedName name="cost9" localSheetId="11">#REF!</definedName>
    <definedName name="cost9" localSheetId="6">#REF!</definedName>
    <definedName name="cost9" localSheetId="14">#REF!</definedName>
    <definedName name="cost9" localSheetId="8">#REF!</definedName>
    <definedName name="cost9">#REF!</definedName>
    <definedName name="CulvertSkew_L1" localSheetId="17">[4]ราคาต้นทุนต่อหน่วย!#REF!</definedName>
    <definedName name="CulvertSkew_L1">[4]ราคาต้นทุนต่อหน่วย!#REF!</definedName>
    <definedName name="CulvertSkew_S1" localSheetId="17">[4]ราคาต้นทุนต่อหน่วย!#REF!</definedName>
    <definedName name="CulvertSkew_S1">[4]ราคาต้นทุนต่อหน่วย!#REF!</definedName>
    <definedName name="CulvertSkew_S2" localSheetId="17">[4]ราคาต้นทุนต่อหน่วย!#REF!</definedName>
    <definedName name="CulvertSkew_S2">[4]ราคาต้นทุนต่อหน่วย!#REF!</definedName>
    <definedName name="d">#REF!</definedName>
    <definedName name="DB_12UP" localSheetId="17">[4]BOQ!#REF!</definedName>
    <definedName name="DB_12UP">[4]BOQ!#REF!</definedName>
    <definedName name="DB12_MM." localSheetId="16">#REF!</definedName>
    <definedName name="DB12_MM.">#REF!</definedName>
    <definedName name="DB16_MM." localSheetId="16">#REF!</definedName>
    <definedName name="DB16_MM.">#REF!</definedName>
    <definedName name="DB20_MM." localSheetId="16">#REF!</definedName>
    <definedName name="DB20_MM.">#REF!</definedName>
    <definedName name="DB25_MM." localSheetId="16">#REF!</definedName>
    <definedName name="DB25_MM.">#REF!</definedName>
    <definedName name="DB28_MM." localSheetId="16">#REF!</definedName>
    <definedName name="DB28_MM.">#REF!</definedName>
    <definedName name="doy" localSheetId="16">[7]ภูมิทัศน์!#REF!</definedName>
    <definedName name="doy">[7]ภูมิทัศน์!#REF!</definedName>
    <definedName name="factor_table" localSheetId="16">#REF!</definedName>
    <definedName name="factor_table">#REF!</definedName>
    <definedName name="FormWork">[6]FCalSH!$G$19</definedName>
    <definedName name="HeadWall_h1" localSheetId="17">[4]ราคาต้นทุนต่อหน่วย!#REF!</definedName>
    <definedName name="HeadWall_h1">[4]ราคาต้นทุนต่อหน่วย!#REF!</definedName>
    <definedName name="HeadWall_L" localSheetId="17">[4]ราคาต้นทุนต่อหน่วย!#REF!</definedName>
    <definedName name="HeadWall_L">[4]ราคาต้นทุนต่อหน่วย!#REF!</definedName>
    <definedName name="HeadWall_t1" localSheetId="17">[4]ราคาต้นทุนต่อหน่วย!#REF!</definedName>
    <definedName name="HeadWall_t1">[4]ราคาต้นทุนต่อหน่วย!#REF!</definedName>
    <definedName name="HOUR" localSheetId="16">#REF!</definedName>
    <definedName name="HOUR">#REF!</definedName>
    <definedName name="HOUR1" localSheetId="16">'[3]ค่าขนส่ง(6ล้อ)'!#REF!</definedName>
    <definedName name="HOUR1">'[3]ค่าขนส่ง(6ล้อ)'!#REF!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_20" localSheetId="17">[4]ราคาต้นทุนต่อหน่วย!#REF!</definedName>
    <definedName name="I_20">[4]ราคาต้นทุนต่อหน่วย!#REF!</definedName>
    <definedName name="I_30" localSheetId="17">[4]ราคาต้นทุนต่อหน่วย!#REF!</definedName>
    <definedName name="I_30">[4]ราคาต้นทุนต่อหน่วย!#REF!</definedName>
    <definedName name="I6.12.1">[8]ต้นทุนงานทาง!$J$544</definedName>
    <definedName name="I6.12.2">[8]ต้นทุนงานทาง!$J$545</definedName>
    <definedName name="I6.17">[8]ต้นทุนงานทาง!$J$543</definedName>
    <definedName name="I6.7.1">[8]ต้นทุนงานทาง!$J$311</definedName>
    <definedName name="I6.7.2">[8]ต้นทุนงานทาง!$J$319</definedName>
    <definedName name="I6.9">[8]ต้นทุนงานทาง!$J$542</definedName>
    <definedName name="LLOOO" localSheetId="16">#REF!</definedName>
    <definedName name="LLOOO" localSheetId="17">#REF!</definedName>
    <definedName name="LLOOO" localSheetId="9">#REF!</definedName>
    <definedName name="LLOOO" localSheetId="11">#REF!</definedName>
    <definedName name="LLOOO" localSheetId="6">#REF!</definedName>
    <definedName name="LLOOO" localSheetId="14">#REF!</definedName>
    <definedName name="LLOOO" localSheetId="8">#REF!</definedName>
    <definedName name="LLOOO">#REF!</definedName>
    <definedName name="LONGBOLT">#REF!</definedName>
    <definedName name="MATV" localSheetId="16">[5]boq!#REF!</definedName>
    <definedName name="MATV">[5]boq!#REF!</definedName>
    <definedName name="MATV1" localSheetId="16">[5]boq!#REF!</definedName>
    <definedName name="MATV1">[5]boq!#REF!</definedName>
    <definedName name="ML" localSheetId="16">#REF!</definedName>
    <definedName name="ML">#REF!</definedName>
    <definedName name="p">#REF!</definedName>
    <definedName name="_xlnm.Print_Area" localSheetId="15">F_อาคาร!$D$2:$P$41</definedName>
    <definedName name="_xlnm.Print_Area" localSheetId="17">#REF!</definedName>
    <definedName name="_xlnm.Print_Area" localSheetId="12">'ปร.4 (พิเศษ)'!$A$1:$J$24</definedName>
    <definedName name="_xlnm.Print_Area" localSheetId="11">'ปร.4 ผัง'!$A$1:$J$897</definedName>
    <definedName name="_xlnm.Print_Area" localSheetId="6">'ปร.4 สำนักงาน 3 ชั้น'!$A$1:$J$935</definedName>
    <definedName name="_xlnm.Print_Area" localSheetId="14">'ปร.4 อาคารเก็บพัสดุ'!$A$1:$J$381</definedName>
    <definedName name="_xlnm.Print_Area" localSheetId="8">'ปร.5 (จัดซื้อ)'!$A$1:$F$37</definedName>
    <definedName name="_xlnm.Print_Area" localSheetId="10">'ปร.5 ผัง'!$A$1:$F$37</definedName>
    <definedName name="_xlnm.Print_Area" localSheetId="5">'ปร.5 สำนักงาน 3 ชั้น'!$A$1:$F$33</definedName>
    <definedName name="_xlnm.Print_Area">#REF!</definedName>
    <definedName name="PRINT_AREA_MI" localSheetId="16">#REF!</definedName>
    <definedName name="PRINT_AREA_MI" localSheetId="17">#REF!</definedName>
    <definedName name="PRINT_AREA_MI" localSheetId="9">#REF!</definedName>
    <definedName name="PRINT_AREA_MI" localSheetId="11">#REF!</definedName>
    <definedName name="PRINT_AREA_MI" localSheetId="6">#REF!</definedName>
    <definedName name="PRINT_AREA_MI" localSheetId="14">#REF!</definedName>
    <definedName name="PRINT_AREA_MI" localSheetId="8">#REF!</definedName>
    <definedName name="PRINT_AREA_MI">#REF!</definedName>
    <definedName name="_xlnm.Print_Titles" localSheetId="9">'ปร.4 (จัดซื้อ)'!$1:$6</definedName>
    <definedName name="_xlnm.Print_Titles" localSheetId="11">'ปร.4 ผัง'!$1:$6</definedName>
    <definedName name="_xlnm.Print_Titles" localSheetId="6">'ปร.4 สำนักงาน 3 ชั้น'!$1:$8</definedName>
    <definedName name="_xlnm.Print_Titles" localSheetId="14">'ปร.4 อาคารเก็บพัสดุ'!$1:$6</definedName>
    <definedName name="_xlnm.Print_Titles">'[9]บัญชีวัสดุ-ราคา'!$44:$47</definedName>
    <definedName name="RC_" localSheetId="16">#REF!</definedName>
    <definedName name="RC_">#REF!</definedName>
    <definedName name="rc_1" localSheetId="16">'[3]ค่าขนส่ง(พ่วง)'!#REF!</definedName>
    <definedName name="rc_1">'[3]ค่าขนส่ง(พ่วง)'!#REF!</definedName>
    <definedName name="RC_11" localSheetId="16">'[3]ค่าขนส่ง(6ล้อ)'!#REF!</definedName>
    <definedName name="RC_11">'[3]ค่าขนส่ง(6ล้อ)'!#REF!</definedName>
    <definedName name="SONTAYA" localSheetId="16">#REF!</definedName>
    <definedName name="SONTAYA">#REF!</definedName>
    <definedName name="SoNTAyA1" localSheetId="16">#REF!</definedName>
    <definedName name="SoNTAyA1">#REF!</definedName>
    <definedName name="SP" localSheetId="16">#REF!</definedName>
    <definedName name="SP">#REF!</definedName>
    <definedName name="SP0" localSheetId="16">'[3]ค่าขนส่ง(6ล้อ)'!#REF!</definedName>
    <definedName name="SP0">'[3]ค่าขนส่ง(6ล้อ)'!#REF!</definedName>
    <definedName name="TC" localSheetId="16">#REF!</definedName>
    <definedName name="TC">#REF!</definedName>
    <definedName name="TIME" localSheetId="16">#REF!</definedName>
    <definedName name="TIME">#REF!</definedName>
    <definedName name="TIME1" localSheetId="16">'[3]ค่าขนส่ง(6ล้อ)'!#REF!</definedName>
    <definedName name="TIME1">'[3]ค่าขนส่ง(6ล้อ)'!#REF!</definedName>
    <definedName name="WALL" hidden="1">{"'SUMMATION'!$B$2:$I$2"}</definedName>
    <definedName name="WEIGHT" localSheetId="16">#REF!</definedName>
    <definedName name="WEIGHT">#REF!</definedName>
    <definedName name="x">#REF!</definedName>
    <definedName name="xs">#REF!</definedName>
    <definedName name="y">#REF!</definedName>
    <definedName name="yp">#REF!</definedName>
    <definedName name="ys">#REF!</definedName>
    <definedName name="Z_21B82375_A767_4F6C_8710_E945CBBACB55_.wvu.Cols" localSheetId="15" hidden="1">F_อาคาร!$F:$J</definedName>
    <definedName name="Z_21B82375_A767_4F6C_8710_E945CBBACB55_.wvu.PrintArea" localSheetId="15" hidden="1">F_อาคาร!$D$2:$P$41</definedName>
    <definedName name="กกกกก" localSheetId="16">#REF!</definedName>
    <definedName name="กกกกก" localSheetId="17">#REF!</definedName>
    <definedName name="กกกกก" localSheetId="9">#REF!</definedName>
    <definedName name="กกกกก" localSheetId="11">#REF!</definedName>
    <definedName name="กกกกก" localSheetId="6">#REF!</definedName>
    <definedName name="กกกกก" localSheetId="14">#REF!</definedName>
    <definedName name="กกกกก" localSheetId="8">#REF!</definedName>
    <definedName name="กกกกก">#REF!</definedName>
    <definedName name="กราวน์" localSheetId="16">[5]boq!#REF!</definedName>
    <definedName name="กราวน์">[5]boq!#REF!</definedName>
    <definedName name="กรุยทาง">[10]ข้อมูลขนส่ง!$F$2</definedName>
    <definedName name="ขนส่งคอนกรีต" localSheetId="17">'[4]ค่าขนส่ง-1'!#REF!</definedName>
    <definedName name="ขนส่งคอนกรีต">'[4]ค่าขนส่ง-1'!#REF!</definedName>
    <definedName name="ขุดดิน">[6]FCalSH!$G$27</definedName>
    <definedName name="คร." localSheetId="16">#REF!</definedName>
    <definedName name="คร.">#REF!</definedName>
    <definedName name="คอนกรีตหยาบ">[6]FCalSH!$G$21</definedName>
    <definedName name="คานขวาง_I_30" localSheetId="17">[4]ราคาต้นทุนต่อหน่วย!#REF!</definedName>
    <definedName name="คานขวาง_I_30">[4]ราคาต้นทุนต่อหน่วย!#REF!</definedName>
    <definedName name="คานขวาง_I20" localSheetId="17">[4]ราคาต้นทุนต่อหน่วย!#REF!</definedName>
    <definedName name="คานขวาง_I20">[4]ราคาต้นทุนต่อหน่วย!#REF!</definedName>
    <definedName name="โครงการ__อาคาร_พักแพทย์_พยาบาล_เภสัชกร_และ_ทันตแพทย์" localSheetId="16">#REF!</definedName>
    <definedName name="โครงการ__อาคาร_พักแพทย์_พยาบาล_เภสัชกร_และ_ทันตแพทย์">#REF!</definedName>
    <definedName name="งาน" localSheetId="16">[11]ภูมิทัศน์!#REF!</definedName>
    <definedName name="งาน">[11]ภูมิทัศน์!#REF!</definedName>
    <definedName name="งานทั่วไป" localSheetId="17">[12]ภูมิทัศน์!#REF!</definedName>
    <definedName name="งานทั่วไป" localSheetId="14">[13]ภูมิทัศน์!#REF!</definedName>
    <definedName name="งานบัวเชิงผนัง" localSheetId="17">[12]ภูมิทัศน์!#REF!</definedName>
    <definedName name="งานบัวเชิงผนัง" localSheetId="14">[13]ภูมิทัศน์!#REF!</definedName>
    <definedName name="งานประตูหน้าต่าง" localSheetId="17">[12]ภูมิทัศน์!#REF!</definedName>
    <definedName name="งานประตูหน้าต่าง" localSheetId="14">[13]ภูมิทัศน์!#REF!</definedName>
    <definedName name="งานผนัง" localSheetId="17">[12]ภูมิทัศน์!#REF!</definedName>
    <definedName name="งานผนัง" localSheetId="14">[13]ภูมิทัศน์!#REF!</definedName>
    <definedName name="งานฝ้าเพดาน" localSheetId="17">[12]ภูมิทัศน์!#REF!</definedName>
    <definedName name="งานฝ้าเพดาน" localSheetId="14">[13]ภูมิทัศน์!#REF!</definedName>
    <definedName name="งานพื้น" localSheetId="17">[12]ภูมิทัศน์!#REF!</definedName>
    <definedName name="งานพื้น" localSheetId="14">[13]ภูมิทัศน์!#REF!</definedName>
    <definedName name="งานสะพานคอนกรีตเสริมเหล็ก" localSheetId="17">[4]ราคาต้นทุนต่อหน่วย!#REF!</definedName>
    <definedName name="งานสะพานคอนกรีตเสริมเหล็ก">[4]ราคาต้นทุนต่อหน่วย!#REF!</definedName>
    <definedName name="งานสุขภัณฑ์" localSheetId="17">[12]ภูมิทัศน์!#REF!</definedName>
    <definedName name="งานสุขภัณฑ์" localSheetId="14">[13]ภูมิทัศน์!#REF!</definedName>
    <definedName name="งานหลังคา" localSheetId="17">[12]ภูมิทัศน์!#REF!</definedName>
    <definedName name="งานหลังคา" localSheetId="14">[13]ภูมิทัศน์!#REF!</definedName>
    <definedName name="จัดสร้าง" localSheetId="16">#REF!</definedName>
    <definedName name="จัดสร้าง" localSheetId="17">#REF!</definedName>
    <definedName name="จัดสร้าง" localSheetId="9">#REF!</definedName>
    <definedName name="จัดสร้าง" localSheetId="11">#REF!</definedName>
    <definedName name="จัดสร้าง" localSheetId="6">#REF!</definedName>
    <definedName name="จัดสร้าง" localSheetId="14">#REF!</definedName>
    <definedName name="จัดสร้าง" localSheetId="8">#REF!</definedName>
    <definedName name="จัดสร้าง">#REF!</definedName>
    <definedName name="ใช่" localSheetId="16">#REF!</definedName>
    <definedName name="ใช่" localSheetId="17">#REF!</definedName>
    <definedName name="ใช่" localSheetId="9">#REF!</definedName>
    <definedName name="ใช่" localSheetId="11">#REF!</definedName>
    <definedName name="ใช่" localSheetId="6">#REF!</definedName>
    <definedName name="ใช่" localSheetId="14">#REF!</definedName>
    <definedName name="ใช่" localSheetId="8">#REF!</definedName>
    <definedName name="ใช่">#REF!</definedName>
    <definedName name="ดด" localSheetId="16">#REF!</definedName>
    <definedName name="ดด" localSheetId="17">#REF!</definedName>
    <definedName name="ดด" localSheetId="9">#REF!</definedName>
    <definedName name="ดด" localSheetId="11">#REF!</definedName>
    <definedName name="ดด" localSheetId="6">#REF!</definedName>
    <definedName name="ดด" localSheetId="14">#REF!</definedName>
    <definedName name="ดด" localSheetId="8">#REF!</definedName>
    <definedName name="ดด">#REF!</definedName>
    <definedName name="ดินตัด">#REF!</definedName>
    <definedName name="บบบ" localSheetId="16">[13]ภูมิทัศน์!#REF!</definedName>
    <definedName name="บบบ">[13]ภูมิทัศน์!#REF!</definedName>
    <definedName name="ใบ" hidden="1">{"'SUMMATION'!$B$2:$I$2"}</definedName>
    <definedName name="ป6" localSheetId="16">#REF!</definedName>
    <definedName name="ป6">#REF!</definedName>
    <definedName name="ปก32" hidden="1">{"'SUMMATION'!$B$2:$I$2"}</definedName>
    <definedName name="ปร.4" localSheetId="16">#REF!</definedName>
    <definedName name="ปร.4">#REF!</definedName>
    <definedName name="ปร.51">#REF!</definedName>
    <definedName name="ป้อมยาม" localSheetId="16">#REF!</definedName>
    <definedName name="ป้อมยาม">#REF!</definedName>
    <definedName name="พื้นสะพานคอนกรีตช่วง_20_เมตร" localSheetId="17">[4]ราคาต้นทุนต่อหน่วย!#REF!</definedName>
    <definedName name="พื้นสะพานคอนกรีตช่วง_20_เมตร">[4]ราคาต้นทุนต่อหน่วย!#REF!</definedName>
    <definedName name="พื้นสะพานคอนกรีตช่วง30เมตร" localSheetId="17">[4]ราคาต้นทุนต่อหน่วย!#REF!</definedName>
    <definedName name="พื้นสะพานคอนกรีตช่วง30เมตร">[4]ราคาต้นทุนต่อหน่วย!#REF!</definedName>
    <definedName name="ภาพและเสียง" localSheetId="16">[5]boq!#REF!</definedName>
    <definedName name="ภาพและเสียง">[5]boq!#REF!</definedName>
    <definedName name="ภูมิอากาศ">[10]ข้อมูลขนส่ง!$B$2</definedName>
    <definedName name="รร" localSheetId="16">#REF!</definedName>
    <definedName name="รร">#REF!</definedName>
    <definedName name="รวมต้นทุน" localSheetId="16">#REF!</definedName>
    <definedName name="รวมต้นทุน">#REF!</definedName>
    <definedName name="รวมราคา_I_30_ทั้งหมด" localSheetId="17">[4]ราคาต้นทุนต่อหน่วย!#REF!</definedName>
    <definedName name="รวมราคา_I_30_ทั้งหมด">[4]ราคาต้นทุนต่อหน่วย!#REF!</definedName>
    <definedName name="ระยะทางขนส่งคอนกรีต">'[4]ค่าขนส่ง-1'!$K$61</definedName>
    <definedName name="ราคากลางสว่างแดนดิน" localSheetId="16">#REF!</definedName>
    <definedName name="ราคากลางสว่างแดนดิน">#REF!</definedName>
    <definedName name="ราคาค่าขนส่งคอนกรีต">'[4]ค่าขนส่ง-1'!$M$61</definedName>
    <definedName name="รางฝาเหล็ก" localSheetId="16">#REF!</definedName>
    <definedName name="รางฝาเหล็ก">#REF!</definedName>
    <definedName name="รางระบายน้ำ" localSheetId="17">[4]งานทั่วไปฯ!#REF!</definedName>
    <definedName name="รางระบายน้ำ">[4]งานทั่วไปฯ!#REF!</definedName>
    <definedName name="วววววววว" localSheetId="16">#REF!</definedName>
    <definedName name="วววววววว" localSheetId="17">#REF!</definedName>
    <definedName name="วววววววว" localSheetId="9">#REF!</definedName>
    <definedName name="วววววววว" localSheetId="11">#REF!</definedName>
    <definedName name="วววววววว" localSheetId="6">#REF!</definedName>
    <definedName name="วววววววว" localSheetId="14">#REF!</definedName>
    <definedName name="วววววววว" localSheetId="8">#REF!</definedName>
    <definedName name="วววววววว">#REF!</definedName>
    <definedName name="ววววววววว" localSheetId="16">#REF!</definedName>
    <definedName name="ววววววววว" localSheetId="17">#REF!</definedName>
    <definedName name="ววววววววว" localSheetId="9">#REF!</definedName>
    <definedName name="ววววววววว" localSheetId="11">#REF!</definedName>
    <definedName name="ววววววววว" localSheetId="6">#REF!</definedName>
    <definedName name="ววววววววว" localSheetId="14">#REF!</definedName>
    <definedName name="ววววววววว" localSheetId="8">#REF!</definedName>
    <definedName name="ววววววววว">#REF!</definedName>
    <definedName name="ศาลปกครอง" localSheetId="16">#REF!</definedName>
    <definedName name="ศาลปกครอง" localSheetId="17">#REF!</definedName>
    <definedName name="ศาลปกครอง" localSheetId="9">#REF!</definedName>
    <definedName name="ศาลปกครอง" localSheetId="11">#REF!</definedName>
    <definedName name="ศาลปกครอง" localSheetId="6">#REF!</definedName>
    <definedName name="ศาลปกครอง" localSheetId="14">#REF!</definedName>
    <definedName name="ศาลปกครอง" localSheetId="8">#REF!</definedName>
    <definedName name="ศาลปกครอง">#REF!</definedName>
    <definedName name="สกัดหัวเสาเข็ม">[6]FCalSH!$G$20</definedName>
    <definedName name="สว่าง" localSheetId="16">#REF!</definedName>
    <definedName name="สว่าง">#REF!</definedName>
    <definedName name="เสาธง" localSheetId="16">#REF!</definedName>
    <definedName name="เสาธง">#REF!</definedName>
    <definedName name="แสง" localSheetId="16">[5]boq!#REF!</definedName>
    <definedName name="แสง">[5]boq!#REF!</definedName>
    <definedName name="แสงสว่างห้องประชุม" localSheetId="16">[5]boq!#REF!</definedName>
    <definedName name="แสงสว่างห้องประชุม">[5]boq!#REF!</definedName>
  </definedNames>
  <calcPr calcId="152511"/>
</workbook>
</file>

<file path=xl/calcChain.xml><?xml version="1.0" encoding="utf-8"?>
<calcChain xmlns="http://schemas.openxmlformats.org/spreadsheetml/2006/main">
  <c r="Q25" i="27" l="1"/>
  <c r="G25" i="27"/>
  <c r="E425" i="17"/>
  <c r="E455" i="17"/>
  <c r="E426" i="17" s="1"/>
  <c r="E454" i="17"/>
  <c r="E424" i="17" s="1"/>
  <c r="E453" i="17"/>
  <c r="E449" i="17"/>
  <c r="E419" i="17" s="1"/>
  <c r="E448" i="17"/>
  <c r="E418" i="17" s="1"/>
  <c r="M292" i="17"/>
  <c r="E90" i="17"/>
  <c r="K62" i="17"/>
  <c r="K63" i="17"/>
  <c r="K61" i="17"/>
  <c r="L61" i="17"/>
  <c r="M59" i="17"/>
  <c r="K55" i="17"/>
  <c r="L55" i="17"/>
  <c r="K54" i="17"/>
  <c r="K53" i="17"/>
  <c r="L54" i="17"/>
  <c r="L53" i="17"/>
  <c r="N54" i="17"/>
  <c r="K60" i="17"/>
  <c r="K59" i="17"/>
  <c r="E34" i="17"/>
  <c r="E30" i="28"/>
  <c r="K64" i="17" l="1"/>
  <c r="K7" i="30"/>
  <c r="K9" i="30"/>
  <c r="K11" i="30"/>
  <c r="K13" i="30"/>
  <c r="K15" i="30"/>
  <c r="K17" i="30"/>
  <c r="K19" i="30"/>
  <c r="K20" i="30"/>
  <c r="K22" i="30"/>
  <c r="J16" i="30"/>
  <c r="I16" i="30"/>
  <c r="K16" i="30" s="1"/>
  <c r="E16" i="30" s="1"/>
  <c r="J14" i="30"/>
  <c r="I14" i="30"/>
  <c r="I12" i="30"/>
  <c r="K12" i="30" s="1"/>
  <c r="E12" i="30" s="1"/>
  <c r="I10" i="30"/>
  <c r="K10" i="30" s="1"/>
  <c r="E10" i="30" s="1"/>
  <c r="J8" i="30"/>
  <c r="K8" i="30" s="1"/>
  <c r="E8" i="30" s="1"/>
  <c r="I8" i="30"/>
  <c r="I6" i="30"/>
  <c r="J6" i="30"/>
  <c r="H6" i="30"/>
  <c r="K6" i="30" s="1"/>
  <c r="E6" i="30" s="1"/>
  <c r="F22" i="30"/>
  <c r="B130" i="30"/>
  <c r="C129" i="30"/>
  <c r="C127" i="30"/>
  <c r="B127" i="30"/>
  <c r="C126" i="30"/>
  <c r="C124" i="30"/>
  <c r="B124" i="30"/>
  <c r="C123" i="30"/>
  <c r="C116" i="30"/>
  <c r="J58" i="30"/>
  <c r="T57" i="30"/>
  <c r="R57" i="30"/>
  <c r="J57" i="30"/>
  <c r="N57" i="30" s="1"/>
  <c r="J56" i="30"/>
  <c r="J60" i="30" s="1"/>
  <c r="T58" i="30" s="1"/>
  <c r="D41" i="30"/>
  <c r="C130" i="30" s="1"/>
  <c r="D38" i="30"/>
  <c r="B40" i="29"/>
  <c r="A413" i="25"/>
  <c r="A422" i="25" s="1"/>
  <c r="A426" i="25" s="1"/>
  <c r="A430" i="25" s="1"/>
  <c r="A435" i="25" s="1"/>
  <c r="A440" i="25" s="1"/>
  <c r="A444" i="25" s="1"/>
  <c r="A450" i="25" s="1"/>
  <c r="A454" i="25" s="1"/>
  <c r="A457" i="25" s="1"/>
  <c r="A461" i="25" s="1"/>
  <c r="A465" i="25" s="1"/>
  <c r="A470" i="25" s="1"/>
  <c r="A474" i="25" s="1"/>
  <c r="A478" i="25" s="1"/>
  <c r="A482" i="25" s="1"/>
  <c r="A486" i="25" s="1"/>
  <c r="A490" i="25" s="1"/>
  <c r="A494" i="25" s="1"/>
  <c r="A498" i="25" s="1"/>
  <c r="A502" i="25" s="1"/>
  <c r="A507" i="25" s="1"/>
  <c r="A511" i="25" s="1"/>
  <c r="A515" i="25" s="1"/>
  <c r="A519" i="25" s="1"/>
  <c r="A523" i="25" s="1"/>
  <c r="A527" i="25" s="1"/>
  <c r="A531" i="25" s="1"/>
  <c r="A535" i="25" s="1"/>
  <c r="A539" i="25" s="1"/>
  <c r="A543" i="25" s="1"/>
  <c r="A546" i="25" s="1"/>
  <c r="A550" i="25" s="1"/>
  <c r="A554" i="25" s="1"/>
  <c r="A558" i="25" s="1"/>
  <c r="A562" i="25" s="1"/>
  <c r="A566" i="25" s="1"/>
  <c r="A570" i="25" s="1"/>
  <c r="I18" i="30" l="1"/>
  <c r="K18" i="30" s="1"/>
  <c r="E18" i="30" s="1"/>
  <c r="L56" i="30"/>
  <c r="L60" i="30" s="1"/>
  <c r="K14" i="30"/>
  <c r="E14" i="30" s="1"/>
  <c r="N56" i="30"/>
  <c r="N60" i="30" s="1"/>
  <c r="P58" i="30" s="1"/>
  <c r="L58" i="30"/>
  <c r="L57" i="30"/>
  <c r="U56" i="30"/>
  <c r="U55" i="30"/>
  <c r="U54" i="30"/>
  <c r="U53" i="30"/>
  <c r="U52" i="30"/>
  <c r="P57" i="30"/>
  <c r="E172" i="27"/>
  <c r="E173" i="27" s="1"/>
  <c r="E169" i="27"/>
  <c r="E168" i="27"/>
  <c r="E167" i="27"/>
  <c r="E166" i="27"/>
  <c r="E165" i="27"/>
  <c r="G164" i="27"/>
  <c r="E164" i="27"/>
  <c r="G134" i="27"/>
  <c r="G133" i="27"/>
  <c r="E134" i="27"/>
  <c r="E133" i="27"/>
  <c r="G135" i="27"/>
  <c r="E135" i="27"/>
  <c r="E111" i="27"/>
  <c r="E98" i="27"/>
  <c r="E97" i="27"/>
  <c r="E102" i="27" s="1"/>
  <c r="E94" i="27"/>
  <c r="E93" i="27"/>
  <c r="G55" i="27"/>
  <c r="E55" i="27"/>
  <c r="E45" i="27"/>
  <c r="E38" i="27"/>
  <c r="E39" i="27"/>
  <c r="E42" i="27"/>
  <c r="E43" i="27"/>
  <c r="E44" i="27"/>
  <c r="E36" i="27"/>
  <c r="E37" i="27"/>
  <c r="E35" i="27"/>
  <c r="E33" i="27"/>
  <c r="E31" i="27"/>
  <c r="E30" i="27"/>
  <c r="E752" i="24"/>
  <c r="E751" i="24"/>
  <c r="E744" i="24"/>
  <c r="E745" i="24"/>
  <c r="E753" i="24" s="1"/>
  <c r="E741" i="24"/>
  <c r="E749" i="24" s="1"/>
  <c r="E740" i="24"/>
  <c r="E748" i="24" s="1"/>
  <c r="E739" i="24"/>
  <c r="G731" i="24"/>
  <c r="G730" i="24"/>
  <c r="E730" i="24"/>
  <c r="E722" i="24"/>
  <c r="E731" i="24" s="1"/>
  <c r="G720" i="24"/>
  <c r="G729" i="24" s="1"/>
  <c r="E641" i="24"/>
  <c r="E638" i="24"/>
  <c r="E639" i="24"/>
  <c r="E640" i="24"/>
  <c r="E637" i="24"/>
  <c r="E629" i="24"/>
  <c r="E570" i="24"/>
  <c r="G405" i="24"/>
  <c r="G569" i="24" s="1"/>
  <c r="E405" i="24"/>
  <c r="E569" i="24" s="1"/>
  <c r="G244" i="24"/>
  <c r="G243" i="24"/>
  <c r="G101" i="24"/>
  <c r="G191" i="24" s="1"/>
  <c r="G227" i="24" s="1"/>
  <c r="G316" i="24" s="1"/>
  <c r="G352" i="24" s="1"/>
  <c r="G406" i="24" s="1"/>
  <c r="G570" i="24" s="1"/>
  <c r="G102" i="24"/>
  <c r="G192" i="24" s="1"/>
  <c r="G228" i="24" s="1"/>
  <c r="G317" i="24" s="1"/>
  <c r="G353" i="24" s="1"/>
  <c r="G407" i="24" s="1"/>
  <c r="G571" i="24" s="1"/>
  <c r="E100" i="24"/>
  <c r="E190" i="24" s="1"/>
  <c r="E226" i="24" s="1"/>
  <c r="E315" i="24" s="1"/>
  <c r="E351" i="24" s="1"/>
  <c r="G100" i="24"/>
  <c r="G190" i="24" s="1"/>
  <c r="G226" i="24" s="1"/>
  <c r="G315" i="24" s="1"/>
  <c r="G351" i="24" s="1"/>
  <c r="S63" i="24"/>
  <c r="T64" i="24" s="1"/>
  <c r="O401" i="24"/>
  <c r="P401" i="24" s="1"/>
  <c r="Q401" i="24" s="1"/>
  <c r="R401" i="24" s="1"/>
  <c r="G325" i="24"/>
  <c r="G361" i="24" s="1"/>
  <c r="G327" i="24"/>
  <c r="G363" i="24" s="1"/>
  <c r="G335" i="24"/>
  <c r="G371" i="24" s="1"/>
  <c r="G334" i="24"/>
  <c r="G370" i="24" s="1"/>
  <c r="G333" i="24"/>
  <c r="G369" i="24" s="1"/>
  <c r="E245" i="24"/>
  <c r="G237" i="24"/>
  <c r="G236" i="24"/>
  <c r="G326" i="24" s="1"/>
  <c r="G362" i="24" s="1"/>
  <c r="G235" i="24"/>
  <c r="G324" i="24" s="1"/>
  <c r="G360" i="24" s="1"/>
  <c r="G234" i="24"/>
  <c r="G323" i="24" s="1"/>
  <c r="G359" i="24" s="1"/>
  <c r="G233" i="24"/>
  <c r="G322" i="24" s="1"/>
  <c r="G358" i="24" s="1"/>
  <c r="E233" i="24"/>
  <c r="E322" i="24" s="1"/>
  <c r="E358" i="24" s="1"/>
  <c r="G193" i="24"/>
  <c r="G229" i="24" s="1"/>
  <c r="G318" i="24" s="1"/>
  <c r="G354" i="24" s="1"/>
  <c r="G408" i="24" s="1"/>
  <c r="G572" i="24" s="1"/>
  <c r="G194" i="24"/>
  <c r="G230" i="24" s="1"/>
  <c r="G319" i="24" s="1"/>
  <c r="G355" i="24" s="1"/>
  <c r="G409" i="24" s="1"/>
  <c r="G573" i="24" s="1"/>
  <c r="G195" i="24"/>
  <c r="G231" i="24" s="1"/>
  <c r="G320" i="24" s="1"/>
  <c r="G356" i="24" s="1"/>
  <c r="G410" i="24" s="1"/>
  <c r="G633" i="24" s="1"/>
  <c r="E191" i="24"/>
  <c r="E227" i="24" s="1"/>
  <c r="E316" i="24" s="1"/>
  <c r="E352" i="24" s="1"/>
  <c r="E118" i="24"/>
  <c r="E334" i="24" s="1"/>
  <c r="E370" i="24" s="1"/>
  <c r="E106" i="24"/>
  <c r="E196" i="24" s="1"/>
  <c r="E232" i="24" s="1"/>
  <c r="E321" i="24" s="1"/>
  <c r="E357" i="24" s="1"/>
  <c r="E83" i="24"/>
  <c r="E119" i="24" s="1"/>
  <c r="O91" i="28"/>
  <c r="P91" i="28" s="1"/>
  <c r="P92" i="28"/>
  <c r="P88" i="28"/>
  <c r="E81" i="24"/>
  <c r="E117" i="24" s="1"/>
  <c r="E76" i="24"/>
  <c r="E112" i="24" s="1"/>
  <c r="E201" i="24" s="1"/>
  <c r="E237" i="24" s="1"/>
  <c r="E327" i="24" s="1"/>
  <c r="E363" i="24" s="1"/>
  <c r="E418" i="24" s="1"/>
  <c r="E581" i="24" s="1"/>
  <c r="E74" i="24"/>
  <c r="E110" i="24" s="1"/>
  <c r="E325" i="24" s="1"/>
  <c r="E361" i="24" s="1"/>
  <c r="E416" i="24" s="1"/>
  <c r="E579" i="24" s="1"/>
  <c r="E75" i="24"/>
  <c r="E111" i="24" s="1"/>
  <c r="E200" i="24" s="1"/>
  <c r="E236" i="24" s="1"/>
  <c r="E326" i="24" s="1"/>
  <c r="E362" i="24" s="1"/>
  <c r="E417" i="24" s="1"/>
  <c r="E580" i="24" s="1"/>
  <c r="E73" i="24"/>
  <c r="E109" i="24" s="1"/>
  <c r="E199" i="24" s="1"/>
  <c r="E235" i="24" s="1"/>
  <c r="E324" i="24" s="1"/>
  <c r="E360" i="24" s="1"/>
  <c r="E415" i="24" s="1"/>
  <c r="E578" i="24" s="1"/>
  <c r="E72" i="24"/>
  <c r="E108" i="24" s="1"/>
  <c r="E198" i="24" s="1"/>
  <c r="E234" i="24" s="1"/>
  <c r="E323" i="24" s="1"/>
  <c r="E359" i="24" s="1"/>
  <c r="E414" i="24" s="1"/>
  <c r="E577" i="24" s="1"/>
  <c r="E71" i="24"/>
  <c r="E107" i="24" s="1"/>
  <c r="G70" i="24"/>
  <c r="G106" i="24" s="1"/>
  <c r="G196" i="24" s="1"/>
  <c r="G232" i="24" s="1"/>
  <c r="G321" i="24" s="1"/>
  <c r="G357" i="24" s="1"/>
  <c r="G411" i="24" s="1"/>
  <c r="G634" i="24" s="1"/>
  <c r="E69" i="24"/>
  <c r="E105" i="24" s="1"/>
  <c r="E195" i="24" s="1"/>
  <c r="E231" i="24" s="1"/>
  <c r="E320" i="24" s="1"/>
  <c r="E356" i="24" s="1"/>
  <c r="E410" i="24" s="1"/>
  <c r="E574" i="24" s="1"/>
  <c r="E67" i="24"/>
  <c r="E103" i="24" s="1"/>
  <c r="E193" i="24" s="1"/>
  <c r="E229" i="24" s="1"/>
  <c r="E318" i="24" s="1"/>
  <c r="E354" i="24" s="1"/>
  <c r="E408" i="24" s="1"/>
  <c r="E572" i="24" s="1"/>
  <c r="T33" i="24"/>
  <c r="U33" i="24" s="1"/>
  <c r="E141" i="17"/>
  <c r="G141" i="17" s="1"/>
  <c r="G96" i="27" s="1"/>
  <c r="E140" i="17"/>
  <c r="G140" i="17" s="1"/>
  <c r="G95" i="27" s="1"/>
  <c r="O129" i="28"/>
  <c r="O127" i="28"/>
  <c r="Q129" i="28"/>
  <c r="Q128" i="28"/>
  <c r="R128" i="28" s="1"/>
  <c r="V98" i="28"/>
  <c r="X98" i="28" s="1"/>
  <c r="V97" i="28"/>
  <c r="X97" i="28" s="1"/>
  <c r="Q121" i="28"/>
  <c r="R121" i="28" s="1"/>
  <c r="O120" i="28"/>
  <c r="O122" i="28"/>
  <c r="Q122" i="28"/>
  <c r="R122" i="28" s="1"/>
  <c r="X27" i="28"/>
  <c r="M10" i="28"/>
  <c r="N10" i="28" s="1"/>
  <c r="N6" i="28"/>
  <c r="AG195" i="28"/>
  <c r="AH195" i="28" s="1"/>
  <c r="AG194" i="28"/>
  <c r="AE194" i="28"/>
  <c r="AG193" i="28"/>
  <c r="AE193" i="28"/>
  <c r="AG192" i="28"/>
  <c r="AH192" i="28" s="1"/>
  <c r="AG191" i="28"/>
  <c r="AH191" i="28" s="1"/>
  <c r="AH196" i="28" s="1"/>
  <c r="AG185" i="28"/>
  <c r="AH185" i="28" s="1"/>
  <c r="AG184" i="28"/>
  <c r="AE184" i="28"/>
  <c r="AG183" i="28"/>
  <c r="AE183" i="28"/>
  <c r="AG182" i="28"/>
  <c r="AH182" i="28" s="1"/>
  <c r="AG181" i="28"/>
  <c r="AH181" i="28" s="1"/>
  <c r="AH186" i="28" s="1"/>
  <c r="Q113" i="28"/>
  <c r="R113" i="28" s="1"/>
  <c r="P82" i="28"/>
  <c r="P81" i="28"/>
  <c r="P78" i="28"/>
  <c r="P74" i="28"/>
  <c r="P72" i="28"/>
  <c r="P70" i="28"/>
  <c r="P66" i="28"/>
  <c r="P60" i="28"/>
  <c r="P54" i="28"/>
  <c r="P53" i="28"/>
  <c r="P47" i="28"/>
  <c r="T46" i="28"/>
  <c r="P46" i="28"/>
  <c r="T45" i="28"/>
  <c r="T42" i="28"/>
  <c r="T41" i="28"/>
  <c r="P40" i="28"/>
  <c r="P39" i="28"/>
  <c r="P36" i="28"/>
  <c r="T34" i="28"/>
  <c r="X31" i="28"/>
  <c r="P31" i="28"/>
  <c r="X30" i="28"/>
  <c r="P30" i="28"/>
  <c r="P27" i="28"/>
  <c r="P23" i="28"/>
  <c r="P16" i="28"/>
  <c r="M9" i="28"/>
  <c r="N9" i="28" s="1"/>
  <c r="O45" i="28" s="1"/>
  <c r="N8" i="28"/>
  <c r="O13" i="28" s="1"/>
  <c r="L7" i="28"/>
  <c r="N7" i="28" s="1"/>
  <c r="O15" i="28" s="1"/>
  <c r="R129" i="28" l="1"/>
  <c r="O59" i="28"/>
  <c r="O65" i="28" s="1"/>
  <c r="P65" i="28" s="1"/>
  <c r="E29" i="17"/>
  <c r="U41" i="28"/>
  <c r="U42" i="28" s="1"/>
  <c r="S58" i="30"/>
  <c r="S56" i="30" s="1"/>
  <c r="V56" i="30" s="1"/>
  <c r="P56" i="30"/>
  <c r="P60" i="30" s="1"/>
  <c r="AH193" i="28"/>
  <c r="X99" i="28"/>
  <c r="E95" i="27"/>
  <c r="AH184" i="28"/>
  <c r="E96" i="27"/>
  <c r="S55" i="30"/>
  <c r="V55" i="30" s="1"/>
  <c r="S54" i="30"/>
  <c r="V54" i="30" s="1"/>
  <c r="S53" i="30"/>
  <c r="V53" i="30" s="1"/>
  <c r="W53" i="30" s="1"/>
  <c r="S52" i="30"/>
  <c r="U57" i="30"/>
  <c r="E103" i="27"/>
  <c r="G631" i="24"/>
  <c r="G630" i="24"/>
  <c r="E636" i="24"/>
  <c r="E631" i="24"/>
  <c r="E628" i="24"/>
  <c r="G632" i="24"/>
  <c r="E633" i="24"/>
  <c r="G629" i="24"/>
  <c r="G628" i="24"/>
  <c r="T63" i="24"/>
  <c r="E244" i="24"/>
  <c r="E335" i="24"/>
  <c r="E371" i="24" s="1"/>
  <c r="E333" i="24"/>
  <c r="E369" i="24" s="1"/>
  <c r="E207" i="24"/>
  <c r="E243" i="24" s="1"/>
  <c r="O10" i="28"/>
  <c r="O28" i="28" s="1"/>
  <c r="U45" i="28"/>
  <c r="U46" i="28" s="1"/>
  <c r="AH183" i="28"/>
  <c r="O8" i="28"/>
  <c r="AH194" i="28"/>
  <c r="P13" i="28"/>
  <c r="O20" i="28"/>
  <c r="O52" i="28"/>
  <c r="P45" i="28"/>
  <c r="P15" i="28"/>
  <c r="O22" i="28"/>
  <c r="P22" i="28" s="1"/>
  <c r="O14" i="28"/>
  <c r="O80" i="28"/>
  <c r="P59" i="28" l="1"/>
  <c r="E417" i="17"/>
  <c r="E29" i="27"/>
  <c r="E163" i="27" s="1"/>
  <c r="E66" i="24"/>
  <c r="E102" i="24" s="1"/>
  <c r="E192" i="24" s="1"/>
  <c r="E228" i="24" s="1"/>
  <c r="E317" i="24" s="1"/>
  <c r="E353" i="24" s="1"/>
  <c r="E407" i="24" s="1"/>
  <c r="E720" i="24"/>
  <c r="E729" i="24" s="1"/>
  <c r="E738" i="24" s="1"/>
  <c r="P80" i="28"/>
  <c r="O90" i="28"/>
  <c r="P90" i="28" s="1"/>
  <c r="S57" i="30"/>
  <c r="V52" i="30"/>
  <c r="W52" i="30" s="1"/>
  <c r="O51" i="28"/>
  <c r="P51" i="28" s="1"/>
  <c r="O79" i="28"/>
  <c r="O44" i="28"/>
  <c r="O37" i="28"/>
  <c r="P37" i="28" s="1"/>
  <c r="P28" i="28"/>
  <c r="W28" i="28"/>
  <c r="X28" i="28" s="1"/>
  <c r="Q111" i="28"/>
  <c r="R111" i="28" s="1"/>
  <c r="P20" i="28"/>
  <c r="O73" i="28"/>
  <c r="P73" i="28" s="1"/>
  <c r="P52" i="28"/>
  <c r="P55" i="28" s="1"/>
  <c r="P14" i="28"/>
  <c r="P17" i="28" s="1"/>
  <c r="O21" i="28"/>
  <c r="E571" i="24" l="1"/>
  <c r="E630" i="24"/>
  <c r="P79" i="28"/>
  <c r="P83" i="28" s="1"/>
  <c r="O89" i="28"/>
  <c r="P89" i="28" s="1"/>
  <c r="P93" i="28" s="1"/>
  <c r="W58" i="30"/>
  <c r="W54" i="30"/>
  <c r="W55" i="30" s="1"/>
  <c r="W56" i="30" s="1"/>
  <c r="O58" i="28"/>
  <c r="P44" i="28"/>
  <c r="P48" i="28" s="1"/>
  <c r="P21" i="28"/>
  <c r="P24" i="28" s="1"/>
  <c r="Q120" i="28" s="1"/>
  <c r="O29" i="28"/>
  <c r="R120" i="28" l="1"/>
  <c r="R123" i="28" s="1"/>
  <c r="Q127" i="28"/>
  <c r="R127" i="28" s="1"/>
  <c r="R130" i="28" s="1"/>
  <c r="O64" i="28"/>
  <c r="P58" i="28"/>
  <c r="P61" i="28" s="1"/>
  <c r="P29" i="28"/>
  <c r="P32" i="28" s="1"/>
  <c r="O38" i="28"/>
  <c r="W29" i="28"/>
  <c r="X29" i="28" s="1"/>
  <c r="X32" i="28" s="1"/>
  <c r="O71" i="28" l="1"/>
  <c r="P71" i="28" s="1"/>
  <c r="P75" i="28" s="1"/>
  <c r="P64" i="28"/>
  <c r="P67" i="28" s="1"/>
  <c r="Q112" i="28"/>
  <c r="R112" i="28" s="1"/>
  <c r="R114" i="28" s="1"/>
  <c r="S114" i="28" s="1"/>
  <c r="P38" i="28"/>
  <c r="P41" i="28" s="1"/>
  <c r="E44" i="28" l="1"/>
  <c r="E45" i="28"/>
  <c r="E46" i="28"/>
  <c r="E47" i="28"/>
  <c r="E48" i="28"/>
  <c r="E49" i="28"/>
  <c r="E50" i="28"/>
  <c r="E51" i="28"/>
  <c r="E52" i="28"/>
  <c r="E43" i="28"/>
  <c r="G51" i="17"/>
  <c r="E51" i="17"/>
  <c r="L51" i="17"/>
  <c r="E68" i="24" l="1"/>
  <c r="E104" i="24" s="1"/>
  <c r="E194" i="24" s="1"/>
  <c r="E230" i="24" s="1"/>
  <c r="E319" i="24" s="1"/>
  <c r="E355" i="24" s="1"/>
  <c r="E409" i="24" s="1"/>
  <c r="E573" i="24" s="1"/>
  <c r="E32" i="27"/>
  <c r="F32" i="27" s="1"/>
  <c r="E53" i="28"/>
  <c r="I381" i="27"/>
  <c r="H360" i="27"/>
  <c r="F360" i="27"/>
  <c r="I360" i="27" s="1"/>
  <c r="G359" i="27"/>
  <c r="H359" i="27" s="1"/>
  <c r="F359" i="27"/>
  <c r="H358" i="27"/>
  <c r="F358" i="27"/>
  <c r="H356" i="27"/>
  <c r="F356" i="27"/>
  <c r="E357" i="27" s="1"/>
  <c r="H352" i="27"/>
  <c r="F352" i="27"/>
  <c r="E353" i="27" s="1"/>
  <c r="H350" i="27"/>
  <c r="F350" i="27"/>
  <c r="I350" i="27" s="1"/>
  <c r="G346" i="27"/>
  <c r="H346" i="27" s="1"/>
  <c r="F346" i="27"/>
  <c r="G345" i="27"/>
  <c r="H345" i="27" s="1"/>
  <c r="F345" i="27"/>
  <c r="H343" i="27"/>
  <c r="F343" i="27"/>
  <c r="H342" i="27"/>
  <c r="F342" i="27"/>
  <c r="B338" i="27"/>
  <c r="H336" i="27"/>
  <c r="F336" i="27"/>
  <c r="H334" i="27"/>
  <c r="F334" i="27"/>
  <c r="H306" i="27"/>
  <c r="F306" i="27"/>
  <c r="H305" i="27"/>
  <c r="F305" i="27"/>
  <c r="H304" i="27"/>
  <c r="F304" i="27"/>
  <c r="H303" i="27"/>
  <c r="F303" i="27"/>
  <c r="H302" i="27"/>
  <c r="F302" i="27"/>
  <c r="H301" i="27"/>
  <c r="F301" i="27"/>
  <c r="H300" i="27"/>
  <c r="F300" i="27"/>
  <c r="H299" i="27"/>
  <c r="F299" i="27"/>
  <c r="H298" i="27"/>
  <c r="F298" i="27"/>
  <c r="C294" i="27"/>
  <c r="H294" i="27" s="1"/>
  <c r="H293" i="27"/>
  <c r="F293" i="27"/>
  <c r="C291" i="27"/>
  <c r="H290" i="27"/>
  <c r="F290" i="27"/>
  <c r="H289" i="27"/>
  <c r="F289" i="27"/>
  <c r="H288" i="27"/>
  <c r="F288" i="27"/>
  <c r="H287" i="27"/>
  <c r="F287" i="27"/>
  <c r="H286" i="27"/>
  <c r="E286" i="27"/>
  <c r="F286" i="27" s="1"/>
  <c r="B284" i="27"/>
  <c r="H282" i="27"/>
  <c r="F282" i="27"/>
  <c r="H281" i="27"/>
  <c r="F281" i="27"/>
  <c r="H278" i="27"/>
  <c r="F278" i="27"/>
  <c r="B276" i="27"/>
  <c r="H272" i="27"/>
  <c r="F272" i="27"/>
  <c r="H270" i="27"/>
  <c r="F270" i="27"/>
  <c r="H265" i="27"/>
  <c r="F265" i="27"/>
  <c r="H259" i="27"/>
  <c r="E259" i="27"/>
  <c r="F259" i="27" s="1"/>
  <c r="H255" i="27"/>
  <c r="E255" i="27"/>
  <c r="F255" i="27" s="1"/>
  <c r="B253" i="27"/>
  <c r="H250" i="27"/>
  <c r="F250" i="27"/>
  <c r="H249" i="27"/>
  <c r="F249" i="27"/>
  <c r="I249" i="27" s="1"/>
  <c r="H248" i="27"/>
  <c r="F248" i="27"/>
  <c r="H247" i="27"/>
  <c r="F247" i="27"/>
  <c r="B245" i="27"/>
  <c r="H242" i="27"/>
  <c r="F242" i="27"/>
  <c r="H241" i="27"/>
  <c r="E241" i="27"/>
  <c r="F241" i="27" s="1"/>
  <c r="H240" i="27"/>
  <c r="F240" i="27"/>
  <c r="B237" i="27"/>
  <c r="H234" i="27"/>
  <c r="F234" i="27"/>
  <c r="H233" i="27"/>
  <c r="F233" i="27"/>
  <c r="H232" i="27"/>
  <c r="F232" i="27"/>
  <c r="H231" i="27"/>
  <c r="F231" i="27"/>
  <c r="B217" i="27"/>
  <c r="B216" i="27"/>
  <c r="B215" i="27"/>
  <c r="B214" i="27"/>
  <c r="B213" i="27"/>
  <c r="H189" i="27"/>
  <c r="F189" i="27"/>
  <c r="F192" i="27" s="1"/>
  <c r="H185" i="27"/>
  <c r="F185" i="27"/>
  <c r="H184" i="27"/>
  <c r="F184" i="27"/>
  <c r="H183" i="27"/>
  <c r="F183" i="27"/>
  <c r="H179" i="27"/>
  <c r="F179" i="27"/>
  <c r="H173" i="27"/>
  <c r="F173" i="27"/>
  <c r="H172" i="27"/>
  <c r="F172" i="27"/>
  <c r="H170" i="27"/>
  <c r="F170" i="27"/>
  <c r="H169" i="27"/>
  <c r="F169" i="27"/>
  <c r="H168" i="27"/>
  <c r="F168" i="27"/>
  <c r="H167" i="27"/>
  <c r="F167" i="27"/>
  <c r="H166" i="27"/>
  <c r="F166" i="27"/>
  <c r="H165" i="27"/>
  <c r="F165" i="27"/>
  <c r="H164" i="27"/>
  <c r="F164" i="27"/>
  <c r="H163" i="27"/>
  <c r="F163" i="27"/>
  <c r="H162" i="27"/>
  <c r="F162" i="27"/>
  <c r="H141" i="27"/>
  <c r="F141" i="27"/>
  <c r="H140" i="27"/>
  <c r="F140" i="27"/>
  <c r="H139" i="27"/>
  <c r="F139" i="27"/>
  <c r="H138" i="27"/>
  <c r="F138" i="27"/>
  <c r="H135" i="27"/>
  <c r="F135" i="27"/>
  <c r="H134" i="27"/>
  <c r="F134" i="27"/>
  <c r="H133" i="27"/>
  <c r="F133" i="27"/>
  <c r="H129" i="27"/>
  <c r="F129" i="27"/>
  <c r="H128" i="27"/>
  <c r="F128" i="27"/>
  <c r="H125" i="27"/>
  <c r="E125" i="27"/>
  <c r="F125" i="27" s="1"/>
  <c r="H123" i="27"/>
  <c r="F123" i="27"/>
  <c r="H121" i="27"/>
  <c r="F121" i="27"/>
  <c r="H120" i="27"/>
  <c r="F120" i="27"/>
  <c r="H119" i="27"/>
  <c r="F119" i="27"/>
  <c r="H118" i="27"/>
  <c r="F118" i="27"/>
  <c r="H116" i="27"/>
  <c r="F116" i="27"/>
  <c r="H115" i="27"/>
  <c r="F115" i="27"/>
  <c r="H111" i="27"/>
  <c r="F111" i="27"/>
  <c r="H110" i="27"/>
  <c r="F110" i="27"/>
  <c r="H103" i="27"/>
  <c r="F103" i="27"/>
  <c r="H102" i="27"/>
  <c r="F102" i="27"/>
  <c r="H101" i="27"/>
  <c r="F101" i="27"/>
  <c r="H100" i="27"/>
  <c r="F100" i="27"/>
  <c r="H99" i="27"/>
  <c r="F99" i="27"/>
  <c r="H98" i="27"/>
  <c r="F98" i="27"/>
  <c r="H97" i="27"/>
  <c r="F97" i="27"/>
  <c r="H96" i="27"/>
  <c r="F96" i="27"/>
  <c r="H95" i="27"/>
  <c r="F95" i="27"/>
  <c r="H94" i="27"/>
  <c r="F94" i="27"/>
  <c r="H93" i="27"/>
  <c r="F93" i="27"/>
  <c r="H87" i="27"/>
  <c r="F87" i="27"/>
  <c r="H86" i="27"/>
  <c r="F86" i="27"/>
  <c r="H85" i="27"/>
  <c r="F85" i="27"/>
  <c r="H80" i="27"/>
  <c r="F80" i="27"/>
  <c r="H79" i="27"/>
  <c r="F79" i="27"/>
  <c r="H78" i="27"/>
  <c r="F78" i="27"/>
  <c r="H77" i="27"/>
  <c r="F77" i="27"/>
  <c r="H76" i="27"/>
  <c r="F76" i="27"/>
  <c r="H55" i="27"/>
  <c r="F55" i="27"/>
  <c r="H54" i="27"/>
  <c r="F54" i="27"/>
  <c r="H53" i="27"/>
  <c r="F53" i="27"/>
  <c r="H52" i="27"/>
  <c r="F52" i="27"/>
  <c r="H51" i="27"/>
  <c r="F51" i="27"/>
  <c r="H50" i="27"/>
  <c r="F50" i="27"/>
  <c r="H49" i="27"/>
  <c r="F49" i="27"/>
  <c r="H48" i="27"/>
  <c r="F48" i="27"/>
  <c r="H45" i="27"/>
  <c r="F45" i="27"/>
  <c r="H44" i="27"/>
  <c r="F44" i="27"/>
  <c r="H43" i="27"/>
  <c r="F43" i="27"/>
  <c r="H42" i="27"/>
  <c r="F42" i="27"/>
  <c r="H39" i="27"/>
  <c r="F39" i="27"/>
  <c r="H38" i="27"/>
  <c r="F38" i="27"/>
  <c r="H37" i="27"/>
  <c r="F37" i="27"/>
  <c r="H36" i="27"/>
  <c r="F36" i="27"/>
  <c r="H35" i="27"/>
  <c r="F35" i="27"/>
  <c r="H34" i="27"/>
  <c r="F34" i="27"/>
  <c r="H33" i="27"/>
  <c r="F33" i="27"/>
  <c r="H32" i="27"/>
  <c r="H31" i="27"/>
  <c r="F31" i="27"/>
  <c r="I31" i="27" s="1"/>
  <c r="H30" i="27"/>
  <c r="F30" i="27"/>
  <c r="H29" i="27"/>
  <c r="F29" i="27"/>
  <c r="H28" i="27"/>
  <c r="F28" i="27"/>
  <c r="C27" i="27"/>
  <c r="H27" i="27" s="1"/>
  <c r="H26" i="27"/>
  <c r="F26" i="27"/>
  <c r="H25" i="27"/>
  <c r="F25" i="27"/>
  <c r="B7" i="26"/>
  <c r="I35" i="27" l="1"/>
  <c r="I39" i="27"/>
  <c r="I45" i="27"/>
  <c r="I79" i="27"/>
  <c r="I87" i="27"/>
  <c r="I100" i="27"/>
  <c r="I139" i="27"/>
  <c r="I184" i="27"/>
  <c r="I42" i="27"/>
  <c r="E632" i="24"/>
  <c r="I29" i="27"/>
  <c r="I33" i="27"/>
  <c r="I37" i="27"/>
  <c r="I43" i="27"/>
  <c r="I77" i="27"/>
  <c r="I85" i="27"/>
  <c r="I94" i="27"/>
  <c r="I98" i="27"/>
  <c r="I102" i="27"/>
  <c r="I141" i="27"/>
  <c r="I165" i="27"/>
  <c r="I169" i="27"/>
  <c r="I44" i="27"/>
  <c r="I358" i="27"/>
  <c r="F237" i="27"/>
  <c r="I233" i="27"/>
  <c r="I299" i="27"/>
  <c r="I301" i="27"/>
  <c r="E307" i="27"/>
  <c r="F307" i="27" s="1"/>
  <c r="F313" i="27" s="1"/>
  <c r="I305" i="27"/>
  <c r="I287" i="27"/>
  <c r="I38" i="27"/>
  <c r="I76" i="27"/>
  <c r="I78" i="27"/>
  <c r="F180" i="27"/>
  <c r="F182" i="27"/>
  <c r="F181" i="27"/>
  <c r="H181" i="27" s="1"/>
  <c r="I334" i="27"/>
  <c r="I30" i="27"/>
  <c r="I34" i="27"/>
  <c r="I36" i="27"/>
  <c r="I80" i="27"/>
  <c r="I86" i="27"/>
  <c r="I93" i="27"/>
  <c r="I97" i="27"/>
  <c r="I99" i="27"/>
  <c r="I101" i="27"/>
  <c r="I103" i="27"/>
  <c r="I111" i="27"/>
  <c r="I116" i="27"/>
  <c r="I119" i="27"/>
  <c r="I121" i="27"/>
  <c r="I125" i="27"/>
  <c r="I129" i="27"/>
  <c r="I138" i="27"/>
  <c r="I143" i="27" s="1"/>
  <c r="I66" i="27" s="1"/>
  <c r="I281" i="27"/>
  <c r="I293" i="27"/>
  <c r="I343" i="27"/>
  <c r="I28" i="27"/>
  <c r="I32" i="27"/>
  <c r="I289" i="27"/>
  <c r="F284" i="27"/>
  <c r="I282" i="27"/>
  <c r="I342" i="27"/>
  <c r="I134" i="27"/>
  <c r="I96" i="27"/>
  <c r="I95" i="27"/>
  <c r="I55" i="27"/>
  <c r="I110" i="27"/>
  <c r="I115" i="27"/>
  <c r="I118" i="27"/>
  <c r="I120" i="27"/>
  <c r="I123" i="27"/>
  <c r="I128" i="27"/>
  <c r="I133" i="27"/>
  <c r="I135" i="27"/>
  <c r="I140" i="27"/>
  <c r="H177" i="27"/>
  <c r="G145" i="27" s="1"/>
  <c r="H145" i="27" s="1"/>
  <c r="I232" i="27"/>
  <c r="I234" i="27"/>
  <c r="I242" i="27"/>
  <c r="I265" i="27"/>
  <c r="I272" i="27"/>
  <c r="H284" i="27"/>
  <c r="F294" i="27"/>
  <c r="I294" i="27" s="1"/>
  <c r="I345" i="27"/>
  <c r="I26" i="27"/>
  <c r="I346" i="27"/>
  <c r="I359" i="27"/>
  <c r="I241" i="27"/>
  <c r="I259" i="27"/>
  <c r="I270" i="27"/>
  <c r="I288" i="27"/>
  <c r="I290" i="27"/>
  <c r="I25" i="27"/>
  <c r="F177" i="27"/>
  <c r="E145" i="27" s="1"/>
  <c r="F145" i="27" s="1"/>
  <c r="I164" i="27"/>
  <c r="I166" i="27"/>
  <c r="I168" i="27"/>
  <c r="I170" i="27"/>
  <c r="I173" i="27"/>
  <c r="I183" i="27"/>
  <c r="I185" i="27"/>
  <c r="H237" i="27"/>
  <c r="I248" i="27"/>
  <c r="I250" i="27"/>
  <c r="H276" i="27"/>
  <c r="I300" i="27"/>
  <c r="I302" i="27"/>
  <c r="I304" i="27"/>
  <c r="I306" i="27"/>
  <c r="I336" i="27"/>
  <c r="I49" i="27"/>
  <c r="I51" i="27"/>
  <c r="I53" i="27"/>
  <c r="I50" i="27"/>
  <c r="I52" i="27"/>
  <c r="I54" i="27"/>
  <c r="I48" i="27"/>
  <c r="F27" i="27"/>
  <c r="I27" i="27" s="1"/>
  <c r="I163" i="27"/>
  <c r="I167" i="27"/>
  <c r="I172" i="27"/>
  <c r="H192" i="27"/>
  <c r="I192" i="27" s="1"/>
  <c r="G307" i="27"/>
  <c r="H307" i="27" s="1"/>
  <c r="H313" i="27" s="1"/>
  <c r="I162" i="27"/>
  <c r="I255" i="27"/>
  <c r="F276" i="27"/>
  <c r="E295" i="27"/>
  <c r="I286" i="27"/>
  <c r="G353" i="27"/>
  <c r="H353" i="27" s="1"/>
  <c r="F353" i="27"/>
  <c r="G357" i="27"/>
  <c r="H357" i="27" s="1"/>
  <c r="F357" i="27"/>
  <c r="I179" i="27"/>
  <c r="I189" i="27"/>
  <c r="F191" i="27"/>
  <c r="I231" i="27"/>
  <c r="I240" i="27"/>
  <c r="E243" i="27"/>
  <c r="F243" i="27" s="1"/>
  <c r="H291" i="27"/>
  <c r="I303" i="27"/>
  <c r="I352" i="27"/>
  <c r="I356" i="27"/>
  <c r="F190" i="27"/>
  <c r="I247" i="27"/>
  <c r="E251" i="27"/>
  <c r="F251" i="27" s="1"/>
  <c r="I278" i="27"/>
  <c r="F291" i="27"/>
  <c r="I291" i="27" s="1"/>
  <c r="I298" i="27"/>
  <c r="I284" i="27" l="1"/>
  <c r="I217" i="27" s="1"/>
  <c r="I131" i="27"/>
  <c r="I64" i="27" s="1"/>
  <c r="I126" i="27"/>
  <c r="I63" i="27" s="1"/>
  <c r="I338" i="27"/>
  <c r="I315" i="27" s="1"/>
  <c r="I237" i="27"/>
  <c r="I213" i="27" s="1"/>
  <c r="I347" i="27"/>
  <c r="I316" i="27" s="1"/>
  <c r="I112" i="27"/>
  <c r="I62" i="27" s="1"/>
  <c r="I82" i="27"/>
  <c r="I59" i="27" s="1"/>
  <c r="I91" i="27"/>
  <c r="I60" i="27" s="1"/>
  <c r="I57" i="27"/>
  <c r="I8" i="27" s="1"/>
  <c r="I108" i="27"/>
  <c r="I61" i="27" s="1"/>
  <c r="I136" i="27"/>
  <c r="I65" i="27" s="1"/>
  <c r="H180" i="27"/>
  <c r="I180" i="27"/>
  <c r="I187" i="27" s="1"/>
  <c r="I177" i="27"/>
  <c r="I145" i="27"/>
  <c r="I276" i="27"/>
  <c r="I216" i="27" s="1"/>
  <c r="G251" i="27"/>
  <c r="H251" i="27" s="1"/>
  <c r="H253" i="27" s="1"/>
  <c r="H190" i="27"/>
  <c r="F194" i="27"/>
  <c r="G295" i="27"/>
  <c r="H295" i="27" s="1"/>
  <c r="H296" i="27" s="1"/>
  <c r="F295" i="27"/>
  <c r="F253" i="27"/>
  <c r="F187" i="27"/>
  <c r="H182" i="27"/>
  <c r="I182" i="27" s="1"/>
  <c r="G243" i="27"/>
  <c r="H243" i="27" s="1"/>
  <c r="H245" i="27" s="1"/>
  <c r="H191" i="27"/>
  <c r="I191" i="27" s="1"/>
  <c r="I181" i="27"/>
  <c r="I357" i="27"/>
  <c r="I353" i="27"/>
  <c r="I307" i="27"/>
  <c r="I313" i="27" s="1"/>
  <c r="F245" i="27"/>
  <c r="I74" i="27" l="1"/>
  <c r="I9" i="27" s="1"/>
  <c r="I364" i="27"/>
  <c r="I317" i="27" s="1"/>
  <c r="I330" i="27" s="1"/>
  <c r="I12" i="27" s="1"/>
  <c r="I198" i="27"/>
  <c r="I243" i="27"/>
  <c r="H187" i="27"/>
  <c r="H194" i="27"/>
  <c r="I295" i="27"/>
  <c r="I296" i="27" s="1"/>
  <c r="I197" i="27" s="1"/>
  <c r="F296" i="27"/>
  <c r="L296" i="27" s="1"/>
  <c r="I146" i="27"/>
  <c r="I190" i="27"/>
  <c r="I251" i="27"/>
  <c r="I253" i="27" s="1"/>
  <c r="I215" i="27" s="1"/>
  <c r="I245" i="27" l="1"/>
  <c r="I214" i="27" s="1"/>
  <c r="I228" i="27" s="1"/>
  <c r="I196" i="27" s="1"/>
  <c r="I194" i="27"/>
  <c r="I147" i="27" s="1"/>
  <c r="I160" i="27" s="1"/>
  <c r="I10" i="27" s="1"/>
  <c r="I211" i="27" l="1"/>
  <c r="I11" i="27" s="1"/>
  <c r="I23" i="27" s="1"/>
  <c r="C12" i="26" s="1"/>
  <c r="C11" i="25" s="1"/>
  <c r="C412" i="25" s="1"/>
  <c r="F431" i="17"/>
  <c r="C511" i="25" l="1"/>
  <c r="C527" i="25"/>
  <c r="C558" i="25"/>
  <c r="C566" i="25"/>
  <c r="C494" i="25"/>
  <c r="C478" i="25"/>
  <c r="C461" i="25"/>
  <c r="C426" i="25"/>
  <c r="C457" i="25"/>
  <c r="C519" i="25"/>
  <c r="C543" i="25"/>
  <c r="C570" i="25"/>
  <c r="C515" i="25"/>
  <c r="C502" i="25"/>
  <c r="C490" i="25"/>
  <c r="C470" i="25"/>
  <c r="C440" i="25"/>
  <c r="C465" i="25"/>
  <c r="C531" i="25"/>
  <c r="C550" i="25"/>
  <c r="C498" i="25"/>
  <c r="C539" i="25"/>
  <c r="C523" i="25"/>
  <c r="C435" i="25"/>
  <c r="C474" i="25"/>
  <c r="C430" i="25"/>
  <c r="C482" i="25"/>
  <c r="C413" i="25"/>
  <c r="C554" i="25"/>
  <c r="C562" i="25"/>
  <c r="C507" i="25"/>
  <c r="C546" i="25"/>
  <c r="C535" i="25"/>
  <c r="C486" i="25"/>
  <c r="C454" i="25"/>
  <c r="C450" i="25"/>
  <c r="C422" i="25"/>
  <c r="C444" i="25"/>
  <c r="O313" i="24"/>
  <c r="N313" i="24"/>
  <c r="M313" i="24"/>
  <c r="M304" i="24"/>
  <c r="F740" i="24"/>
  <c r="F632" i="24"/>
  <c r="F573" i="24"/>
  <c r="F355" i="24"/>
  <c r="F319" i="24"/>
  <c r="F230" i="24"/>
  <c r="F194" i="24"/>
  <c r="F104" i="24"/>
  <c r="F351" i="24"/>
  <c r="F315" i="24"/>
  <c r="F226" i="24"/>
  <c r="F190" i="24"/>
  <c r="N33" i="24"/>
  <c r="M33" i="24"/>
  <c r="P33" i="24"/>
  <c r="O33" i="24"/>
  <c r="O34" i="24"/>
  <c r="N34" i="24"/>
  <c r="M34" i="24"/>
  <c r="N32" i="24"/>
  <c r="M32" i="24"/>
  <c r="N31" i="24"/>
  <c r="M31" i="24"/>
  <c r="O30" i="24"/>
  <c r="N30" i="24"/>
  <c r="M30" i="24"/>
  <c r="P28" i="24"/>
  <c r="O28" i="24"/>
  <c r="N28" i="24"/>
  <c r="M28" i="24"/>
  <c r="P27" i="24"/>
  <c r="P29" i="24" s="1"/>
  <c r="O27" i="24"/>
  <c r="O29" i="24" s="1"/>
  <c r="N27" i="24"/>
  <c r="N29" i="24" s="1"/>
  <c r="M26" i="24"/>
  <c r="M27" i="24"/>
  <c r="L39" i="24"/>
  <c r="L37" i="24"/>
  <c r="L36" i="24"/>
  <c r="P26" i="24"/>
  <c r="O26" i="24"/>
  <c r="N26" i="24"/>
  <c r="H39" i="24"/>
  <c r="F39" i="24"/>
  <c r="H37" i="24"/>
  <c r="F37" i="24"/>
  <c r="H36" i="24"/>
  <c r="F36" i="24"/>
  <c r="H34" i="24"/>
  <c r="F34" i="24"/>
  <c r="H33" i="24"/>
  <c r="F33" i="24"/>
  <c r="H32" i="24"/>
  <c r="F32" i="24"/>
  <c r="H31" i="24"/>
  <c r="L32" i="24" l="1"/>
  <c r="L27" i="24"/>
  <c r="L31" i="24"/>
  <c r="L34" i="24"/>
  <c r="L313" i="24"/>
  <c r="M29" i="24"/>
  <c r="L29" i="24" s="1"/>
  <c r="L30" i="24"/>
  <c r="L28" i="24"/>
  <c r="I34" i="24"/>
  <c r="I37" i="24"/>
  <c r="L26" i="24"/>
  <c r="I36" i="24"/>
  <c r="I39" i="24"/>
  <c r="I33" i="24"/>
  <c r="I32" i="24"/>
  <c r="C357" i="25" s="1"/>
  <c r="C355" i="25" s="1"/>
  <c r="L33" i="24"/>
  <c r="F31" i="24"/>
  <c r="I31" i="24" s="1"/>
  <c r="C361" i="25" l="1"/>
  <c r="C353" i="25"/>
  <c r="C351" i="25" s="1"/>
  <c r="E353" i="25"/>
  <c r="C365" i="25"/>
  <c r="C363" i="25" s="1"/>
  <c r="H253" i="24"/>
  <c r="F253" i="24"/>
  <c r="H216" i="24"/>
  <c r="F216" i="24"/>
  <c r="H380" i="24"/>
  <c r="F380" i="24"/>
  <c r="H344" i="24"/>
  <c r="F344" i="24"/>
  <c r="I380" i="24" l="1"/>
  <c r="I253" i="24"/>
  <c r="I344" i="24"/>
  <c r="I216" i="24"/>
  <c r="M419" i="24"/>
  <c r="L419" i="24" s="1"/>
  <c r="F409" i="24"/>
  <c r="F408" i="24"/>
  <c r="F405" i="24"/>
  <c r="H750" i="24"/>
  <c r="F750" i="24"/>
  <c r="H754" i="24"/>
  <c r="F754" i="24"/>
  <c r="H753" i="24"/>
  <c r="F753" i="24"/>
  <c r="H752" i="24"/>
  <c r="F752" i="24"/>
  <c r="H751" i="24"/>
  <c r="F751" i="24"/>
  <c r="H749" i="24"/>
  <c r="F749" i="24"/>
  <c r="H748" i="24"/>
  <c r="F748" i="24"/>
  <c r="H16" i="24"/>
  <c r="H678" i="24"/>
  <c r="F678" i="24"/>
  <c r="H677" i="24"/>
  <c r="F677" i="24"/>
  <c r="H673" i="24"/>
  <c r="F673" i="24"/>
  <c r="H671" i="24"/>
  <c r="F671" i="24"/>
  <c r="E672" i="24" s="1"/>
  <c r="G672" i="24" s="1"/>
  <c r="H672" i="24" s="1"/>
  <c r="H669" i="24"/>
  <c r="F669" i="24"/>
  <c r="E670" i="24" s="1"/>
  <c r="G670" i="24" s="1"/>
  <c r="H670" i="24" s="1"/>
  <c r="O665" i="24"/>
  <c r="N665" i="24"/>
  <c r="M665" i="24"/>
  <c r="C665" i="24"/>
  <c r="H665" i="24" s="1"/>
  <c r="M664" i="24"/>
  <c r="L664" i="24" s="1"/>
  <c r="C664" i="24"/>
  <c r="F664" i="24" s="1"/>
  <c r="N652" i="24"/>
  <c r="L652" i="24" s="1"/>
  <c r="H652" i="24"/>
  <c r="F652" i="24"/>
  <c r="L651" i="24"/>
  <c r="H651" i="24"/>
  <c r="F651" i="24"/>
  <c r="H650" i="24"/>
  <c r="F650" i="24"/>
  <c r="H649" i="24"/>
  <c r="F649" i="24"/>
  <c r="H648" i="24"/>
  <c r="F648" i="24"/>
  <c r="H647" i="24"/>
  <c r="F647" i="24"/>
  <c r="H646" i="24"/>
  <c r="F646" i="24"/>
  <c r="H643" i="24"/>
  <c r="F643" i="24"/>
  <c r="H641" i="24"/>
  <c r="F641" i="24"/>
  <c r="P640" i="24"/>
  <c r="N640" i="24"/>
  <c r="M640" i="24"/>
  <c r="H640" i="24"/>
  <c r="F640" i="24"/>
  <c r="P639" i="24"/>
  <c r="N639" i="24"/>
  <c r="M639" i="24"/>
  <c r="H639" i="24"/>
  <c r="F639" i="24"/>
  <c r="P638" i="24"/>
  <c r="P641" i="24" s="1"/>
  <c r="N638" i="24"/>
  <c r="M638" i="24"/>
  <c r="M641" i="24" s="1"/>
  <c r="H638" i="24"/>
  <c r="F638" i="24"/>
  <c r="O637" i="24"/>
  <c r="O641" i="24" s="1"/>
  <c r="N637" i="24"/>
  <c r="H637" i="24"/>
  <c r="F637" i="24"/>
  <c r="M636" i="24"/>
  <c r="H636" i="24"/>
  <c r="F636" i="24"/>
  <c r="M635" i="24"/>
  <c r="H635" i="24"/>
  <c r="F635" i="24"/>
  <c r="P634" i="24"/>
  <c r="P636" i="24" s="1"/>
  <c r="O634" i="24"/>
  <c r="O636" i="24" s="1"/>
  <c r="N634" i="24"/>
  <c r="N636" i="24" s="1"/>
  <c r="H634" i="24"/>
  <c r="F634" i="24"/>
  <c r="P633" i="24"/>
  <c r="O633" i="24"/>
  <c r="N633" i="24"/>
  <c r="H633" i="24"/>
  <c r="F633" i="24"/>
  <c r="P632" i="24"/>
  <c r="O632" i="24"/>
  <c r="N632" i="24"/>
  <c r="H632" i="24"/>
  <c r="M631" i="24"/>
  <c r="L631" i="24" s="1"/>
  <c r="H631" i="24"/>
  <c r="F631" i="24"/>
  <c r="M630" i="24"/>
  <c r="L630" i="24" s="1"/>
  <c r="H630" i="24"/>
  <c r="F630" i="24"/>
  <c r="M629" i="24"/>
  <c r="L629" i="24" s="1"/>
  <c r="H629" i="24"/>
  <c r="F629" i="24"/>
  <c r="M628" i="24"/>
  <c r="L628" i="24" s="1"/>
  <c r="H628" i="24"/>
  <c r="F628" i="24"/>
  <c r="I752" i="24" l="1"/>
  <c r="I640" i="24"/>
  <c r="I648" i="24"/>
  <c r="I753" i="24"/>
  <c r="I750" i="24"/>
  <c r="I749" i="24"/>
  <c r="I748" i="24"/>
  <c r="I754" i="24"/>
  <c r="I751" i="24"/>
  <c r="I673" i="24"/>
  <c r="I678" i="24"/>
  <c r="I650" i="24"/>
  <c r="I630" i="24"/>
  <c r="I631" i="24"/>
  <c r="I633" i="24"/>
  <c r="I638" i="24"/>
  <c r="I677" i="24"/>
  <c r="I649" i="24"/>
  <c r="I628" i="24"/>
  <c r="I632" i="24"/>
  <c r="H664" i="24"/>
  <c r="I664" i="24" s="1"/>
  <c r="I669" i="24"/>
  <c r="L639" i="24"/>
  <c r="L640" i="24"/>
  <c r="I641" i="24"/>
  <c r="I646" i="24"/>
  <c r="L634" i="24"/>
  <c r="I635" i="24"/>
  <c r="L637" i="24"/>
  <c r="I639" i="24"/>
  <c r="I671" i="24"/>
  <c r="L632" i="24"/>
  <c r="I634" i="24"/>
  <c r="I637" i="24"/>
  <c r="I643" i="24"/>
  <c r="I647" i="24"/>
  <c r="I652" i="24"/>
  <c r="I629" i="24"/>
  <c r="I636" i="24"/>
  <c r="I651" i="24"/>
  <c r="L633" i="24"/>
  <c r="L665" i="24"/>
  <c r="I897" i="24"/>
  <c r="L636" i="24"/>
  <c r="N635" i="24"/>
  <c r="L638" i="24"/>
  <c r="O635" i="24"/>
  <c r="F665" i="24"/>
  <c r="I665" i="24" s="1"/>
  <c r="F670" i="24"/>
  <c r="I670" i="24" s="1"/>
  <c r="F672" i="24"/>
  <c r="I672" i="24" s="1"/>
  <c r="N641" i="24"/>
  <c r="L641" i="24" s="1"/>
  <c r="P635" i="24"/>
  <c r="I667" i="24" l="1"/>
  <c r="I611" i="24" s="1"/>
  <c r="I662" i="24"/>
  <c r="I610" i="24" s="1"/>
  <c r="I680" i="24"/>
  <c r="I612" i="24" s="1"/>
  <c r="L635" i="24"/>
  <c r="M334" i="24"/>
  <c r="M370" i="24"/>
  <c r="M335" i="24"/>
  <c r="I626" i="24" l="1"/>
  <c r="E16" i="24" s="1"/>
  <c r="F16" i="24" s="1"/>
  <c r="I16" i="24" s="1"/>
  <c r="H378" i="24"/>
  <c r="F378" i="24"/>
  <c r="O377" i="24"/>
  <c r="H377" i="24"/>
  <c r="F377" i="24"/>
  <c r="H376" i="24"/>
  <c r="F376" i="24"/>
  <c r="M378" i="24"/>
  <c r="L378" i="24" s="1"/>
  <c r="H373" i="24"/>
  <c r="F373" i="24"/>
  <c r="N372" i="24"/>
  <c r="N377" i="24" s="1"/>
  <c r="L377" i="24" s="1"/>
  <c r="H372" i="24"/>
  <c r="F372" i="24"/>
  <c r="O371" i="24"/>
  <c r="O376" i="24" s="1"/>
  <c r="M371" i="24"/>
  <c r="M376" i="24" s="1"/>
  <c r="H371" i="24"/>
  <c r="F371" i="24"/>
  <c r="L370" i="24"/>
  <c r="H370" i="24"/>
  <c r="F370" i="24"/>
  <c r="N369" i="24"/>
  <c r="L369" i="24" s="1"/>
  <c r="H369" i="24"/>
  <c r="F369" i="24"/>
  <c r="P363" i="24"/>
  <c r="H363" i="24"/>
  <c r="F363" i="24"/>
  <c r="O362" i="24"/>
  <c r="N362" i="24"/>
  <c r="M362" i="24"/>
  <c r="H362" i="24"/>
  <c r="F362" i="24"/>
  <c r="O361" i="24"/>
  <c r="M361" i="24"/>
  <c r="H361" i="24"/>
  <c r="F361" i="24"/>
  <c r="O360" i="24"/>
  <c r="N360" i="24"/>
  <c r="H360" i="24"/>
  <c r="F360" i="24"/>
  <c r="P359" i="24"/>
  <c r="H359" i="24"/>
  <c r="F359" i="24"/>
  <c r="H358" i="24"/>
  <c r="F358" i="24"/>
  <c r="O357" i="24"/>
  <c r="O359" i="24" s="1"/>
  <c r="N357" i="24"/>
  <c r="M357" i="24"/>
  <c r="M359" i="24" s="1"/>
  <c r="H357" i="24"/>
  <c r="F357" i="24"/>
  <c r="O356" i="24"/>
  <c r="N356" i="24"/>
  <c r="N358" i="24" s="1"/>
  <c r="M356" i="24"/>
  <c r="M358" i="24" s="1"/>
  <c r="H356" i="24"/>
  <c r="F356" i="24"/>
  <c r="O355" i="24"/>
  <c r="N355" i="24"/>
  <c r="M355" i="24"/>
  <c r="H355" i="24"/>
  <c r="M354" i="24"/>
  <c r="L354" i="24" s="1"/>
  <c r="H354" i="24"/>
  <c r="F354" i="24"/>
  <c r="M353" i="24"/>
  <c r="L353" i="24" s="1"/>
  <c r="H353" i="24"/>
  <c r="F353" i="24"/>
  <c r="M352" i="24"/>
  <c r="L352" i="24" s="1"/>
  <c r="H352" i="24"/>
  <c r="F352" i="24"/>
  <c r="M351" i="24"/>
  <c r="L351" i="24" s="1"/>
  <c r="H351" i="24"/>
  <c r="H313" i="24"/>
  <c r="M363" i="24" l="1"/>
  <c r="C393" i="25"/>
  <c r="C391" i="25" s="1"/>
  <c r="E393" i="25"/>
  <c r="I356" i="24"/>
  <c r="L362" i="24"/>
  <c r="I372" i="24"/>
  <c r="I369" i="24"/>
  <c r="I351" i="24"/>
  <c r="I353" i="24"/>
  <c r="I361" i="24"/>
  <c r="I376" i="24"/>
  <c r="L356" i="24"/>
  <c r="I371" i="24"/>
  <c r="I363" i="24"/>
  <c r="I355" i="24"/>
  <c r="I357" i="24"/>
  <c r="I354" i="24"/>
  <c r="I359" i="24"/>
  <c r="L355" i="24"/>
  <c r="N359" i="24"/>
  <c r="L359" i="24" s="1"/>
  <c r="I360" i="24"/>
  <c r="I352" i="24"/>
  <c r="N363" i="24"/>
  <c r="L361" i="24"/>
  <c r="I362" i="24"/>
  <c r="I373" i="24"/>
  <c r="I378" i="24"/>
  <c r="L357" i="24"/>
  <c r="I358" i="24"/>
  <c r="O363" i="24"/>
  <c r="L371" i="24"/>
  <c r="L372" i="24"/>
  <c r="I377" i="24"/>
  <c r="I370" i="24"/>
  <c r="L376" i="24"/>
  <c r="O358" i="24"/>
  <c r="L358" i="24" s="1"/>
  <c r="L360" i="24"/>
  <c r="L373" i="24"/>
  <c r="E254" i="17"/>
  <c r="O11" i="22"/>
  <c r="I385" i="24" l="1"/>
  <c r="I308" i="24" s="1"/>
  <c r="L363" i="24"/>
  <c r="I367" i="24"/>
  <c r="I307" i="24" s="1"/>
  <c r="E256" i="17"/>
  <c r="G256" i="17"/>
  <c r="I309" i="24" l="1"/>
  <c r="I311" i="24" s="1"/>
  <c r="E313" i="24" s="1"/>
  <c r="F313" i="24" s="1"/>
  <c r="I313" i="24" s="1"/>
  <c r="A15" i="25" l="1"/>
  <c r="A331" i="25"/>
  <c r="A70" i="25" l="1"/>
  <c r="A74" i="25" l="1"/>
  <c r="A78" i="25" s="1"/>
  <c r="A19" i="25"/>
  <c r="A335" i="25" l="1"/>
  <c r="A83" i="25"/>
  <c r="A23" i="25"/>
  <c r="A27" i="25" s="1"/>
  <c r="A31" i="25" s="1"/>
  <c r="A34" i="25" s="1"/>
  <c r="A42" i="25" s="1"/>
  <c r="A49" i="25" s="1"/>
  <c r="A56" i="25" s="1"/>
  <c r="A60" i="25" s="1"/>
  <c r="A87" i="25" l="1"/>
  <c r="A339" i="25"/>
  <c r="A343" i="25" s="1"/>
  <c r="A347" i="25" s="1"/>
  <c r="A351" i="25" l="1"/>
  <c r="A355" i="25" s="1"/>
  <c r="A359" i="25" s="1"/>
  <c r="A363" i="25" s="1"/>
  <c r="A367" i="25" s="1"/>
  <c r="A371" i="25" s="1"/>
  <c r="A375" i="25" s="1"/>
  <c r="A92" i="25"/>
  <c r="A96" i="25" s="1"/>
  <c r="A100" i="25" s="1"/>
  <c r="A104" i="25" s="1"/>
  <c r="A108" i="25" s="1"/>
  <c r="A112" i="25" s="1"/>
  <c r="A116" i="25" s="1"/>
  <c r="A120" i="25" s="1"/>
  <c r="A124" i="25" s="1"/>
  <c r="A128" i="25" s="1"/>
  <c r="A132" i="25" s="1"/>
  <c r="A136" i="25" s="1"/>
  <c r="A140" i="25" s="1"/>
  <c r="A144" i="25" s="1"/>
  <c r="A379" i="25" l="1"/>
  <c r="A383" i="25" s="1"/>
  <c r="A387" i="25" s="1"/>
  <c r="A148" i="25"/>
  <c r="A391" i="25" l="1"/>
  <c r="A395" i="25" s="1"/>
  <c r="A399" i="25" s="1"/>
  <c r="A403" i="25" s="1"/>
  <c r="A152" i="25"/>
  <c r="A156" i="25" s="1"/>
  <c r="A160" i="25" s="1"/>
  <c r="A165" i="25" s="1"/>
  <c r="A169" i="25" s="1"/>
  <c r="A173" i="25" s="1"/>
  <c r="A177" i="25" s="1"/>
  <c r="A181" i="25" s="1"/>
  <c r="D3" i="24"/>
  <c r="H279" i="24"/>
  <c r="F279" i="24"/>
  <c r="H272" i="24"/>
  <c r="F272" i="24"/>
  <c r="H271" i="24"/>
  <c r="F271" i="24"/>
  <c r="H264" i="24"/>
  <c r="F264" i="24"/>
  <c r="H263" i="24"/>
  <c r="F263" i="24"/>
  <c r="H262" i="24"/>
  <c r="F262" i="24"/>
  <c r="I279" i="24" l="1"/>
  <c r="I284" i="24" s="1"/>
  <c r="I271" i="24"/>
  <c r="I262" i="24"/>
  <c r="I264" i="24"/>
  <c r="I272" i="24"/>
  <c r="E273" i="24"/>
  <c r="G273" i="24" s="1"/>
  <c r="H273" i="24" s="1"/>
  <c r="I263" i="24"/>
  <c r="E265" i="24"/>
  <c r="H128" i="24"/>
  <c r="F128" i="24"/>
  <c r="H92" i="24"/>
  <c r="F92" i="24"/>
  <c r="H145" i="24"/>
  <c r="F145" i="24"/>
  <c r="H144" i="24"/>
  <c r="F144" i="24"/>
  <c r="H138" i="24"/>
  <c r="F138" i="24"/>
  <c r="H137" i="24"/>
  <c r="F137" i="24"/>
  <c r="H136" i="24"/>
  <c r="F136" i="24"/>
  <c r="F273" i="24" l="1"/>
  <c r="I273" i="24" s="1"/>
  <c r="I277" i="24" s="1"/>
  <c r="F265" i="24"/>
  <c r="G265" i="24"/>
  <c r="H265" i="24" s="1"/>
  <c r="I128" i="24"/>
  <c r="I92" i="24"/>
  <c r="I137" i="24"/>
  <c r="I144" i="24"/>
  <c r="E146" i="24"/>
  <c r="G146" i="24" s="1"/>
  <c r="H146" i="24" s="1"/>
  <c r="I145" i="24"/>
  <c r="E139" i="24"/>
  <c r="G139" i="24" s="1"/>
  <c r="H139" i="24" s="1"/>
  <c r="I136" i="24"/>
  <c r="I138" i="24"/>
  <c r="N336" i="24"/>
  <c r="N341" i="24" s="1"/>
  <c r="N333" i="24"/>
  <c r="L333" i="24" s="1"/>
  <c r="M337" i="24"/>
  <c r="L337" i="24" s="1"/>
  <c r="N326" i="24"/>
  <c r="N324" i="24"/>
  <c r="N321" i="24"/>
  <c r="N320" i="24"/>
  <c r="N322" i="24" s="1"/>
  <c r="N319" i="24"/>
  <c r="M326" i="24"/>
  <c r="M325" i="24"/>
  <c r="M321" i="24"/>
  <c r="M323" i="24" s="1"/>
  <c r="M320" i="24"/>
  <c r="M322" i="24" s="1"/>
  <c r="M319" i="24"/>
  <c r="M318" i="24"/>
  <c r="L318" i="24" s="1"/>
  <c r="M317" i="24"/>
  <c r="L317" i="24" s="1"/>
  <c r="M316" i="24"/>
  <c r="L316" i="24" s="1"/>
  <c r="M315" i="24"/>
  <c r="L315" i="24" s="1"/>
  <c r="M340" i="24"/>
  <c r="O335" i="24"/>
  <c r="O340" i="24" s="1"/>
  <c r="L334" i="24"/>
  <c r="H337" i="24"/>
  <c r="F337" i="24"/>
  <c r="E246" i="24"/>
  <c r="E209" i="24"/>
  <c r="E214" i="24"/>
  <c r="M213" i="24"/>
  <c r="M126" i="24"/>
  <c r="M121" i="24"/>
  <c r="H342" i="24"/>
  <c r="F342" i="24"/>
  <c r="O341" i="24"/>
  <c r="H341" i="24"/>
  <c r="F341" i="24"/>
  <c r="H340" i="24"/>
  <c r="F340" i="24"/>
  <c r="H336" i="24"/>
  <c r="F336" i="24"/>
  <c r="H335" i="24"/>
  <c r="F335" i="24"/>
  <c r="H334" i="24"/>
  <c r="F334" i="24"/>
  <c r="H333" i="24"/>
  <c r="F333" i="24"/>
  <c r="O326" i="24"/>
  <c r="O325" i="24"/>
  <c r="O324" i="24"/>
  <c r="O320" i="24"/>
  <c r="O322" i="24" s="1"/>
  <c r="O321" i="24"/>
  <c r="O323" i="24" s="1"/>
  <c r="O319" i="24"/>
  <c r="P327" i="24"/>
  <c r="H327" i="24"/>
  <c r="F327" i="24"/>
  <c r="H326" i="24"/>
  <c r="F326" i="24"/>
  <c r="H325" i="24"/>
  <c r="F325" i="24"/>
  <c r="H324" i="24"/>
  <c r="F324" i="24"/>
  <c r="P323" i="24"/>
  <c r="H323" i="24"/>
  <c r="F323" i="24"/>
  <c r="H322" i="24"/>
  <c r="F322" i="24"/>
  <c r="H321" i="24"/>
  <c r="F321" i="24"/>
  <c r="H320" i="24"/>
  <c r="F320" i="24"/>
  <c r="H319" i="24"/>
  <c r="H318" i="24"/>
  <c r="F318" i="24"/>
  <c r="H317" i="24"/>
  <c r="F317" i="24"/>
  <c r="H316" i="24"/>
  <c r="F316" i="24"/>
  <c r="H315" i="24"/>
  <c r="A185" i="25" l="1"/>
  <c r="A189" i="25" s="1"/>
  <c r="A193" i="25" s="1"/>
  <c r="A197" i="25" s="1"/>
  <c r="A201" i="25" s="1"/>
  <c r="A206" i="25" s="1"/>
  <c r="A210" i="25" s="1"/>
  <c r="A214" i="25" s="1"/>
  <c r="A218" i="25" s="1"/>
  <c r="A222" i="25" s="1"/>
  <c r="A226" i="25" s="1"/>
  <c r="A230" i="25" s="1"/>
  <c r="A234" i="25" s="1"/>
  <c r="A238" i="25" s="1"/>
  <c r="A242" i="25" s="1"/>
  <c r="A247" i="25" s="1"/>
  <c r="I265" i="24"/>
  <c r="I268" i="24" s="1"/>
  <c r="I295" i="24" s="1"/>
  <c r="I184" i="24" s="1"/>
  <c r="I340" i="24"/>
  <c r="L304" i="24"/>
  <c r="M327" i="24"/>
  <c r="F146" i="24"/>
  <c r="I146" i="24" s="1"/>
  <c r="I151" i="24" s="1"/>
  <c r="I324" i="24"/>
  <c r="N323" i="24"/>
  <c r="L323" i="24" s="1"/>
  <c r="L324" i="24"/>
  <c r="F139" i="24"/>
  <c r="I139" i="24" s="1"/>
  <c r="I141" i="24" s="1"/>
  <c r="I337" i="24"/>
  <c r="N327" i="24"/>
  <c r="I325" i="24"/>
  <c r="L340" i="24"/>
  <c r="M342" i="24"/>
  <c r="L342" i="24" s="1"/>
  <c r="I336" i="24"/>
  <c r="L326" i="24"/>
  <c r="I341" i="24"/>
  <c r="L335" i="24"/>
  <c r="L336" i="24"/>
  <c r="I317" i="24"/>
  <c r="I335" i="24"/>
  <c r="I342" i="24"/>
  <c r="I333" i="24"/>
  <c r="L325" i="24"/>
  <c r="I320" i="24"/>
  <c r="I319" i="24"/>
  <c r="I321" i="24"/>
  <c r="I323" i="24"/>
  <c r="I334" i="24"/>
  <c r="L322" i="24"/>
  <c r="I327" i="24"/>
  <c r="O327" i="24"/>
  <c r="L341" i="24"/>
  <c r="I326" i="24"/>
  <c r="I322" i="24"/>
  <c r="I318" i="24"/>
  <c r="I316" i="24"/>
  <c r="I315" i="24"/>
  <c r="L319" i="24"/>
  <c r="L321" i="24"/>
  <c r="L320" i="24"/>
  <c r="O244" i="24"/>
  <c r="O249" i="24" s="1"/>
  <c r="L249" i="24" s="1"/>
  <c r="H249" i="24"/>
  <c r="F249" i="24"/>
  <c r="H244" i="24"/>
  <c r="F244" i="24"/>
  <c r="O109" i="24"/>
  <c r="O236" i="24"/>
  <c r="O235" i="24"/>
  <c r="O231" i="24"/>
  <c r="O232" i="24" s="1"/>
  <c r="O230" i="24"/>
  <c r="M246" i="24"/>
  <c r="M251" i="24" s="1"/>
  <c r="H246" i="24"/>
  <c r="F246" i="24"/>
  <c r="N243" i="24"/>
  <c r="N236" i="24"/>
  <c r="N235" i="24"/>
  <c r="N232" i="24"/>
  <c r="N231" i="24"/>
  <c r="N230" i="24"/>
  <c r="I349" i="24" l="1"/>
  <c r="A251" i="25"/>
  <c r="A255" i="25" s="1"/>
  <c r="A261" i="25" s="1"/>
  <c r="L327" i="24"/>
  <c r="I244" i="24"/>
  <c r="L244" i="24"/>
  <c r="O237" i="24"/>
  <c r="O234" i="24"/>
  <c r="L246" i="24"/>
  <c r="O233" i="24"/>
  <c r="I249" i="24"/>
  <c r="I246" i="24"/>
  <c r="F214" i="24"/>
  <c r="H214" i="24"/>
  <c r="F209" i="24"/>
  <c r="M209" i="24"/>
  <c r="L213" i="24" s="1"/>
  <c r="N208" i="24"/>
  <c r="N212" i="24" s="1"/>
  <c r="H304" i="24"/>
  <c r="H251" i="24"/>
  <c r="F251" i="24"/>
  <c r="H250" i="24"/>
  <c r="F250" i="24"/>
  <c r="L251" i="24"/>
  <c r="N245" i="24"/>
  <c r="N250" i="24" s="1"/>
  <c r="H245" i="24"/>
  <c r="F245" i="24"/>
  <c r="L243" i="24"/>
  <c r="H243" i="24"/>
  <c r="F243" i="24"/>
  <c r="P237" i="24"/>
  <c r="H237" i="24"/>
  <c r="F237" i="24"/>
  <c r="M236" i="24"/>
  <c r="M237" i="24" s="1"/>
  <c r="H236" i="24"/>
  <c r="F236" i="24"/>
  <c r="L235" i="24"/>
  <c r="H235" i="24"/>
  <c r="F235" i="24"/>
  <c r="P234" i="24"/>
  <c r="H234" i="24"/>
  <c r="F234" i="24"/>
  <c r="H233" i="24"/>
  <c r="F233" i="24"/>
  <c r="M232" i="24"/>
  <c r="H232" i="24"/>
  <c r="F232" i="24"/>
  <c r="N233" i="24"/>
  <c r="M231" i="24"/>
  <c r="M233" i="24" s="1"/>
  <c r="H231" i="24"/>
  <c r="F231" i="24"/>
  <c r="M230" i="24"/>
  <c r="L230" i="24" s="1"/>
  <c r="H230" i="24"/>
  <c r="M229" i="24"/>
  <c r="L229" i="24" s="1"/>
  <c r="H229" i="24"/>
  <c r="F229" i="24"/>
  <c r="M228" i="24"/>
  <c r="L228" i="24" s="1"/>
  <c r="H228" i="24"/>
  <c r="F228" i="24"/>
  <c r="M227" i="24"/>
  <c r="L227" i="24" s="1"/>
  <c r="H227" i="24"/>
  <c r="F227" i="24"/>
  <c r="M226" i="24"/>
  <c r="L226" i="24" s="1"/>
  <c r="H226" i="24"/>
  <c r="N120" i="24"/>
  <c r="N117" i="24"/>
  <c r="L117" i="24" s="1"/>
  <c r="N81" i="24"/>
  <c r="L81" i="24" s="1"/>
  <c r="H81" i="24"/>
  <c r="F81" i="24"/>
  <c r="N207" i="24"/>
  <c r="L207" i="24" s="1"/>
  <c r="H207" i="24"/>
  <c r="F207" i="24"/>
  <c r="H117" i="24"/>
  <c r="F117" i="24"/>
  <c r="F118" i="24"/>
  <c r="H118" i="24"/>
  <c r="L118" i="24"/>
  <c r="F119" i="24"/>
  <c r="H119" i="24"/>
  <c r="L119" i="24"/>
  <c r="F124" i="24"/>
  <c r="H124" i="24"/>
  <c r="L124" i="24"/>
  <c r="H213" i="24"/>
  <c r="F213" i="24"/>
  <c r="H212" i="24"/>
  <c r="F212" i="24"/>
  <c r="H209" i="24"/>
  <c r="O208" i="24"/>
  <c r="H208" i="24"/>
  <c r="F208" i="24"/>
  <c r="N200" i="24"/>
  <c r="N199" i="24"/>
  <c r="N196" i="24"/>
  <c r="N195" i="24"/>
  <c r="N198" i="24" s="1"/>
  <c r="N194" i="24"/>
  <c r="M200" i="24"/>
  <c r="M201" i="24" s="1"/>
  <c r="M196" i="24"/>
  <c r="M195" i="24"/>
  <c r="M197" i="24" s="1"/>
  <c r="M194" i="24"/>
  <c r="M193" i="24"/>
  <c r="L193" i="24" s="1"/>
  <c r="M192" i="24"/>
  <c r="L192" i="24" s="1"/>
  <c r="M191" i="24"/>
  <c r="L191" i="24" s="1"/>
  <c r="M190" i="24"/>
  <c r="L190" i="24" s="1"/>
  <c r="P201" i="24"/>
  <c r="H201" i="24"/>
  <c r="F201" i="24"/>
  <c r="H200" i="24"/>
  <c r="F200" i="24"/>
  <c r="O201" i="24"/>
  <c r="H199" i="24"/>
  <c r="F199" i="24"/>
  <c r="P198" i="24"/>
  <c r="H198" i="24"/>
  <c r="F198" i="24"/>
  <c r="H197" i="24"/>
  <c r="F197" i="24"/>
  <c r="O196" i="24"/>
  <c r="H196" i="24"/>
  <c r="F196" i="24"/>
  <c r="O197" i="24"/>
  <c r="H195" i="24"/>
  <c r="F195" i="24"/>
  <c r="H194" i="24"/>
  <c r="H193" i="24"/>
  <c r="F193" i="24"/>
  <c r="H192" i="24"/>
  <c r="F192" i="24"/>
  <c r="H191" i="24"/>
  <c r="F191" i="24"/>
  <c r="H190" i="24"/>
  <c r="L194" i="24" l="1"/>
  <c r="A265" i="25"/>
  <c r="A269" i="25" s="1"/>
  <c r="A273" i="25" s="1"/>
  <c r="A277" i="25" s="1"/>
  <c r="A281" i="25" s="1"/>
  <c r="A285" i="25" s="1"/>
  <c r="A289" i="25" s="1"/>
  <c r="B578" i="25" s="1"/>
  <c r="I331" i="24"/>
  <c r="I297" i="24" s="1"/>
  <c r="I214" i="24"/>
  <c r="I226" i="24"/>
  <c r="L236" i="24"/>
  <c r="I245" i="24"/>
  <c r="L245" i="24"/>
  <c r="I251" i="24"/>
  <c r="I230" i="24"/>
  <c r="I231" i="24"/>
  <c r="I232" i="24"/>
  <c r="I236" i="24"/>
  <c r="I227" i="24"/>
  <c r="I237" i="24"/>
  <c r="I229" i="24"/>
  <c r="L233" i="24"/>
  <c r="I233" i="24"/>
  <c r="I228" i="24"/>
  <c r="I250" i="24"/>
  <c r="L232" i="24"/>
  <c r="I234" i="24"/>
  <c r="I235" i="24"/>
  <c r="I243" i="24"/>
  <c r="N237" i="24"/>
  <c r="L237" i="24" s="1"/>
  <c r="N234" i="24"/>
  <c r="L231" i="24"/>
  <c r="O250" i="24"/>
  <c r="L250" i="24" s="1"/>
  <c r="M234" i="24"/>
  <c r="I207" i="24"/>
  <c r="I81" i="24"/>
  <c r="L212" i="24"/>
  <c r="I117" i="24"/>
  <c r="I119" i="24"/>
  <c r="N201" i="24"/>
  <c r="L201" i="24" s="1"/>
  <c r="I124" i="24"/>
  <c r="I118" i="24"/>
  <c r="I213" i="24"/>
  <c r="I208" i="24"/>
  <c r="I209" i="24"/>
  <c r="I196" i="24"/>
  <c r="I199" i="24"/>
  <c r="I192" i="24"/>
  <c r="L208" i="24"/>
  <c r="I212" i="24"/>
  <c r="L209" i="24"/>
  <c r="I191" i="24"/>
  <c r="M198" i="24"/>
  <c r="L200" i="24"/>
  <c r="I197" i="24"/>
  <c r="I200" i="24"/>
  <c r="I195" i="24"/>
  <c r="I190" i="24"/>
  <c r="N197" i="24"/>
  <c r="L197" i="24" s="1"/>
  <c r="I201" i="24"/>
  <c r="I198" i="24"/>
  <c r="I194" i="24"/>
  <c r="I193" i="24"/>
  <c r="L196" i="24"/>
  <c r="L195" i="24"/>
  <c r="O198" i="24"/>
  <c r="L199" i="24"/>
  <c r="E86" i="24"/>
  <c r="F86" i="24" s="1"/>
  <c r="M86" i="24"/>
  <c r="L86" i="24" s="1"/>
  <c r="H86" i="24"/>
  <c r="E89" i="24"/>
  <c r="L121" i="24"/>
  <c r="H126" i="24"/>
  <c r="F126" i="24"/>
  <c r="O125" i="24"/>
  <c r="N125" i="24"/>
  <c r="O111" i="24"/>
  <c r="O110" i="24"/>
  <c r="O105" i="24"/>
  <c r="O108" i="24" s="1"/>
  <c r="O104" i="24"/>
  <c r="N111" i="24"/>
  <c r="N109" i="24"/>
  <c r="N106" i="24"/>
  <c r="N105" i="24"/>
  <c r="N108" i="24" s="1"/>
  <c r="N104" i="24"/>
  <c r="M111" i="24"/>
  <c r="M110" i="24"/>
  <c r="M106" i="24"/>
  <c r="M105" i="24"/>
  <c r="M108" i="24" s="1"/>
  <c r="M104" i="24"/>
  <c r="M103" i="24"/>
  <c r="L103" i="24" s="1"/>
  <c r="M102" i="24"/>
  <c r="L102" i="24" s="1"/>
  <c r="M101" i="24"/>
  <c r="L101" i="24" s="1"/>
  <c r="H121" i="24"/>
  <c r="F121" i="24"/>
  <c r="H125" i="24"/>
  <c r="F125" i="24"/>
  <c r="H120" i="24"/>
  <c r="F120" i="24"/>
  <c r="P112" i="24"/>
  <c r="H112" i="24"/>
  <c r="F112" i="24"/>
  <c r="H111" i="24"/>
  <c r="F111" i="24"/>
  <c r="H110" i="24"/>
  <c r="F110" i="24"/>
  <c r="H109" i="24"/>
  <c r="F109" i="24"/>
  <c r="P108" i="24"/>
  <c r="H108" i="24"/>
  <c r="F108" i="24"/>
  <c r="H107" i="24"/>
  <c r="F107" i="24"/>
  <c r="H106" i="24"/>
  <c r="F106" i="24"/>
  <c r="H105" i="24"/>
  <c r="F105" i="24"/>
  <c r="H104" i="24"/>
  <c r="H103" i="24"/>
  <c r="F103" i="24"/>
  <c r="H102" i="24"/>
  <c r="F102" i="24"/>
  <c r="H101" i="24"/>
  <c r="F101" i="24"/>
  <c r="L100" i="24"/>
  <c r="H100" i="24"/>
  <c r="F100" i="24"/>
  <c r="H153" i="24"/>
  <c r="F153" i="24"/>
  <c r="I13" i="24" l="1"/>
  <c r="I298" i="24"/>
  <c r="I299" i="24" s="1"/>
  <c r="I223" i="24"/>
  <c r="I175" i="24" s="1"/>
  <c r="I205" i="24"/>
  <c r="I174" i="24" s="1"/>
  <c r="I259" i="24"/>
  <c r="I180" i="24" s="1"/>
  <c r="I241" i="24"/>
  <c r="I179" i="24" s="1"/>
  <c r="L234" i="24"/>
  <c r="L198" i="24"/>
  <c r="N112" i="24"/>
  <c r="O106" i="24"/>
  <c r="L106" i="24" s="1"/>
  <c r="I86" i="24"/>
  <c r="L126" i="24"/>
  <c r="I153" i="24"/>
  <c r="O112" i="24"/>
  <c r="I103" i="24"/>
  <c r="M112" i="24"/>
  <c r="I126" i="24"/>
  <c r="N107" i="24"/>
  <c r="O107" i="24"/>
  <c r="M107" i="24"/>
  <c r="I121" i="24"/>
  <c r="I112" i="24"/>
  <c r="I108" i="24"/>
  <c r="I105" i="24"/>
  <c r="I101" i="24"/>
  <c r="L105" i="24"/>
  <c r="I109" i="24"/>
  <c r="I120" i="24"/>
  <c r="L120" i="24"/>
  <c r="I102" i="24"/>
  <c r="L104" i="24"/>
  <c r="I106" i="24"/>
  <c r="I107" i="24"/>
  <c r="I110" i="24"/>
  <c r="L111" i="24"/>
  <c r="L125" i="24"/>
  <c r="I125" i="24"/>
  <c r="I100" i="24"/>
  <c r="I104" i="24"/>
  <c r="L110" i="24"/>
  <c r="I111" i="24"/>
  <c r="L108" i="24"/>
  <c r="L109" i="24"/>
  <c r="C381" i="25" l="1"/>
  <c r="C379" i="25" s="1"/>
  <c r="E381" i="25"/>
  <c r="I181" i="24"/>
  <c r="I182" i="24" s="1"/>
  <c r="I301" i="24"/>
  <c r="E304" i="24" s="1"/>
  <c r="F304" i="24" s="1"/>
  <c r="I176" i="24"/>
  <c r="I177" i="24" s="1"/>
  <c r="I133" i="24"/>
  <c r="I51" i="24" s="1"/>
  <c r="I115" i="24"/>
  <c r="I50" i="24" s="1"/>
  <c r="L107" i="24"/>
  <c r="L112" i="24"/>
  <c r="I304" i="24" l="1"/>
  <c r="I12" i="24" s="1"/>
  <c r="H82" i="24"/>
  <c r="F82" i="24"/>
  <c r="N84" i="24"/>
  <c r="N88" i="24" s="1"/>
  <c r="O84" i="24"/>
  <c r="H88" i="24"/>
  <c r="F88" i="24"/>
  <c r="M85" i="24"/>
  <c r="L85" i="24" s="1"/>
  <c r="M82" i="24"/>
  <c r="L82" i="24" s="1"/>
  <c r="M67" i="24"/>
  <c r="O75" i="24"/>
  <c r="O74" i="24"/>
  <c r="O73" i="24"/>
  <c r="M70" i="24"/>
  <c r="O69" i="24"/>
  <c r="O71" i="24" s="1"/>
  <c r="O68" i="24"/>
  <c r="N73" i="24"/>
  <c r="M69" i="24"/>
  <c r="M71" i="24" s="1"/>
  <c r="C377" i="25" l="1"/>
  <c r="C375" i="25" s="1"/>
  <c r="E377" i="25"/>
  <c r="L84" i="24"/>
  <c r="O88" i="24"/>
  <c r="L88" i="24" s="1"/>
  <c r="I82" i="24"/>
  <c r="O76" i="24"/>
  <c r="M72" i="24"/>
  <c r="I88" i="24"/>
  <c r="M83" i="24"/>
  <c r="O70" i="24"/>
  <c r="L83" i="24" l="1"/>
  <c r="M87" i="24"/>
  <c r="L87" i="24" s="1"/>
  <c r="N75" i="24"/>
  <c r="N70" i="24"/>
  <c r="N69" i="24"/>
  <c r="N68" i="24"/>
  <c r="M75" i="24"/>
  <c r="M74" i="24"/>
  <c r="M68" i="24"/>
  <c r="M66" i="24"/>
  <c r="L66" i="24" s="1"/>
  <c r="M65" i="24"/>
  <c r="L65" i="24" s="1"/>
  <c r="M64" i="24"/>
  <c r="L64" i="24" s="1"/>
  <c r="H74" i="24"/>
  <c r="F74" i="24"/>
  <c r="P72" i="24"/>
  <c r="O72" i="24"/>
  <c r="L67" i="24"/>
  <c r="H64" i="24"/>
  <c r="F64" i="24"/>
  <c r="E593" i="24"/>
  <c r="C592" i="24"/>
  <c r="O590" i="24"/>
  <c r="N590" i="24"/>
  <c r="M590" i="24"/>
  <c r="M589" i="24"/>
  <c r="H596" i="24"/>
  <c r="F596" i="24"/>
  <c r="N584" i="24"/>
  <c r="L584" i="24" s="1"/>
  <c r="L583" i="24"/>
  <c r="N582" i="24"/>
  <c r="L582" i="24" s="1"/>
  <c r="N580" i="24"/>
  <c r="M580" i="24"/>
  <c r="M581" i="24" s="1"/>
  <c r="P580" i="24"/>
  <c r="P581" i="24" s="1"/>
  <c r="O579" i="24"/>
  <c r="O581" i="24" s="1"/>
  <c r="N579" i="24"/>
  <c r="N578" i="24"/>
  <c r="H579" i="24"/>
  <c r="F579" i="24"/>
  <c r="H585" i="24"/>
  <c r="F585" i="24"/>
  <c r="N575" i="24"/>
  <c r="N576" i="24" s="1"/>
  <c r="N574" i="24"/>
  <c r="N573" i="24"/>
  <c r="M576" i="24"/>
  <c r="P574" i="24"/>
  <c r="O574" i="24"/>
  <c r="O575" i="24"/>
  <c r="O576" i="24" s="1"/>
  <c r="P575" i="24"/>
  <c r="P576" i="24" s="1"/>
  <c r="O573" i="24"/>
  <c r="P573" i="24"/>
  <c r="I74" i="24" l="1"/>
  <c r="M76" i="24"/>
  <c r="L68" i="24"/>
  <c r="N71" i="24"/>
  <c r="L71" i="24" s="1"/>
  <c r="N72" i="24"/>
  <c r="L72" i="24" s="1"/>
  <c r="L73" i="24"/>
  <c r="N76" i="24"/>
  <c r="I585" i="24"/>
  <c r="N581" i="24"/>
  <c r="L581" i="24" s="1"/>
  <c r="I64" i="24"/>
  <c r="L69" i="24"/>
  <c r="L70" i="24"/>
  <c r="L75" i="24"/>
  <c r="I596" i="24"/>
  <c r="L590" i="24"/>
  <c r="I579" i="24"/>
  <c r="L579" i="24"/>
  <c r="M572" i="24"/>
  <c r="M571" i="24"/>
  <c r="M570" i="24"/>
  <c r="M569" i="24" l="1"/>
  <c r="L569" i="24" s="1"/>
  <c r="H592" i="24"/>
  <c r="F592" i="24"/>
  <c r="H590" i="24"/>
  <c r="F590" i="24"/>
  <c r="L589" i="24"/>
  <c r="H589" i="24"/>
  <c r="F589" i="24"/>
  <c r="H583" i="24"/>
  <c r="F583" i="24"/>
  <c r="H582" i="24"/>
  <c r="F582" i="24"/>
  <c r="H581" i="24"/>
  <c r="F581" i="24"/>
  <c r="H580" i="24"/>
  <c r="F580" i="24"/>
  <c r="H578" i="24"/>
  <c r="F578" i="24"/>
  <c r="H577" i="24"/>
  <c r="F577" i="24"/>
  <c r="H576" i="24"/>
  <c r="F576" i="24"/>
  <c r="N577" i="24"/>
  <c r="H575" i="24"/>
  <c r="F575" i="24"/>
  <c r="H574" i="24"/>
  <c r="F574" i="24"/>
  <c r="H573" i="24"/>
  <c r="L572" i="24"/>
  <c r="H572" i="24"/>
  <c r="F572" i="24"/>
  <c r="L571" i="24"/>
  <c r="H571" i="24"/>
  <c r="F571" i="24"/>
  <c r="L570" i="24"/>
  <c r="H570" i="24"/>
  <c r="F570" i="24"/>
  <c r="H569" i="24"/>
  <c r="F569" i="24"/>
  <c r="H547" i="24"/>
  <c r="F547" i="24"/>
  <c r="H540" i="24"/>
  <c r="F540" i="24"/>
  <c r="H533" i="24"/>
  <c r="F533" i="24"/>
  <c r="H518" i="24"/>
  <c r="F518" i="24"/>
  <c r="I571" i="24" l="1"/>
  <c r="I592" i="24"/>
  <c r="I578" i="24"/>
  <c r="O577" i="24"/>
  <c r="I570" i="24"/>
  <c r="I590" i="24"/>
  <c r="I589" i="24"/>
  <c r="L580" i="24"/>
  <c r="I569" i="24"/>
  <c r="L573" i="24"/>
  <c r="I574" i="24"/>
  <c r="L575" i="24"/>
  <c r="I576" i="24"/>
  <c r="P577" i="24"/>
  <c r="I573" i="24"/>
  <c r="L574" i="24"/>
  <c r="I575" i="24"/>
  <c r="I580" i="24"/>
  <c r="L578" i="24"/>
  <c r="I582" i="24"/>
  <c r="I583" i="24"/>
  <c r="I581" i="24"/>
  <c r="I577" i="24"/>
  <c r="I572" i="24"/>
  <c r="M577" i="24"/>
  <c r="I547" i="24"/>
  <c r="I549" i="24" s="1"/>
  <c r="I503" i="24" s="1"/>
  <c r="I518" i="24"/>
  <c r="I540" i="24"/>
  <c r="I533" i="24"/>
  <c r="I538" i="24" s="1"/>
  <c r="N466" i="24"/>
  <c r="N464" i="24"/>
  <c r="P464" i="24"/>
  <c r="O464" i="24"/>
  <c r="M466" i="24"/>
  <c r="M464" i="24"/>
  <c r="P462" i="24"/>
  <c r="O462" i="24"/>
  <c r="N462" i="24"/>
  <c r="M462" i="24"/>
  <c r="P463" i="24"/>
  <c r="O463" i="24"/>
  <c r="N463" i="24"/>
  <c r="Q461" i="24"/>
  <c r="P461" i="24"/>
  <c r="O461" i="24"/>
  <c r="N461" i="24"/>
  <c r="M461" i="24"/>
  <c r="L471" i="24"/>
  <c r="L470" i="24"/>
  <c r="L465" i="24"/>
  <c r="M456" i="24"/>
  <c r="L456" i="24" s="1"/>
  <c r="M455" i="24"/>
  <c r="L455" i="24" s="1"/>
  <c r="M448" i="24"/>
  <c r="L448" i="24" s="1"/>
  <c r="M446" i="24"/>
  <c r="L446" i="24" s="1"/>
  <c r="M451" i="24"/>
  <c r="L451" i="24" s="1"/>
  <c r="M420" i="24"/>
  <c r="N422" i="24" s="1"/>
  <c r="M450" i="24"/>
  <c r="M445" i="24" s="1"/>
  <c r="L445" i="24" s="1"/>
  <c r="L447" i="24"/>
  <c r="O422" i="24"/>
  <c r="M421" i="24"/>
  <c r="L421" i="24" s="1"/>
  <c r="M443" i="24"/>
  <c r="L443" i="24" s="1"/>
  <c r="H443" i="24"/>
  <c r="E443" i="24"/>
  <c r="F443" i="24" s="1"/>
  <c r="P90" i="17"/>
  <c r="N90" i="17"/>
  <c r="P411" i="24"/>
  <c r="P414" i="24" s="1"/>
  <c r="P410" i="24"/>
  <c r="P409" i="24"/>
  <c r="O410" i="24"/>
  <c r="N410" i="24"/>
  <c r="O413" i="24"/>
  <c r="L413" i="24" s="1"/>
  <c r="O411" i="24"/>
  <c r="O414" i="24" s="1"/>
  <c r="O409" i="24"/>
  <c r="N411" i="24"/>
  <c r="N414" i="24" s="1"/>
  <c r="N409" i="24"/>
  <c r="P416" i="24"/>
  <c r="O417" i="24"/>
  <c r="O415" i="24"/>
  <c r="N415" i="24"/>
  <c r="N417" i="24"/>
  <c r="M417" i="24"/>
  <c r="M416" i="24"/>
  <c r="M410" i="24"/>
  <c r="M411" i="24"/>
  <c r="M412" i="24" s="1"/>
  <c r="M409" i="24"/>
  <c r="M408" i="24"/>
  <c r="L408" i="24" s="1"/>
  <c r="M407" i="24"/>
  <c r="L407" i="24" s="1"/>
  <c r="M406" i="24"/>
  <c r="L406" i="24" s="1"/>
  <c r="M405" i="24"/>
  <c r="L405" i="24" s="1"/>
  <c r="H526" i="24"/>
  <c r="F526" i="24"/>
  <c r="H525" i="24"/>
  <c r="F525" i="24"/>
  <c r="H517" i="24"/>
  <c r="F517" i="24"/>
  <c r="H516" i="24"/>
  <c r="F516" i="24"/>
  <c r="E456" i="24"/>
  <c r="L90" i="17" l="1"/>
  <c r="L576" i="24"/>
  <c r="L577" i="24"/>
  <c r="E527" i="24"/>
  <c r="G527" i="24" s="1"/>
  <c r="I500" i="24"/>
  <c r="M422" i="24"/>
  <c r="L422" i="24" s="1"/>
  <c r="L450" i="24"/>
  <c r="L462" i="24"/>
  <c r="L461" i="24"/>
  <c r="L463" i="24"/>
  <c r="L466" i="24"/>
  <c r="L464" i="24"/>
  <c r="L420" i="24"/>
  <c r="L416" i="24"/>
  <c r="L415" i="24"/>
  <c r="M414" i="24"/>
  <c r="L414" i="24" s="1"/>
  <c r="O412" i="24"/>
  <c r="M418" i="24"/>
  <c r="I516" i="24"/>
  <c r="I526" i="24"/>
  <c r="N412" i="24"/>
  <c r="I443" i="24"/>
  <c r="P412" i="24"/>
  <c r="O418" i="24"/>
  <c r="L409" i="24"/>
  <c r="L411" i="24"/>
  <c r="L410" i="24"/>
  <c r="P418" i="24"/>
  <c r="L417" i="24"/>
  <c r="N418" i="24"/>
  <c r="I525" i="24"/>
  <c r="I517" i="24"/>
  <c r="I522" i="24" l="1"/>
  <c r="I498" i="24" s="1"/>
  <c r="L412" i="24"/>
  <c r="L418" i="24"/>
  <c r="H419" i="24"/>
  <c r="F419" i="24"/>
  <c r="H421" i="24"/>
  <c r="F421" i="24"/>
  <c r="H541" i="24"/>
  <c r="F541" i="24"/>
  <c r="Q482" i="24"/>
  <c r="M483" i="24" s="1"/>
  <c r="H482" i="24"/>
  <c r="F482" i="24"/>
  <c r="R483" i="24"/>
  <c r="O485" i="24"/>
  <c r="H483" i="24"/>
  <c r="F483" i="24"/>
  <c r="Q481" i="24"/>
  <c r="H481" i="24"/>
  <c r="F481" i="24"/>
  <c r="N481" i="24"/>
  <c r="H480" i="24"/>
  <c r="F480" i="24"/>
  <c r="P480" i="24"/>
  <c r="O480" i="24"/>
  <c r="N480" i="24"/>
  <c r="H479" i="24"/>
  <c r="F479" i="24"/>
  <c r="H476" i="24"/>
  <c r="F476" i="24"/>
  <c r="I421" i="24" l="1"/>
  <c r="I419" i="24"/>
  <c r="M485" i="24"/>
  <c r="I483" i="24"/>
  <c r="I480" i="24"/>
  <c r="I541" i="24"/>
  <c r="I544" i="24" s="1"/>
  <c r="I501" i="24" s="1"/>
  <c r="I482" i="24"/>
  <c r="M480" i="24"/>
  <c r="I481" i="24"/>
  <c r="I479" i="24"/>
  <c r="O481" i="24"/>
  <c r="M481" i="24" s="1"/>
  <c r="I476" i="24"/>
  <c r="H422" i="24"/>
  <c r="F422" i="24"/>
  <c r="H156" i="24"/>
  <c r="F156" i="24"/>
  <c r="H418" i="24"/>
  <c r="F418" i="24"/>
  <c r="H417" i="24"/>
  <c r="F417" i="24"/>
  <c r="H416" i="24"/>
  <c r="F416" i="24"/>
  <c r="H415" i="24"/>
  <c r="F415" i="24"/>
  <c r="H414" i="24"/>
  <c r="F414" i="24"/>
  <c r="H413" i="24"/>
  <c r="F413" i="24"/>
  <c r="H412" i="24"/>
  <c r="F412" i="24"/>
  <c r="H411" i="24"/>
  <c r="F411" i="24"/>
  <c r="H410" i="24"/>
  <c r="F410" i="24"/>
  <c r="H409" i="24"/>
  <c r="H408" i="24"/>
  <c r="H407" i="24"/>
  <c r="F407" i="24"/>
  <c r="H406" i="24"/>
  <c r="F406" i="24"/>
  <c r="H405" i="24"/>
  <c r="H420" i="24"/>
  <c r="F420" i="24"/>
  <c r="H456" i="24"/>
  <c r="F456" i="24"/>
  <c r="H455" i="24"/>
  <c r="F455" i="24"/>
  <c r="H451" i="24"/>
  <c r="F451" i="24"/>
  <c r="H450" i="24"/>
  <c r="F450" i="24"/>
  <c r="H449" i="24"/>
  <c r="F449" i="24"/>
  <c r="H448" i="24"/>
  <c r="F448" i="24"/>
  <c r="H447" i="24"/>
  <c r="F447" i="24"/>
  <c r="H446" i="24"/>
  <c r="F446" i="24"/>
  <c r="H445" i="24"/>
  <c r="F445" i="24"/>
  <c r="H444" i="24"/>
  <c r="F444" i="24"/>
  <c r="H475" i="24"/>
  <c r="F475" i="24"/>
  <c r="H471" i="24"/>
  <c r="F471" i="24"/>
  <c r="H470" i="24"/>
  <c r="F470" i="24"/>
  <c r="H466" i="24"/>
  <c r="F466" i="24"/>
  <c r="H465" i="24"/>
  <c r="F465" i="24"/>
  <c r="H464" i="24"/>
  <c r="F464" i="24"/>
  <c r="H463" i="24"/>
  <c r="F463" i="24"/>
  <c r="H462" i="24"/>
  <c r="F462" i="24"/>
  <c r="H461" i="24"/>
  <c r="F461" i="24"/>
  <c r="H490" i="24"/>
  <c r="F490" i="24"/>
  <c r="H489" i="24"/>
  <c r="F489" i="24"/>
  <c r="M482" i="24" l="1"/>
  <c r="I486" i="24"/>
  <c r="I430" i="24" s="1"/>
  <c r="I451" i="24"/>
  <c r="I490" i="24"/>
  <c r="I462" i="24"/>
  <c r="I464" i="24"/>
  <c r="I466" i="24"/>
  <c r="I475" i="24"/>
  <c r="I477" i="24" s="1"/>
  <c r="I429" i="24" s="1"/>
  <c r="I465" i="24"/>
  <c r="I450" i="24"/>
  <c r="I455" i="24"/>
  <c r="I489" i="24"/>
  <c r="I470" i="24"/>
  <c r="I444" i="24"/>
  <c r="I156" i="24"/>
  <c r="I161" i="24" s="1"/>
  <c r="I448" i="24"/>
  <c r="I413" i="24"/>
  <c r="I463" i="24"/>
  <c r="I445" i="24"/>
  <c r="I456" i="24"/>
  <c r="I420" i="24"/>
  <c r="I406" i="24"/>
  <c r="I408" i="24"/>
  <c r="I412" i="24"/>
  <c r="I414" i="24"/>
  <c r="I417" i="24"/>
  <c r="I418" i="24"/>
  <c r="I461" i="24"/>
  <c r="I471" i="24"/>
  <c r="I447" i="24"/>
  <c r="I449" i="24"/>
  <c r="I446" i="24"/>
  <c r="I422" i="24"/>
  <c r="I416" i="24"/>
  <c r="I415" i="24"/>
  <c r="I411" i="24"/>
  <c r="I410" i="24"/>
  <c r="I409" i="24"/>
  <c r="I407" i="24"/>
  <c r="I405" i="24"/>
  <c r="H606" i="24"/>
  <c r="F606" i="24"/>
  <c r="H605" i="24"/>
  <c r="F605" i="24"/>
  <c r="H604" i="24"/>
  <c r="F604" i="24"/>
  <c r="H603" i="24"/>
  <c r="F603" i="24"/>
  <c r="H601" i="24"/>
  <c r="F601" i="24"/>
  <c r="H600" i="24"/>
  <c r="F600" i="24"/>
  <c r="H595" i="24"/>
  <c r="F595" i="24"/>
  <c r="H593" i="24"/>
  <c r="F593" i="24"/>
  <c r="H594" i="24"/>
  <c r="F594" i="24"/>
  <c r="H591" i="24"/>
  <c r="F591" i="24"/>
  <c r="H584" i="24"/>
  <c r="F584" i="24"/>
  <c r="H875" i="24"/>
  <c r="F875" i="24"/>
  <c r="H874" i="24"/>
  <c r="F874" i="24"/>
  <c r="H867" i="24"/>
  <c r="F867" i="24"/>
  <c r="H866" i="24"/>
  <c r="F866" i="24"/>
  <c r="H865" i="24"/>
  <c r="F865" i="24"/>
  <c r="H858" i="24"/>
  <c r="F858" i="24"/>
  <c r="H851" i="24"/>
  <c r="F851" i="24"/>
  <c r="H847" i="24"/>
  <c r="F847" i="24"/>
  <c r="H842" i="24"/>
  <c r="F842" i="24"/>
  <c r="H841" i="24"/>
  <c r="F841" i="24"/>
  <c r="H838" i="24"/>
  <c r="F838" i="24"/>
  <c r="H840" i="24"/>
  <c r="F840" i="24"/>
  <c r="H839" i="24"/>
  <c r="F839" i="24"/>
  <c r="H832" i="24"/>
  <c r="F832" i="24"/>
  <c r="H831" i="24"/>
  <c r="F831" i="24"/>
  <c r="H830" i="24"/>
  <c r="F830" i="24"/>
  <c r="H829" i="24"/>
  <c r="F829" i="24"/>
  <c r="H817" i="24"/>
  <c r="F817" i="24"/>
  <c r="H816" i="24"/>
  <c r="F816" i="24"/>
  <c r="H815" i="24"/>
  <c r="F815" i="24"/>
  <c r="H814" i="24"/>
  <c r="F814" i="24"/>
  <c r="H813" i="24"/>
  <c r="F813" i="24"/>
  <c r="H812" i="24"/>
  <c r="F812" i="24"/>
  <c r="I169" i="24" l="1"/>
  <c r="I54" i="24" s="1"/>
  <c r="E876" i="24"/>
  <c r="G876" i="24" s="1"/>
  <c r="H876" i="24" s="1"/>
  <c r="E833" i="24"/>
  <c r="G833" i="24" s="1"/>
  <c r="H833" i="24" s="1"/>
  <c r="E843" i="24"/>
  <c r="G843" i="24" s="1"/>
  <c r="H843" i="24" s="1"/>
  <c r="I459" i="24"/>
  <c r="I426" i="24" s="1"/>
  <c r="I453" i="24"/>
  <c r="I425" i="24" s="1"/>
  <c r="I468" i="24"/>
  <c r="I427" i="24" s="1"/>
  <c r="I423" i="24"/>
  <c r="I387" i="24" s="1"/>
  <c r="I495" i="24"/>
  <c r="I431" i="24" s="1"/>
  <c r="I473" i="24"/>
  <c r="I428" i="24" s="1"/>
  <c r="I813" i="24"/>
  <c r="I839" i="24"/>
  <c r="I838" i="24"/>
  <c r="I858" i="24"/>
  <c r="I866" i="24"/>
  <c r="I593" i="24"/>
  <c r="I829" i="24"/>
  <c r="I594" i="24"/>
  <c r="I600" i="24"/>
  <c r="I605" i="24"/>
  <c r="I851" i="24"/>
  <c r="I817" i="24"/>
  <c r="I816" i="24"/>
  <c r="I832" i="24"/>
  <c r="I874" i="24"/>
  <c r="I591" i="24"/>
  <c r="I606" i="24"/>
  <c r="I815" i="24"/>
  <c r="I830" i="24"/>
  <c r="I840" i="24"/>
  <c r="I841" i="24"/>
  <c r="I865" i="24"/>
  <c r="I867" i="24"/>
  <c r="I875" i="24"/>
  <c r="I595" i="24"/>
  <c r="I604" i="24"/>
  <c r="I812" i="24"/>
  <c r="I814" i="24"/>
  <c r="I831" i="24"/>
  <c r="I842" i="24"/>
  <c r="I847" i="24"/>
  <c r="I584" i="24"/>
  <c r="I587" i="24" s="1"/>
  <c r="I601" i="24"/>
  <c r="I603" i="24"/>
  <c r="H740" i="24"/>
  <c r="H739" i="24"/>
  <c r="F739" i="24"/>
  <c r="H741" i="24"/>
  <c r="F741" i="24"/>
  <c r="H738" i="24"/>
  <c r="F738" i="24"/>
  <c r="H737" i="24"/>
  <c r="F737" i="24"/>
  <c r="H746" i="24"/>
  <c r="F746" i="24"/>
  <c r="H745" i="24"/>
  <c r="F745" i="24"/>
  <c r="H744" i="24"/>
  <c r="F744" i="24"/>
  <c r="H743" i="24"/>
  <c r="F743" i="24"/>
  <c r="H742" i="24"/>
  <c r="F742" i="24"/>
  <c r="H732" i="24"/>
  <c r="F732" i="24"/>
  <c r="H731" i="24"/>
  <c r="F731" i="24"/>
  <c r="H730" i="24"/>
  <c r="F730" i="24"/>
  <c r="H729" i="24"/>
  <c r="F729" i="24"/>
  <c r="H728" i="24"/>
  <c r="F728" i="24"/>
  <c r="H727" i="24"/>
  <c r="F727" i="24"/>
  <c r="H723" i="24"/>
  <c r="F723" i="24"/>
  <c r="H722" i="24"/>
  <c r="F722" i="24"/>
  <c r="H721" i="24"/>
  <c r="F721" i="24"/>
  <c r="H720" i="24"/>
  <c r="F720" i="24"/>
  <c r="H719" i="24"/>
  <c r="F719" i="24"/>
  <c r="H718" i="24"/>
  <c r="F718" i="24"/>
  <c r="H708" i="24"/>
  <c r="F708" i="24"/>
  <c r="H707" i="24"/>
  <c r="F707" i="24"/>
  <c r="H705" i="24"/>
  <c r="F705" i="24"/>
  <c r="H701" i="24"/>
  <c r="F701" i="24"/>
  <c r="F89" i="24"/>
  <c r="H89" i="24"/>
  <c r="H87" i="24"/>
  <c r="F87" i="24"/>
  <c r="H84" i="24"/>
  <c r="F84" i="24"/>
  <c r="H83" i="24"/>
  <c r="F83" i="24"/>
  <c r="H85" i="24"/>
  <c r="F85" i="24"/>
  <c r="H76" i="24"/>
  <c r="F76" i="24"/>
  <c r="H75" i="24"/>
  <c r="F75" i="24"/>
  <c r="H73" i="24"/>
  <c r="F73" i="24"/>
  <c r="H72" i="24"/>
  <c r="F72" i="24"/>
  <c r="H71" i="24"/>
  <c r="F71" i="24"/>
  <c r="H70" i="24"/>
  <c r="F70" i="24"/>
  <c r="H69" i="24"/>
  <c r="F69" i="24"/>
  <c r="H68" i="24"/>
  <c r="F68" i="24"/>
  <c r="H67" i="24"/>
  <c r="F67" i="24"/>
  <c r="H66" i="24"/>
  <c r="F66" i="24"/>
  <c r="H65" i="24"/>
  <c r="F65" i="24"/>
  <c r="H755" i="24" l="1"/>
  <c r="G714" i="24" s="1"/>
  <c r="H714" i="24" s="1"/>
  <c r="F755" i="24"/>
  <c r="E714" i="24" s="1"/>
  <c r="F714" i="24" s="1"/>
  <c r="F702" i="24"/>
  <c r="F703" i="24"/>
  <c r="F704" i="24"/>
  <c r="H704" i="24" s="1"/>
  <c r="I598" i="24"/>
  <c r="I552" i="24" s="1"/>
  <c r="I608" i="24"/>
  <c r="I553" i="24" s="1"/>
  <c r="I551" i="24"/>
  <c r="I863" i="24"/>
  <c r="I780" i="24" s="1"/>
  <c r="I441" i="24"/>
  <c r="I388" i="24" s="1"/>
  <c r="F833" i="24"/>
  <c r="I833" i="24" s="1"/>
  <c r="I835" i="24" s="1"/>
  <c r="I778" i="24" s="1"/>
  <c r="F843" i="24"/>
  <c r="I843" i="24" s="1"/>
  <c r="I845" i="24" s="1"/>
  <c r="I779" i="24" s="1"/>
  <c r="I871" i="24"/>
  <c r="I781" i="24" s="1"/>
  <c r="F876" i="24"/>
  <c r="I876" i="24" s="1"/>
  <c r="I881" i="24" s="1"/>
  <c r="I758" i="24" s="1"/>
  <c r="H735" i="24"/>
  <c r="G713" i="24" s="1"/>
  <c r="H713" i="24" s="1"/>
  <c r="I827" i="24"/>
  <c r="I777" i="24" s="1"/>
  <c r="I83" i="24"/>
  <c r="I76" i="24"/>
  <c r="I730" i="24"/>
  <c r="I65" i="24"/>
  <c r="I71" i="24"/>
  <c r="I73" i="24"/>
  <c r="I84" i="24"/>
  <c r="I727" i="24"/>
  <c r="I729" i="24"/>
  <c r="I731" i="24"/>
  <c r="I737" i="24"/>
  <c r="I745" i="24"/>
  <c r="I744" i="24"/>
  <c r="I743" i="24"/>
  <c r="I740" i="24"/>
  <c r="I739" i="24"/>
  <c r="I746" i="24"/>
  <c r="I69" i="24"/>
  <c r="I89" i="24"/>
  <c r="I718" i="24"/>
  <c r="I738" i="24"/>
  <c r="I66" i="24"/>
  <c r="I70" i="24"/>
  <c r="I87" i="24"/>
  <c r="H725" i="24"/>
  <c r="G712" i="24" s="1"/>
  <c r="H712" i="24" s="1"/>
  <c r="I728" i="24"/>
  <c r="I742" i="24"/>
  <c r="I732" i="24"/>
  <c r="I741" i="24"/>
  <c r="F725" i="24"/>
  <c r="E712" i="24" s="1"/>
  <c r="F712" i="24" s="1"/>
  <c r="F735" i="24"/>
  <c r="E713" i="24" s="1"/>
  <c r="F713" i="24" s="1"/>
  <c r="I723" i="24"/>
  <c r="I722" i="24"/>
  <c r="I721" i="24"/>
  <c r="I720" i="24"/>
  <c r="I719" i="24"/>
  <c r="I68" i="24"/>
  <c r="I67" i="24"/>
  <c r="I72" i="24"/>
  <c r="I75" i="24"/>
  <c r="I85" i="24"/>
  <c r="I708" i="24"/>
  <c r="I707" i="24"/>
  <c r="I705" i="24"/>
  <c r="I701" i="24"/>
  <c r="I755" i="24" l="1"/>
  <c r="H703" i="24"/>
  <c r="I703" i="24" s="1"/>
  <c r="H702" i="24"/>
  <c r="I702" i="24" s="1"/>
  <c r="I97" i="24"/>
  <c r="I46" i="24" s="1"/>
  <c r="I79" i="24"/>
  <c r="I45" i="24" s="1"/>
  <c r="I567" i="24"/>
  <c r="I15" i="24" s="1"/>
  <c r="I713" i="24"/>
  <c r="I714" i="24"/>
  <c r="I712" i="24"/>
  <c r="I735" i="24"/>
  <c r="I725" i="24"/>
  <c r="I704" i="24"/>
  <c r="I710" i="24" l="1"/>
  <c r="I682" i="24" s="1"/>
  <c r="E389" i="25"/>
  <c r="C389" i="25"/>
  <c r="C387" i="25" s="1"/>
  <c r="I61" i="24"/>
  <c r="I9" i="24" s="1"/>
  <c r="E369" i="25" s="1"/>
  <c r="I716" i="24"/>
  <c r="I683" i="24" s="1"/>
  <c r="H919" i="17"/>
  <c r="F919" i="17"/>
  <c r="E397" i="25" l="1"/>
  <c r="C397" i="25"/>
  <c r="C395" i="25" s="1"/>
  <c r="I698" i="24"/>
  <c r="I17" i="24" s="1"/>
  <c r="C401" i="25"/>
  <c r="C399" i="25" s="1"/>
  <c r="E401" i="25"/>
  <c r="C369" i="25"/>
  <c r="C367" i="25" s="1"/>
  <c r="I919" i="17"/>
  <c r="I933" i="17" s="1"/>
  <c r="I15" i="17" s="1"/>
  <c r="E287" i="25" l="1"/>
  <c r="C294" i="25" s="1"/>
  <c r="C287" i="25"/>
  <c r="C285" i="25" s="1"/>
  <c r="B7" i="7"/>
  <c r="E190" i="17" l="1"/>
  <c r="E189" i="17"/>
  <c r="E188" i="17"/>
  <c r="E187" i="17"/>
  <c r="E197" i="17" l="1"/>
  <c r="O245" i="17"/>
  <c r="P247" i="17"/>
  <c r="L247" i="17" s="1"/>
  <c r="M139" i="17"/>
  <c r="O241" i="17" l="1"/>
  <c r="O138" i="17"/>
  <c r="Q138" i="17"/>
  <c r="M145" i="17"/>
  <c r="M142" i="17"/>
  <c r="M138" i="17"/>
  <c r="N139" i="17"/>
  <c r="P145" i="17"/>
  <c r="O145" i="17"/>
  <c r="O146" i="17"/>
  <c r="M241" i="17"/>
  <c r="N145" i="17"/>
  <c r="O142" i="17"/>
  <c r="R138" i="17"/>
  <c r="L145" i="17" l="1"/>
  <c r="N138" i="17"/>
  <c r="N142" i="17"/>
  <c r="N147" i="17"/>
  <c r="M147" i="17"/>
  <c r="N245" i="17" s="1"/>
  <c r="N140" i="17" l="1"/>
  <c r="M140" i="17"/>
  <c r="O139" i="17"/>
  <c r="O141" i="17" s="1"/>
  <c r="R139" i="17"/>
  <c r="N141" i="17"/>
  <c r="Q150" i="17"/>
  <c r="O150" i="17" s="1"/>
  <c r="R149" i="17"/>
  <c r="M149" i="17" s="1"/>
  <c r="H262" i="17"/>
  <c r="F262" i="17"/>
  <c r="U148" i="17"/>
  <c r="T148" i="17"/>
  <c r="S148" i="17"/>
  <c r="R148" i="17"/>
  <c r="Q148" i="17"/>
  <c r="N146" i="17"/>
  <c r="P141" i="17"/>
  <c r="P140" i="17"/>
  <c r="O140" i="17"/>
  <c r="M141" i="17"/>
  <c r="O148" i="17" l="1"/>
  <c r="N150" i="17"/>
  <c r="L150" i="17" s="1"/>
  <c r="N149" i="17"/>
  <c r="O149" i="17"/>
  <c r="I262" i="17"/>
  <c r="C179" i="25" s="1"/>
  <c r="C177" i="25" s="1"/>
  <c r="N148" i="17"/>
  <c r="M148" i="17"/>
  <c r="L141" i="17"/>
  <c r="L140" i="17"/>
  <c r="L149" i="17" l="1"/>
  <c r="S138" i="17"/>
  <c r="H192" i="17" l="1"/>
  <c r="H238" i="17"/>
  <c r="F238" i="17"/>
  <c r="L148" i="17"/>
  <c r="L147" i="17"/>
  <c r="L146" i="17"/>
  <c r="L143" i="17"/>
  <c r="L142" i="17"/>
  <c r="L138" i="17"/>
  <c r="L139" i="17"/>
  <c r="M261" i="17"/>
  <c r="L261" i="17" s="1"/>
  <c r="N246" i="17" l="1"/>
  <c r="N248" i="17"/>
  <c r="I238" i="17"/>
  <c r="N241" i="17"/>
  <c r="M226" i="17"/>
  <c r="L226" i="17" s="1"/>
  <c r="M225" i="17"/>
  <c r="L225" i="17" s="1"/>
  <c r="M224" i="17"/>
  <c r="L224" i="17" s="1"/>
  <c r="N223" i="17"/>
  <c r="M223" i="17"/>
  <c r="M221" i="17"/>
  <c r="L221" i="17" s="1"/>
  <c r="M220" i="17"/>
  <c r="L220" i="17" s="1"/>
  <c r="N215" i="17"/>
  <c r="M215" i="17"/>
  <c r="O215" i="17"/>
  <c r="O214" i="17"/>
  <c r="P158" i="17"/>
  <c r="O158" i="17"/>
  <c r="H158" i="17"/>
  <c r="F158" i="17"/>
  <c r="C143" i="17"/>
  <c r="H143" i="17" s="1"/>
  <c r="Q146" i="17"/>
  <c r="N214" i="17"/>
  <c r="M214" i="17"/>
  <c r="M231" i="17"/>
  <c r="L231" i="17" s="1"/>
  <c r="M232" i="17"/>
  <c r="L232" i="17" s="1"/>
  <c r="M230" i="17"/>
  <c r="L230" i="17" s="1"/>
  <c r="M229" i="17"/>
  <c r="L229" i="17" s="1"/>
  <c r="M228" i="17"/>
  <c r="L228" i="17" s="1"/>
  <c r="L241" i="17" l="1"/>
  <c r="R248" i="17" s="1"/>
  <c r="L248" i="17" s="1"/>
  <c r="L223" i="17"/>
  <c r="L214" i="17"/>
  <c r="L215" i="17"/>
  <c r="L158" i="17"/>
  <c r="I158" i="17"/>
  <c r="F143" i="17"/>
  <c r="I143" i="17" s="1"/>
  <c r="P159" i="17"/>
  <c r="O160" i="17"/>
  <c r="O159" i="17"/>
  <c r="O156" i="17"/>
  <c r="O154" i="17"/>
  <c r="N160" i="17"/>
  <c r="N154" i="17"/>
  <c r="M160" i="17"/>
  <c r="M156" i="17"/>
  <c r="M154" i="17"/>
  <c r="M157" i="17"/>
  <c r="N156" i="17"/>
  <c r="O157" i="17"/>
  <c r="N157" i="17"/>
  <c r="L155" i="17"/>
  <c r="O129" i="17"/>
  <c r="O127" i="17"/>
  <c r="O124" i="17"/>
  <c r="N129" i="17"/>
  <c r="N127" i="17"/>
  <c r="N122" i="17"/>
  <c r="N130" i="17"/>
  <c r="M130" i="17"/>
  <c r="O130" i="17"/>
  <c r="O131" i="17"/>
  <c r="N131" i="17"/>
  <c r="M131" i="17"/>
  <c r="L159" i="17" l="1"/>
  <c r="L156" i="17"/>
  <c r="L160" i="17"/>
  <c r="L154" i="17"/>
  <c r="L157" i="17"/>
  <c r="M129" i="17"/>
  <c r="M127" i="17"/>
  <c r="M122" i="17"/>
  <c r="L122" i="17" s="1"/>
  <c r="P190" i="17"/>
  <c r="R190" i="17" s="1"/>
  <c r="S205" i="17"/>
  <c r="S204" i="17"/>
  <c r="S197" i="17"/>
  <c r="S196" i="17"/>
  <c r="S195" i="17"/>
  <c r="S193" i="17"/>
  <c r="S191" i="17"/>
  <c r="S188" i="17"/>
  <c r="R208" i="17"/>
  <c r="R207" i="17"/>
  <c r="R205" i="17"/>
  <c r="Q205" i="17"/>
  <c r="R204" i="17"/>
  <c r="Q204" i="17"/>
  <c r="R199" i="17"/>
  <c r="R198" i="17"/>
  <c r="Q197" i="17"/>
  <c r="Q196" i="17"/>
  <c r="Q195" i="17"/>
  <c r="Q193" i="17"/>
  <c r="R192" i="17"/>
  <c r="Q191" i="17"/>
  <c r="R189" i="17"/>
  <c r="Q188" i="17"/>
  <c r="P203" i="17"/>
  <c r="R203" i="17" s="1"/>
  <c r="P200" i="17"/>
  <c r="R200" i="17" s="1"/>
  <c r="P197" i="17"/>
  <c r="R197" i="17" s="1"/>
  <c r="P196" i="17"/>
  <c r="R196" i="17" s="1"/>
  <c r="P195" i="17"/>
  <c r="R195" i="17" s="1"/>
  <c r="P194" i="17"/>
  <c r="R194" i="17" s="1"/>
  <c r="P193" i="17"/>
  <c r="R193" i="17" s="1"/>
  <c r="P191" i="17"/>
  <c r="R191" i="17" s="1"/>
  <c r="P188" i="17"/>
  <c r="R188" i="17" s="1"/>
  <c r="P187" i="17"/>
  <c r="R187" i="17" s="1"/>
  <c r="O203" i="17"/>
  <c r="O200" i="17"/>
  <c r="O195" i="17"/>
  <c r="O194" i="17"/>
  <c r="O193" i="17"/>
  <c r="O191" i="17"/>
  <c r="O188" i="17"/>
  <c r="O187" i="17"/>
  <c r="N208" i="17"/>
  <c r="N207" i="17"/>
  <c r="S207" i="17" s="1"/>
  <c r="N203" i="17"/>
  <c r="S203" i="17" s="1"/>
  <c r="N200" i="17"/>
  <c r="S200" i="17" s="1"/>
  <c r="N199" i="17"/>
  <c r="N198" i="17"/>
  <c r="S198" i="17" s="1"/>
  <c r="N194" i="17"/>
  <c r="S194" i="17" s="1"/>
  <c r="N192" i="17"/>
  <c r="Q192" i="17" s="1"/>
  <c r="N190" i="17"/>
  <c r="Q190" i="17" s="1"/>
  <c r="N189" i="17"/>
  <c r="N187" i="17"/>
  <c r="S187" i="17" s="1"/>
  <c r="M196" i="17"/>
  <c r="M205" i="17"/>
  <c r="M204" i="17"/>
  <c r="M203" i="17"/>
  <c r="M200" i="17"/>
  <c r="M197" i="17"/>
  <c r="M195" i="17"/>
  <c r="M194" i="17"/>
  <c r="M193" i="17"/>
  <c r="M191" i="17"/>
  <c r="M188" i="17"/>
  <c r="M187" i="17"/>
  <c r="Q194" i="17" l="1"/>
  <c r="L194" i="17" s="1"/>
  <c r="Q203" i="17"/>
  <c r="L203" i="17" s="1"/>
  <c r="L188" i="17"/>
  <c r="L204" i="17"/>
  <c r="L205" i="17"/>
  <c r="L193" i="17"/>
  <c r="Q200" i="17"/>
  <c r="L200" i="17" s="1"/>
  <c r="L197" i="17"/>
  <c r="L191" i="17"/>
  <c r="L196" i="17"/>
  <c r="L195" i="17"/>
  <c r="S190" i="17"/>
  <c r="L190" i="17" s="1"/>
  <c r="S208" i="17"/>
  <c r="Q199" i="17"/>
  <c r="Q207" i="17"/>
  <c r="L207" i="17" s="1"/>
  <c r="S199" i="17"/>
  <c r="Q189" i="17"/>
  <c r="S192" i="17"/>
  <c r="L192" i="17" s="1"/>
  <c r="Q198" i="17"/>
  <c r="L198" i="17" s="1"/>
  <c r="Q208" i="17"/>
  <c r="S189" i="17"/>
  <c r="H208" i="17"/>
  <c r="F208" i="17"/>
  <c r="Q187" i="17"/>
  <c r="L187" i="17" s="1"/>
  <c r="N183" i="17"/>
  <c r="L183" i="17" s="1"/>
  <c r="P184" i="17"/>
  <c r="L184" i="17" s="1"/>
  <c r="M170" i="17"/>
  <c r="M179" i="17"/>
  <c r="O180" i="17"/>
  <c r="O171" i="17"/>
  <c r="O172" i="17"/>
  <c r="O176" i="17"/>
  <c r="O174" i="17"/>
  <c r="O173" i="17"/>
  <c r="O179" i="17"/>
  <c r="O182" i="17"/>
  <c r="O177" i="17"/>
  <c r="O170" i="17"/>
  <c r="N180" i="17"/>
  <c r="N177" i="17"/>
  <c r="N173" i="17"/>
  <c r="N174" i="17"/>
  <c r="N171" i="17"/>
  <c r="N172" i="17"/>
  <c r="N176" i="17"/>
  <c r="N179" i="17"/>
  <c r="N182" i="17"/>
  <c r="N181" i="17"/>
  <c r="N170" i="17"/>
  <c r="M173" i="17"/>
  <c r="M182" i="17"/>
  <c r="M172" i="17"/>
  <c r="M177" i="17"/>
  <c r="M180" i="17"/>
  <c r="M174" i="17"/>
  <c r="M171" i="17"/>
  <c r="M176" i="17"/>
  <c r="M175" i="17"/>
  <c r="L175" i="17" s="1"/>
  <c r="M178" i="17"/>
  <c r="L178" i="17" s="1"/>
  <c r="M181" i="17"/>
  <c r="L208" i="17" l="1"/>
  <c r="L199" i="17"/>
  <c r="L189" i="17"/>
  <c r="I208" i="17"/>
  <c r="L181" i="17"/>
  <c r="L172" i="17"/>
  <c r="L176" i="17"/>
  <c r="L177" i="17"/>
  <c r="L182" i="17"/>
  <c r="L180" i="17"/>
  <c r="L173" i="17"/>
  <c r="L171" i="17"/>
  <c r="L170" i="17"/>
  <c r="L179" i="17"/>
  <c r="L174" i="17"/>
  <c r="E146" i="17"/>
  <c r="O126" i="17"/>
  <c r="L126" i="17" s="1"/>
  <c r="L131" i="17"/>
  <c r="L129" i="17"/>
  <c r="L127" i="17"/>
  <c r="L124" i="17"/>
  <c r="F126" i="17"/>
  <c r="H126" i="17"/>
  <c r="G241" i="17"/>
  <c r="E241" i="17"/>
  <c r="H130" i="17"/>
  <c r="F130" i="17"/>
  <c r="M246" i="17" l="1"/>
  <c r="L246" i="17" s="1"/>
  <c r="I130" i="17"/>
  <c r="C72" i="25" s="1"/>
  <c r="C70" i="25" s="1"/>
  <c r="I126" i="17"/>
  <c r="L130" i="17"/>
  <c r="M245" i="17" s="1"/>
  <c r="L245" i="17" s="1"/>
  <c r="H102" i="17" l="1"/>
  <c r="F102" i="17"/>
  <c r="F90" i="17"/>
  <c r="H90" i="17"/>
  <c r="I90" i="17" l="1"/>
  <c r="I102" i="17"/>
  <c r="P111" i="17"/>
  <c r="N111" i="17"/>
  <c r="P110" i="17"/>
  <c r="N110" i="17"/>
  <c r="P109" i="17"/>
  <c r="P101" i="17"/>
  <c r="N101" i="17"/>
  <c r="P99" i="17"/>
  <c r="N99" i="17"/>
  <c r="P100" i="17"/>
  <c r="N100" i="17"/>
  <c r="P98" i="17"/>
  <c r="L98" i="17" s="1"/>
  <c r="P92" i="17"/>
  <c r="N92" i="17"/>
  <c r="P97" i="17"/>
  <c r="N97" i="17"/>
  <c r="P96" i="17"/>
  <c r="N96" i="17"/>
  <c r="N95" i="17"/>
  <c r="P95" i="17"/>
  <c r="L94" i="17"/>
  <c r="L93" i="17"/>
  <c r="P91" i="17"/>
  <c r="N91" i="17"/>
  <c r="N109" i="17"/>
  <c r="H456" i="17"/>
  <c r="F456" i="17"/>
  <c r="H455" i="17"/>
  <c r="F455" i="17"/>
  <c r="H454" i="17"/>
  <c r="F454" i="17"/>
  <c r="H453" i="17"/>
  <c r="F453" i="17"/>
  <c r="H452" i="17"/>
  <c r="F452" i="17"/>
  <c r="H451" i="17"/>
  <c r="F451" i="17"/>
  <c r="H450" i="17"/>
  <c r="F450" i="17"/>
  <c r="H449" i="17"/>
  <c r="F449" i="17"/>
  <c r="H448" i="17"/>
  <c r="F448" i="17"/>
  <c r="H447" i="17"/>
  <c r="F447" i="17"/>
  <c r="H446" i="17"/>
  <c r="F446" i="17"/>
  <c r="F432" i="17"/>
  <c r="L91" i="17" l="1"/>
  <c r="L110" i="17"/>
  <c r="L97" i="17"/>
  <c r="I447" i="17"/>
  <c r="I455" i="17"/>
  <c r="L96" i="17"/>
  <c r="L100" i="17"/>
  <c r="L101" i="17"/>
  <c r="L99" i="17"/>
  <c r="L111" i="17"/>
  <c r="L109" i="17"/>
  <c r="I448" i="17"/>
  <c r="I450" i="17"/>
  <c r="I456" i="17"/>
  <c r="L92" i="17"/>
  <c r="L95" i="17"/>
  <c r="I454" i="17"/>
  <c r="I451" i="17"/>
  <c r="H460" i="17"/>
  <c r="G407" i="17" s="1"/>
  <c r="H407" i="17" s="1"/>
  <c r="F460" i="17"/>
  <c r="E407" i="17" s="1"/>
  <c r="F407" i="17" s="1"/>
  <c r="I446" i="17"/>
  <c r="I453" i="17"/>
  <c r="I449" i="17"/>
  <c r="I452" i="17"/>
  <c r="H406" i="17"/>
  <c r="F406" i="17"/>
  <c r="H399" i="17"/>
  <c r="F399" i="17"/>
  <c r="H373" i="17"/>
  <c r="F373" i="17"/>
  <c r="H367" i="17"/>
  <c r="F367" i="17"/>
  <c r="H365" i="17"/>
  <c r="F365" i="17"/>
  <c r="H359" i="17"/>
  <c r="F359" i="17"/>
  <c r="H349" i="17"/>
  <c r="F349" i="17"/>
  <c r="H317" i="17"/>
  <c r="F317" i="17"/>
  <c r="H310" i="17"/>
  <c r="F310" i="17"/>
  <c r="B7" i="23"/>
  <c r="I460" i="17" l="1"/>
  <c r="I406" i="17"/>
  <c r="I407" i="17"/>
  <c r="I399" i="17"/>
  <c r="I373" i="17"/>
  <c r="I367" i="17"/>
  <c r="I359" i="17"/>
  <c r="I365" i="17"/>
  <c r="I349" i="17"/>
  <c r="I317" i="17"/>
  <c r="I310" i="17"/>
  <c r="H802" i="24"/>
  <c r="F802" i="24"/>
  <c r="H794" i="24"/>
  <c r="F794" i="24"/>
  <c r="E795" i="24" s="1"/>
  <c r="G795" i="24" s="1"/>
  <c r="H795" i="24" s="1"/>
  <c r="H793" i="24"/>
  <c r="F793" i="24"/>
  <c r="H30" i="24"/>
  <c r="F30" i="24"/>
  <c r="H29" i="24"/>
  <c r="F29" i="24"/>
  <c r="H27" i="24"/>
  <c r="F27" i="24"/>
  <c r="H28" i="24"/>
  <c r="F28" i="24"/>
  <c r="H26" i="24"/>
  <c r="F26" i="24"/>
  <c r="C208" i="25" l="1"/>
  <c r="C206" i="25" s="1"/>
  <c r="E208" i="25"/>
  <c r="F795" i="24"/>
  <c r="I795" i="24" s="1"/>
  <c r="I794" i="24"/>
  <c r="I27" i="24"/>
  <c r="I30" i="24"/>
  <c r="I29" i="24"/>
  <c r="I793" i="24"/>
  <c r="I28" i="24"/>
  <c r="C359" i="25"/>
  <c r="I802" i="24"/>
  <c r="I26" i="24"/>
  <c r="H890" i="17"/>
  <c r="F890" i="17"/>
  <c r="F882" i="17"/>
  <c r="F881" i="17"/>
  <c r="F879" i="17"/>
  <c r="F878" i="17"/>
  <c r="F877" i="17"/>
  <c r="F872" i="17"/>
  <c r="H916" i="17"/>
  <c r="F916" i="17"/>
  <c r="H915" i="17"/>
  <c r="F915" i="17"/>
  <c r="H914" i="17"/>
  <c r="F914" i="17"/>
  <c r="H912" i="17"/>
  <c r="F912" i="17"/>
  <c r="H911" i="17"/>
  <c r="F911" i="17"/>
  <c r="H910" i="17"/>
  <c r="F910" i="17"/>
  <c r="H909" i="17"/>
  <c r="F909" i="17"/>
  <c r="H908" i="17"/>
  <c r="F908" i="17"/>
  <c r="H907" i="17"/>
  <c r="F907" i="17"/>
  <c r="H906" i="17"/>
  <c r="F906" i="17"/>
  <c r="H905" i="17"/>
  <c r="F905" i="17"/>
  <c r="H900" i="17"/>
  <c r="F900" i="17"/>
  <c r="H896" i="17"/>
  <c r="F896" i="17"/>
  <c r="H897" i="17"/>
  <c r="F897" i="17"/>
  <c r="H895" i="17"/>
  <c r="F895" i="17"/>
  <c r="H848" i="17"/>
  <c r="H820" i="17"/>
  <c r="F820" i="17"/>
  <c r="F811" i="17"/>
  <c r="H811" i="17"/>
  <c r="H800" i="17"/>
  <c r="F800" i="17"/>
  <c r="H799" i="17"/>
  <c r="F799" i="17"/>
  <c r="H798" i="17"/>
  <c r="F798" i="17"/>
  <c r="H797" i="17"/>
  <c r="F797" i="17"/>
  <c r="H775" i="17"/>
  <c r="F775" i="17"/>
  <c r="H781" i="17"/>
  <c r="F781" i="17"/>
  <c r="H780" i="17"/>
  <c r="F780" i="17"/>
  <c r="H779" i="17"/>
  <c r="F779" i="17"/>
  <c r="H778" i="17"/>
  <c r="F778" i="17"/>
  <c r="H776" i="17"/>
  <c r="F776" i="17"/>
  <c r="H899" i="17"/>
  <c r="F899" i="17"/>
  <c r="H898" i="17"/>
  <c r="F898" i="17"/>
  <c r="H892" i="17"/>
  <c r="F892" i="17"/>
  <c r="H891" i="17"/>
  <c r="F891" i="17"/>
  <c r="H889" i="17"/>
  <c r="F889" i="17"/>
  <c r="H888" i="17"/>
  <c r="F888" i="17"/>
  <c r="H887" i="17"/>
  <c r="F887" i="17"/>
  <c r="H884" i="17"/>
  <c r="F884" i="17"/>
  <c r="H882" i="17"/>
  <c r="H881" i="17"/>
  <c r="H880" i="17"/>
  <c r="F880" i="17"/>
  <c r="H879" i="17"/>
  <c r="H878" i="17"/>
  <c r="H877" i="17"/>
  <c r="H876" i="17"/>
  <c r="F876" i="17"/>
  <c r="H874" i="17"/>
  <c r="F874" i="17"/>
  <c r="H873" i="17"/>
  <c r="F873" i="17"/>
  <c r="H871" i="17"/>
  <c r="F871" i="17"/>
  <c r="H868" i="17"/>
  <c r="F868" i="17"/>
  <c r="H867" i="17"/>
  <c r="F867" i="17"/>
  <c r="H866" i="17"/>
  <c r="F866" i="17"/>
  <c r="H864" i="17"/>
  <c r="F864" i="17"/>
  <c r="H862" i="17"/>
  <c r="F862" i="17"/>
  <c r="H860" i="17"/>
  <c r="F860" i="17"/>
  <c r="H858" i="17"/>
  <c r="F858" i="17"/>
  <c r="H856" i="17"/>
  <c r="F856" i="17"/>
  <c r="H846" i="17"/>
  <c r="F846" i="17"/>
  <c r="F847" i="17" s="1"/>
  <c r="H843" i="17"/>
  <c r="F843" i="17"/>
  <c r="H842" i="17"/>
  <c r="F842" i="17"/>
  <c r="H841" i="17"/>
  <c r="F841" i="17"/>
  <c r="H839" i="17"/>
  <c r="F839" i="17"/>
  <c r="H835" i="17"/>
  <c r="F835" i="17"/>
  <c r="H833" i="17"/>
  <c r="F833" i="17"/>
  <c r="H832" i="17"/>
  <c r="F832" i="17"/>
  <c r="H830" i="17"/>
  <c r="F830" i="17"/>
  <c r="H829" i="17"/>
  <c r="F829" i="17"/>
  <c r="H828" i="17"/>
  <c r="F828" i="17"/>
  <c r="H826" i="17"/>
  <c r="F826" i="17"/>
  <c r="H825" i="17"/>
  <c r="F825" i="17"/>
  <c r="H824" i="17"/>
  <c r="F824" i="17"/>
  <c r="H818" i="17"/>
  <c r="F818" i="17"/>
  <c r="H816" i="17"/>
  <c r="F816" i="17"/>
  <c r="H814" i="17"/>
  <c r="F814" i="17"/>
  <c r="H813" i="17"/>
  <c r="F813" i="17"/>
  <c r="H809" i="17"/>
  <c r="F809" i="17"/>
  <c r="H808" i="17"/>
  <c r="F808" i="17"/>
  <c r="H807" i="17"/>
  <c r="F807" i="17"/>
  <c r="H795" i="17"/>
  <c r="F795" i="17"/>
  <c r="H794" i="17"/>
  <c r="F794" i="17"/>
  <c r="H793" i="17"/>
  <c r="F793" i="17"/>
  <c r="H792" i="17"/>
  <c r="F792" i="17"/>
  <c r="H786" i="17"/>
  <c r="F786" i="17"/>
  <c r="H785" i="17"/>
  <c r="F785" i="17"/>
  <c r="H784" i="17"/>
  <c r="F784" i="17"/>
  <c r="H783" i="17"/>
  <c r="F783" i="17"/>
  <c r="H763" i="17"/>
  <c r="F763" i="17"/>
  <c r="H762" i="17"/>
  <c r="F762" i="17"/>
  <c r="H761" i="17"/>
  <c r="F761" i="17"/>
  <c r="H760" i="17"/>
  <c r="F760" i="17"/>
  <c r="H759" i="17"/>
  <c r="F759" i="17"/>
  <c r="H758" i="17"/>
  <c r="F758" i="17"/>
  <c r="I42" i="24" l="1"/>
  <c r="I8" i="24" s="1"/>
  <c r="E349" i="25"/>
  <c r="C349" i="25"/>
  <c r="C347" i="25" s="1"/>
  <c r="C337" i="25"/>
  <c r="C335" i="25" s="1"/>
  <c r="E337" i="25"/>
  <c r="E333" i="25"/>
  <c r="C333" i="25"/>
  <c r="C331" i="25" s="1"/>
  <c r="E341" i="25"/>
  <c r="C341" i="25"/>
  <c r="C339" i="25" s="1"/>
  <c r="C345" i="25"/>
  <c r="C343" i="25" s="1"/>
  <c r="E345" i="25"/>
  <c r="I809" i="24"/>
  <c r="I776" i="24" s="1"/>
  <c r="I799" i="24"/>
  <c r="I775" i="24" s="1"/>
  <c r="I890" i="17"/>
  <c r="I867" i="17"/>
  <c r="I828" i="17"/>
  <c r="I888" i="17"/>
  <c r="I900" i="17"/>
  <c r="I912" i="17"/>
  <c r="I881" i="17"/>
  <c r="I895" i="17"/>
  <c r="F844" i="17"/>
  <c r="H844" i="17" s="1"/>
  <c r="F903" i="17"/>
  <c r="H903" i="17" s="1"/>
  <c r="I916" i="17"/>
  <c r="I909" i="17"/>
  <c r="I908" i="17"/>
  <c r="I906" i="17"/>
  <c r="I905" i="17"/>
  <c r="I915" i="17"/>
  <c r="I914" i="17"/>
  <c r="I911" i="17"/>
  <c r="I910" i="17"/>
  <c r="I907" i="17"/>
  <c r="F893" i="17"/>
  <c r="H893" i="17" s="1"/>
  <c r="I871" i="17"/>
  <c r="I862" i="17"/>
  <c r="I896" i="17"/>
  <c r="I868" i="17"/>
  <c r="I878" i="17"/>
  <c r="I897" i="17"/>
  <c r="F801" i="17"/>
  <c r="H801" i="17" s="1"/>
  <c r="I801" i="17" s="1"/>
  <c r="H847" i="17"/>
  <c r="I847" i="17" s="1"/>
  <c r="F787" i="17"/>
  <c r="H787" i="17" s="1"/>
  <c r="F790" i="17"/>
  <c r="H790" i="17" s="1"/>
  <c r="I835" i="17"/>
  <c r="I839" i="17"/>
  <c r="I829" i="17"/>
  <c r="I841" i="17"/>
  <c r="I814" i="17"/>
  <c r="I820" i="17"/>
  <c r="I811" i="17"/>
  <c r="I779" i="17"/>
  <c r="I800" i="17"/>
  <c r="I799" i="17"/>
  <c r="I798" i="17"/>
  <c r="I781" i="17"/>
  <c r="I780" i="17"/>
  <c r="I778" i="17"/>
  <c r="I775" i="17"/>
  <c r="I797" i="17"/>
  <c r="I786" i="17"/>
  <c r="I785" i="17"/>
  <c r="I795" i="17"/>
  <c r="I846" i="17"/>
  <c r="I873" i="17"/>
  <c r="I877" i="17"/>
  <c r="I879" i="17"/>
  <c r="I884" i="17"/>
  <c r="I776" i="17"/>
  <c r="I784" i="17"/>
  <c r="I794" i="17"/>
  <c r="I818" i="17"/>
  <c r="I858" i="17"/>
  <c r="I866" i="17"/>
  <c r="I887" i="17"/>
  <c r="I889" i="17"/>
  <c r="I892" i="17"/>
  <c r="I898" i="17"/>
  <c r="I809" i="17"/>
  <c r="I826" i="17"/>
  <c r="I876" i="17"/>
  <c r="I758" i="17"/>
  <c r="I760" i="17"/>
  <c r="I762" i="17"/>
  <c r="I793" i="17"/>
  <c r="I808" i="17"/>
  <c r="I813" i="17"/>
  <c r="I824" i="17"/>
  <c r="I833" i="17"/>
  <c r="I843" i="17"/>
  <c r="I848" i="17"/>
  <c r="I856" i="17"/>
  <c r="I880" i="17"/>
  <c r="I882" i="17"/>
  <c r="I899" i="17"/>
  <c r="I783" i="17"/>
  <c r="I792" i="17"/>
  <c r="I807" i="17"/>
  <c r="I816" i="17"/>
  <c r="I825" i="17"/>
  <c r="I830" i="17"/>
  <c r="I832" i="17"/>
  <c r="I842" i="17"/>
  <c r="I860" i="17"/>
  <c r="I864" i="17"/>
  <c r="I874" i="17"/>
  <c r="I891" i="17"/>
  <c r="I763" i="17"/>
  <c r="I759" i="17"/>
  <c r="I761" i="17"/>
  <c r="F688" i="17"/>
  <c r="F687" i="17"/>
  <c r="F686" i="17"/>
  <c r="F685" i="17"/>
  <c r="F684" i="17"/>
  <c r="F683" i="17"/>
  <c r="F682" i="17"/>
  <c r="F680" i="17"/>
  <c r="H678" i="17"/>
  <c r="F678" i="17"/>
  <c r="H675" i="17"/>
  <c r="F675" i="17"/>
  <c r="H674" i="17"/>
  <c r="F674" i="17"/>
  <c r="H673" i="17"/>
  <c r="F673" i="17"/>
  <c r="H672" i="17"/>
  <c r="F672" i="17"/>
  <c r="H671" i="17"/>
  <c r="F671" i="17"/>
  <c r="H670" i="17"/>
  <c r="F670" i="17"/>
  <c r="H691" i="17"/>
  <c r="F691" i="17"/>
  <c r="H734" i="17"/>
  <c r="F734" i="17"/>
  <c r="H733" i="17"/>
  <c r="F733" i="17"/>
  <c r="H732" i="17"/>
  <c r="F732" i="17"/>
  <c r="H731" i="17"/>
  <c r="F731" i="17"/>
  <c r="H730" i="17"/>
  <c r="F730" i="17"/>
  <c r="H729" i="17"/>
  <c r="F729" i="17"/>
  <c r="H728" i="17"/>
  <c r="F728" i="17"/>
  <c r="H727" i="17"/>
  <c r="F727" i="17"/>
  <c r="H726" i="17"/>
  <c r="F726" i="17"/>
  <c r="H721" i="17"/>
  <c r="F721" i="17"/>
  <c r="H720" i="17"/>
  <c r="F720" i="17"/>
  <c r="H719" i="17"/>
  <c r="F719" i="17"/>
  <c r="H718" i="17"/>
  <c r="F718" i="17"/>
  <c r="H717" i="17"/>
  <c r="F717" i="17"/>
  <c r="H716" i="17"/>
  <c r="F716" i="17"/>
  <c r="H715" i="17"/>
  <c r="F715" i="17"/>
  <c r="H714" i="17"/>
  <c r="F714" i="17"/>
  <c r="H713" i="17"/>
  <c r="F713" i="17"/>
  <c r="H712" i="17"/>
  <c r="F712" i="17"/>
  <c r="H711" i="17"/>
  <c r="F711" i="17"/>
  <c r="H710" i="17"/>
  <c r="F710" i="17"/>
  <c r="H695" i="17"/>
  <c r="F695" i="17"/>
  <c r="H694" i="17"/>
  <c r="F694" i="17"/>
  <c r="H688" i="17"/>
  <c r="H687" i="17"/>
  <c r="H686" i="17"/>
  <c r="H685" i="17"/>
  <c r="H684" i="17"/>
  <c r="H683" i="17"/>
  <c r="H682" i="17"/>
  <c r="H680" i="17"/>
  <c r="H668" i="17"/>
  <c r="F668" i="17"/>
  <c r="H666" i="17"/>
  <c r="F666" i="17"/>
  <c r="H665" i="17"/>
  <c r="F665" i="17"/>
  <c r="H664" i="17"/>
  <c r="F664" i="17"/>
  <c r="H663" i="17"/>
  <c r="F663" i="17"/>
  <c r="H662" i="17"/>
  <c r="F662" i="17"/>
  <c r="H659" i="17"/>
  <c r="F659" i="17"/>
  <c r="H658" i="17"/>
  <c r="F658" i="17"/>
  <c r="H656" i="17"/>
  <c r="F656" i="17"/>
  <c r="H633" i="17"/>
  <c r="F633" i="17"/>
  <c r="H632" i="17"/>
  <c r="F632" i="17"/>
  <c r="H631" i="17"/>
  <c r="F631" i="17"/>
  <c r="F518" i="17"/>
  <c r="F517" i="17"/>
  <c r="F515" i="17"/>
  <c r="F514" i="17"/>
  <c r="E500" i="17"/>
  <c r="E499" i="17"/>
  <c r="E498" i="17"/>
  <c r="E497" i="17"/>
  <c r="E496" i="17"/>
  <c r="E494" i="17"/>
  <c r="G502" i="17"/>
  <c r="E502" i="17"/>
  <c r="H579" i="17"/>
  <c r="F579" i="17"/>
  <c r="H576" i="17"/>
  <c r="F576" i="17"/>
  <c r="H571" i="17"/>
  <c r="F571" i="17"/>
  <c r="H568" i="17"/>
  <c r="F568" i="17"/>
  <c r="H564" i="17"/>
  <c r="F564" i="17"/>
  <c r="H561" i="17"/>
  <c r="F561" i="17"/>
  <c r="H558" i="17"/>
  <c r="F558" i="17"/>
  <c r="H601" i="17"/>
  <c r="F601" i="17"/>
  <c r="H596" i="17"/>
  <c r="F596" i="17"/>
  <c r="H590" i="17"/>
  <c r="F590" i="17"/>
  <c r="H585" i="17"/>
  <c r="F585" i="17"/>
  <c r="H582" i="17"/>
  <c r="F582" i="17"/>
  <c r="H608" i="17"/>
  <c r="F608" i="17"/>
  <c r="H605" i="17"/>
  <c r="F605" i="17"/>
  <c r="H629" i="17"/>
  <c r="F629" i="17"/>
  <c r="H626" i="17"/>
  <c r="F626" i="17"/>
  <c r="H625" i="17"/>
  <c r="F625" i="17"/>
  <c r="H624" i="17"/>
  <c r="F624" i="17"/>
  <c r="H623" i="17"/>
  <c r="F623" i="17"/>
  <c r="H620" i="17"/>
  <c r="F620" i="17"/>
  <c r="H619" i="17"/>
  <c r="F619" i="17"/>
  <c r="H618" i="17"/>
  <c r="F618" i="17"/>
  <c r="H617" i="17"/>
  <c r="F617" i="17"/>
  <c r="H549" i="17"/>
  <c r="F549" i="17"/>
  <c r="H548" i="17"/>
  <c r="F548" i="17"/>
  <c r="H547" i="17"/>
  <c r="F547" i="17"/>
  <c r="H546" i="17"/>
  <c r="F546" i="17"/>
  <c r="H545" i="17"/>
  <c r="F545" i="17"/>
  <c r="H544" i="17"/>
  <c r="F544" i="17"/>
  <c r="H543" i="17"/>
  <c r="F543" i="17"/>
  <c r="H542" i="17"/>
  <c r="F542" i="17"/>
  <c r="I791" i="24" l="1"/>
  <c r="I757" i="24" s="1"/>
  <c r="I773" i="24" s="1"/>
  <c r="I18" i="24" s="1"/>
  <c r="C405" i="25" s="1"/>
  <c r="I893" i="17"/>
  <c r="I844" i="17"/>
  <c r="I853" i="17" s="1"/>
  <c r="I745" i="17" s="1"/>
  <c r="I685" i="17"/>
  <c r="I903" i="17"/>
  <c r="I711" i="17"/>
  <c r="I713" i="17"/>
  <c r="I675" i="17"/>
  <c r="I790" i="17"/>
  <c r="I821" i="17"/>
  <c r="I744" i="17" s="1"/>
  <c r="I684" i="17"/>
  <c r="I787" i="17"/>
  <c r="I680" i="17"/>
  <c r="I668" i="17"/>
  <c r="I772" i="17"/>
  <c r="I742" i="17" s="1"/>
  <c r="E634" i="17"/>
  <c r="F634" i="17" s="1"/>
  <c r="E696" i="17"/>
  <c r="G696" i="17" s="1"/>
  <c r="H696" i="17" s="1"/>
  <c r="I728" i="17"/>
  <c r="I730" i="17"/>
  <c r="I670" i="17"/>
  <c r="I674" i="17"/>
  <c r="E722" i="17"/>
  <c r="G722" i="17" s="1"/>
  <c r="H722" i="17" s="1"/>
  <c r="I631" i="17"/>
  <c r="I662" i="17"/>
  <c r="I664" i="17"/>
  <c r="I683" i="17"/>
  <c r="I710" i="17"/>
  <c r="I673" i="17"/>
  <c r="E735" i="17"/>
  <c r="G735" i="17" s="1"/>
  <c r="H735" i="17" s="1"/>
  <c r="I659" i="17"/>
  <c r="I687" i="17"/>
  <c r="I734" i="17"/>
  <c r="I665" i="17"/>
  <c r="I727" i="17"/>
  <c r="I729" i="17"/>
  <c r="I731" i="17"/>
  <c r="I733" i="17"/>
  <c r="I732" i="17"/>
  <c r="I726" i="17"/>
  <c r="I719" i="17"/>
  <c r="I717" i="17"/>
  <c r="I716" i="17"/>
  <c r="I715" i="17"/>
  <c r="I712" i="17"/>
  <c r="I721" i="17"/>
  <c r="I720" i="17"/>
  <c r="I718" i="17"/>
  <c r="I714" i="17"/>
  <c r="I658" i="17"/>
  <c r="I695" i="17"/>
  <c r="I694" i="17"/>
  <c r="I691" i="17"/>
  <c r="I686" i="17"/>
  <c r="I688" i="17"/>
  <c r="I682" i="17"/>
  <c r="I671" i="17"/>
  <c r="I672" i="17"/>
  <c r="I678" i="17"/>
  <c r="I666" i="17"/>
  <c r="I663" i="17"/>
  <c r="I656" i="17"/>
  <c r="I633" i="17"/>
  <c r="I632" i="17"/>
  <c r="I605" i="17"/>
  <c r="I582" i="17"/>
  <c r="E550" i="17"/>
  <c r="G550" i="17" s="1"/>
  <c r="H550" i="17" s="1"/>
  <c r="I624" i="17"/>
  <c r="I608" i="17"/>
  <c r="I558" i="17"/>
  <c r="I579" i="17"/>
  <c r="I623" i="17"/>
  <c r="I617" i="17"/>
  <c r="I619" i="17"/>
  <c r="I629" i="17"/>
  <c r="I625" i="17"/>
  <c r="I571" i="17"/>
  <c r="I626" i="17"/>
  <c r="I620" i="17"/>
  <c r="I618" i="17"/>
  <c r="I601" i="17"/>
  <c r="I596" i="17"/>
  <c r="I590" i="17"/>
  <c r="I585" i="17"/>
  <c r="I576" i="17"/>
  <c r="I568" i="17"/>
  <c r="I561" i="17"/>
  <c r="I564" i="17"/>
  <c r="I549" i="17"/>
  <c r="I548" i="17"/>
  <c r="I545" i="17"/>
  <c r="I547" i="17"/>
  <c r="I542" i="17"/>
  <c r="I544" i="17"/>
  <c r="I546" i="17"/>
  <c r="I543" i="17"/>
  <c r="H518" i="17"/>
  <c r="H517" i="17"/>
  <c r="H502" i="17"/>
  <c r="F502" i="17"/>
  <c r="H501" i="17"/>
  <c r="F501" i="17"/>
  <c r="H500" i="17"/>
  <c r="F500" i="17"/>
  <c r="H499" i="17"/>
  <c r="F499" i="17"/>
  <c r="H498" i="17"/>
  <c r="F498" i="17"/>
  <c r="H497" i="17"/>
  <c r="F497" i="17"/>
  <c r="H496" i="17"/>
  <c r="F496" i="17"/>
  <c r="H495" i="17"/>
  <c r="F495" i="17"/>
  <c r="H494" i="17"/>
  <c r="F494" i="17"/>
  <c r="H515" i="17"/>
  <c r="H514" i="17"/>
  <c r="H512" i="17"/>
  <c r="F512" i="17"/>
  <c r="H511" i="17"/>
  <c r="F511" i="17"/>
  <c r="H405" i="17"/>
  <c r="F405" i="17"/>
  <c r="H431" i="17"/>
  <c r="H430" i="17"/>
  <c r="F430" i="17"/>
  <c r="H427" i="17"/>
  <c r="F427" i="17"/>
  <c r="H426" i="17"/>
  <c r="F426" i="17"/>
  <c r="H425" i="17"/>
  <c r="F425" i="17"/>
  <c r="H424" i="17"/>
  <c r="F424" i="17"/>
  <c r="H422" i="17"/>
  <c r="F422" i="17"/>
  <c r="H421" i="17"/>
  <c r="F421" i="17"/>
  <c r="H420" i="17"/>
  <c r="F420" i="17"/>
  <c r="H419" i="17"/>
  <c r="F419" i="17"/>
  <c r="H418" i="17"/>
  <c r="F418" i="17"/>
  <c r="H417" i="17"/>
  <c r="F417" i="17"/>
  <c r="H416" i="17"/>
  <c r="F416" i="17"/>
  <c r="H415" i="17"/>
  <c r="F415" i="17"/>
  <c r="H414" i="17"/>
  <c r="F414" i="17"/>
  <c r="H442" i="17"/>
  <c r="F442" i="17"/>
  <c r="H441" i="17"/>
  <c r="F441" i="17"/>
  <c r="H440" i="17"/>
  <c r="F440" i="17"/>
  <c r="H439" i="17"/>
  <c r="F439" i="17"/>
  <c r="H378" i="17"/>
  <c r="F378" i="17"/>
  <c r="H392" i="17"/>
  <c r="F392" i="17"/>
  <c r="H390" i="17"/>
  <c r="F390" i="17"/>
  <c r="H389" i="17"/>
  <c r="F389" i="17"/>
  <c r="H384" i="17"/>
  <c r="F384" i="17"/>
  <c r="H383" i="17"/>
  <c r="F383" i="17"/>
  <c r="H377" i="17"/>
  <c r="F377" i="17"/>
  <c r="H361" i="17"/>
  <c r="F361" i="17"/>
  <c r="H371" i="17"/>
  <c r="H368" i="17"/>
  <c r="H375" i="17"/>
  <c r="F375" i="17"/>
  <c r="H369" i="17"/>
  <c r="F369" i="17"/>
  <c r="H366" i="17"/>
  <c r="F366" i="17"/>
  <c r="H351" i="17"/>
  <c r="F351" i="17"/>
  <c r="H350" i="17"/>
  <c r="F350" i="17"/>
  <c r="H354" i="17"/>
  <c r="F354" i="17"/>
  <c r="H353" i="17"/>
  <c r="F353" i="17"/>
  <c r="H352" i="17"/>
  <c r="F352" i="17"/>
  <c r="H343" i="17"/>
  <c r="F343" i="17"/>
  <c r="H341" i="17"/>
  <c r="F341" i="17"/>
  <c r="H340" i="17"/>
  <c r="F340" i="17"/>
  <c r="F334" i="17"/>
  <c r="H334" i="17"/>
  <c r="F335" i="17"/>
  <c r="H335" i="17"/>
  <c r="H333" i="17"/>
  <c r="F333" i="17"/>
  <c r="H323" i="17"/>
  <c r="F323" i="17"/>
  <c r="H320" i="17"/>
  <c r="F320" i="17"/>
  <c r="H312" i="17"/>
  <c r="F312" i="17"/>
  <c r="H322" i="17"/>
  <c r="F322" i="17"/>
  <c r="H319" i="17"/>
  <c r="F319" i="17"/>
  <c r="H309" i="17"/>
  <c r="F309" i="17"/>
  <c r="H308" i="17"/>
  <c r="F308" i="17"/>
  <c r="H303" i="17"/>
  <c r="F303" i="17"/>
  <c r="H302" i="17"/>
  <c r="F302" i="17"/>
  <c r="H301" i="17"/>
  <c r="F301" i="17"/>
  <c r="H296" i="17"/>
  <c r="F296" i="17"/>
  <c r="H398" i="17"/>
  <c r="F398" i="17"/>
  <c r="H443" i="17"/>
  <c r="F443" i="17"/>
  <c r="H438" i="17"/>
  <c r="F438" i="17"/>
  <c r="H437" i="17"/>
  <c r="F437" i="17"/>
  <c r="H423" i="17"/>
  <c r="F423" i="17"/>
  <c r="H436" i="17"/>
  <c r="F436" i="17"/>
  <c r="H435" i="17"/>
  <c r="F435" i="17"/>
  <c r="H434" i="17"/>
  <c r="F434" i="17"/>
  <c r="H433" i="17"/>
  <c r="F433" i="17"/>
  <c r="H432" i="17"/>
  <c r="F221" i="17"/>
  <c r="F220" i="17"/>
  <c r="F224" i="17"/>
  <c r="H261" i="17"/>
  <c r="F261" i="17"/>
  <c r="H256" i="17"/>
  <c r="F256" i="17"/>
  <c r="H254" i="17"/>
  <c r="F254" i="17"/>
  <c r="H253" i="17"/>
  <c r="F253" i="17"/>
  <c r="H252" i="17"/>
  <c r="F252" i="17"/>
  <c r="H251" i="17"/>
  <c r="F251" i="17"/>
  <c r="H248" i="17"/>
  <c r="F248" i="17"/>
  <c r="H247" i="17"/>
  <c r="F247" i="17"/>
  <c r="H246" i="17"/>
  <c r="F246" i="17"/>
  <c r="H245" i="17"/>
  <c r="F245" i="17"/>
  <c r="H294" i="17"/>
  <c r="F294" i="17"/>
  <c r="H231" i="17"/>
  <c r="F231" i="17"/>
  <c r="C275" i="25" l="1"/>
  <c r="C273" i="25" s="1"/>
  <c r="E275" i="25"/>
  <c r="F444" i="17"/>
  <c r="E404" i="17" s="1"/>
  <c r="F404" i="17" s="1"/>
  <c r="H444" i="17"/>
  <c r="G404" i="17" s="1"/>
  <c r="H404" i="17" s="1"/>
  <c r="I917" i="17"/>
  <c r="I746" i="17" s="1"/>
  <c r="F696" i="17"/>
  <c r="I696" i="17" s="1"/>
  <c r="I708" i="17" s="1"/>
  <c r="I464" i="17" s="1"/>
  <c r="I804" i="17"/>
  <c r="I743" i="17" s="1"/>
  <c r="G634" i="17"/>
  <c r="H634" i="17" s="1"/>
  <c r="I634" i="17" s="1"/>
  <c r="I635" i="17" s="1"/>
  <c r="I484" i="17" s="1"/>
  <c r="F722" i="17"/>
  <c r="I722" i="17" s="1"/>
  <c r="I724" i="17" s="1"/>
  <c r="I465" i="17" s="1"/>
  <c r="E267" i="25" s="1"/>
  <c r="F735" i="17"/>
  <c r="I735" i="17" s="1"/>
  <c r="I740" i="17" s="1"/>
  <c r="I615" i="17"/>
  <c r="I482" i="17" s="1"/>
  <c r="I621" i="17"/>
  <c r="I483" i="17" s="1"/>
  <c r="I369" i="17"/>
  <c r="I420" i="17"/>
  <c r="I431" i="17"/>
  <c r="I353" i="17"/>
  <c r="I350" i="17"/>
  <c r="I439" i="17"/>
  <c r="I441" i="17"/>
  <c r="I415" i="17"/>
  <c r="I417" i="17"/>
  <c r="I424" i="17"/>
  <c r="I426" i="17"/>
  <c r="I494" i="17"/>
  <c r="I498" i="17"/>
  <c r="I501" i="17"/>
  <c r="F550" i="17"/>
  <c r="I550" i="17" s="1"/>
  <c r="I556" i="17" s="1"/>
  <c r="I481" i="17" s="1"/>
  <c r="I414" i="17"/>
  <c r="I421" i="17"/>
  <c r="I422" i="17"/>
  <c r="I512" i="17"/>
  <c r="I499" i="17"/>
  <c r="I500" i="17"/>
  <c r="F357" i="17"/>
  <c r="I354" i="17"/>
  <c r="I440" i="17"/>
  <c r="I442" i="17"/>
  <c r="I419" i="17"/>
  <c r="I425" i="17"/>
  <c r="I427" i="17"/>
  <c r="I405" i="17"/>
  <c r="C203" i="25" s="1"/>
  <c r="C201" i="25" s="1"/>
  <c r="F355" i="17"/>
  <c r="I375" i="17"/>
  <c r="F356" i="17"/>
  <c r="I361" i="17"/>
  <c r="I416" i="17"/>
  <c r="I418" i="17"/>
  <c r="I430" i="17"/>
  <c r="I515" i="17"/>
  <c r="I514" i="17"/>
  <c r="I511" i="17"/>
  <c r="I518" i="17"/>
  <c r="I517" i="17"/>
  <c r="I497" i="17"/>
  <c r="I502" i="17"/>
  <c r="I496" i="17"/>
  <c r="I495" i="17"/>
  <c r="I378" i="17"/>
  <c r="I392" i="17"/>
  <c r="I390" i="17"/>
  <c r="I389" i="17"/>
  <c r="F387" i="17"/>
  <c r="H387" i="17" s="1"/>
  <c r="I387" i="17" s="1"/>
  <c r="I384" i="17"/>
  <c r="I383" i="17"/>
  <c r="F385" i="17"/>
  <c r="F386" i="17"/>
  <c r="H386" i="17" s="1"/>
  <c r="I377" i="17"/>
  <c r="F371" i="17"/>
  <c r="I371" i="17" s="1"/>
  <c r="F368" i="17"/>
  <c r="I368" i="17" s="1"/>
  <c r="I352" i="17"/>
  <c r="I351" i="17"/>
  <c r="I335" i="17"/>
  <c r="I366" i="17"/>
  <c r="I341" i="17"/>
  <c r="I340" i="17"/>
  <c r="I433" i="17"/>
  <c r="I308" i="17"/>
  <c r="I323" i="17"/>
  <c r="I334" i="17"/>
  <c r="I434" i="17"/>
  <c r="I437" i="17"/>
  <c r="I443" i="17"/>
  <c r="I398" i="17"/>
  <c r="I401" i="17" s="1"/>
  <c r="I303" i="17"/>
  <c r="I343" i="17"/>
  <c r="F336" i="17"/>
  <c r="H336" i="17" s="1"/>
  <c r="I336" i="17" s="1"/>
  <c r="I333" i="17"/>
  <c r="F338" i="17"/>
  <c r="F337" i="17"/>
  <c r="I312" i="17"/>
  <c r="I322" i="17"/>
  <c r="I320" i="17"/>
  <c r="I319" i="17"/>
  <c r="F306" i="17"/>
  <c r="H306" i="17" s="1"/>
  <c r="I306" i="17" s="1"/>
  <c r="I432" i="17"/>
  <c r="I435" i="17"/>
  <c r="I423" i="17"/>
  <c r="I309" i="17"/>
  <c r="I301" i="17"/>
  <c r="F304" i="17"/>
  <c r="H304" i="17" s="1"/>
  <c r="I304" i="17" s="1"/>
  <c r="F305" i="17"/>
  <c r="H305" i="17" s="1"/>
  <c r="I305" i="17" s="1"/>
  <c r="I302" i="17"/>
  <c r="I438" i="17"/>
  <c r="I296" i="17"/>
  <c r="I248" i="17"/>
  <c r="I261" i="17"/>
  <c r="C175" i="25" s="1"/>
  <c r="C173" i="25" s="1"/>
  <c r="I251" i="17"/>
  <c r="I253" i="17"/>
  <c r="I246" i="17"/>
  <c r="I245" i="17"/>
  <c r="I247" i="17"/>
  <c r="I252" i="17"/>
  <c r="I254" i="17"/>
  <c r="I256" i="17"/>
  <c r="I231" i="17"/>
  <c r="I294" i="17"/>
  <c r="H207" i="17"/>
  <c r="F207" i="17"/>
  <c r="F192" i="17"/>
  <c r="I192" i="17" s="1"/>
  <c r="E228" i="25" l="1"/>
  <c r="C228" i="25"/>
  <c r="C226" i="25" s="1"/>
  <c r="E232" i="25"/>
  <c r="C236" i="25"/>
  <c r="C234" i="25" s="1"/>
  <c r="C232" i="25"/>
  <c r="C230" i="25" s="1"/>
  <c r="E279" i="25"/>
  <c r="C279" i="25"/>
  <c r="C277" i="25" s="1"/>
  <c r="C187" i="25"/>
  <c r="C185" i="25" s="1"/>
  <c r="E187" i="25"/>
  <c r="C263" i="25"/>
  <c r="C261" i="25" s="1"/>
  <c r="E263" i="25"/>
  <c r="E240" i="25"/>
  <c r="C240" i="25"/>
  <c r="C238" i="25" s="1"/>
  <c r="C267" i="25"/>
  <c r="C265" i="25" s="1"/>
  <c r="E283" i="25"/>
  <c r="C283" i="25"/>
  <c r="C281" i="25" s="1"/>
  <c r="E224" i="25"/>
  <c r="C224" i="25"/>
  <c r="C222" i="25" s="1"/>
  <c r="E162" i="25"/>
  <c r="C162" i="25"/>
  <c r="C160" i="25" s="1"/>
  <c r="C167" i="25"/>
  <c r="I249" i="17"/>
  <c r="I81" i="17" s="1"/>
  <c r="C291" i="25" s="1"/>
  <c r="I404" i="17"/>
  <c r="I444" i="17"/>
  <c r="I330" i="17"/>
  <c r="I268" i="17" s="1"/>
  <c r="I756" i="17"/>
  <c r="I14" i="17" s="1"/>
  <c r="I466" i="17"/>
  <c r="I508" i="17"/>
  <c r="I478" i="17" s="1"/>
  <c r="I524" i="17"/>
  <c r="I479" i="17" s="1"/>
  <c r="C216" i="25" s="1"/>
  <c r="C214" i="25" s="1"/>
  <c r="I386" i="17"/>
  <c r="H385" i="17"/>
  <c r="I385" i="17" s="1"/>
  <c r="H355" i="17"/>
  <c r="I355" i="17" s="1"/>
  <c r="H356" i="17"/>
  <c r="I356" i="17" s="1"/>
  <c r="H357" i="17"/>
  <c r="I357" i="17" s="1"/>
  <c r="H338" i="17"/>
  <c r="I338" i="17" s="1"/>
  <c r="H337" i="17"/>
  <c r="I337" i="17" s="1"/>
  <c r="I207" i="17"/>
  <c r="H184" i="17"/>
  <c r="F184" i="17"/>
  <c r="H198" i="17"/>
  <c r="F198" i="17"/>
  <c r="H189" i="17"/>
  <c r="F189" i="17"/>
  <c r="H195" i="17"/>
  <c r="F195" i="17"/>
  <c r="H191" i="17"/>
  <c r="F191" i="17"/>
  <c r="H188" i="17"/>
  <c r="F188" i="17"/>
  <c r="H190" i="17"/>
  <c r="F190" i="17"/>
  <c r="H194" i="17"/>
  <c r="F194" i="17"/>
  <c r="H193" i="17"/>
  <c r="F193" i="17"/>
  <c r="H199" i="17"/>
  <c r="F199" i="17"/>
  <c r="H187" i="17"/>
  <c r="F187" i="17"/>
  <c r="H203" i="17"/>
  <c r="F203" i="17"/>
  <c r="H200" i="17"/>
  <c r="F200" i="17"/>
  <c r="H205" i="17"/>
  <c r="F205" i="17"/>
  <c r="H204" i="17"/>
  <c r="F204" i="17"/>
  <c r="H196" i="17"/>
  <c r="F196" i="17"/>
  <c r="H197" i="17"/>
  <c r="F197" i="17"/>
  <c r="H232" i="17"/>
  <c r="F232" i="17"/>
  <c r="H230" i="17"/>
  <c r="F230" i="17"/>
  <c r="H229" i="17"/>
  <c r="F229" i="17"/>
  <c r="H228" i="17"/>
  <c r="F228" i="17"/>
  <c r="H221" i="17"/>
  <c r="H220" i="17"/>
  <c r="H224" i="17"/>
  <c r="H215" i="17"/>
  <c r="F215" i="17"/>
  <c r="H214" i="17"/>
  <c r="F214" i="17"/>
  <c r="H226" i="17"/>
  <c r="F226" i="17"/>
  <c r="H225" i="17"/>
  <c r="F225" i="17"/>
  <c r="H223" i="17"/>
  <c r="F223" i="17"/>
  <c r="F157" i="17"/>
  <c r="F159" i="17"/>
  <c r="F160" i="17"/>
  <c r="H157" i="17"/>
  <c r="H257" i="17"/>
  <c r="F257" i="17"/>
  <c r="H108" i="17"/>
  <c r="F108" i="17"/>
  <c r="H107" i="17"/>
  <c r="F107" i="17"/>
  <c r="H106" i="17"/>
  <c r="F106" i="17"/>
  <c r="H103" i="17"/>
  <c r="F103" i="17"/>
  <c r="H101" i="17"/>
  <c r="F101" i="17"/>
  <c r="H100" i="17"/>
  <c r="F100" i="17"/>
  <c r="H99" i="17"/>
  <c r="F99" i="17"/>
  <c r="H98" i="17"/>
  <c r="F98" i="17"/>
  <c r="H97" i="17"/>
  <c r="F97" i="17"/>
  <c r="H96" i="17"/>
  <c r="F96" i="17"/>
  <c r="H95" i="17"/>
  <c r="F95" i="17"/>
  <c r="H94" i="17"/>
  <c r="F94" i="17"/>
  <c r="H93" i="17"/>
  <c r="F93" i="17"/>
  <c r="H92" i="17"/>
  <c r="F92" i="17"/>
  <c r="H91" i="17"/>
  <c r="F91" i="17"/>
  <c r="H111" i="17"/>
  <c r="F111" i="17"/>
  <c r="H110" i="17"/>
  <c r="F110" i="17"/>
  <c r="H109" i="17"/>
  <c r="F109" i="17"/>
  <c r="H131" i="17"/>
  <c r="F131" i="17"/>
  <c r="H124" i="17"/>
  <c r="F124" i="17"/>
  <c r="H129" i="17"/>
  <c r="F129" i="17"/>
  <c r="H127" i="17"/>
  <c r="F127" i="17"/>
  <c r="H122" i="17"/>
  <c r="F122" i="17"/>
  <c r="H150" i="17"/>
  <c r="F150" i="17"/>
  <c r="H149" i="17"/>
  <c r="F149" i="17"/>
  <c r="H148" i="17"/>
  <c r="F148" i="17"/>
  <c r="H147" i="17"/>
  <c r="F147" i="17"/>
  <c r="H146" i="17"/>
  <c r="F146" i="17"/>
  <c r="H241" i="17"/>
  <c r="F241" i="17"/>
  <c r="H145" i="17"/>
  <c r="F145" i="17"/>
  <c r="H142" i="17"/>
  <c r="F142" i="17"/>
  <c r="H141" i="17"/>
  <c r="F141" i="17"/>
  <c r="H140" i="17"/>
  <c r="F140" i="17"/>
  <c r="H139" i="17"/>
  <c r="F139" i="17"/>
  <c r="H138" i="17"/>
  <c r="F138" i="17"/>
  <c r="H160" i="17"/>
  <c r="H159" i="17"/>
  <c r="H156" i="17"/>
  <c r="F156" i="17"/>
  <c r="H155" i="17"/>
  <c r="F155" i="17"/>
  <c r="H154" i="17"/>
  <c r="F154" i="17"/>
  <c r="H260" i="17"/>
  <c r="F260" i="17"/>
  <c r="H259" i="17"/>
  <c r="F259" i="17"/>
  <c r="H183" i="17"/>
  <c r="F183" i="17"/>
  <c r="H182" i="17"/>
  <c r="F182" i="17"/>
  <c r="H181" i="17"/>
  <c r="F181" i="17"/>
  <c r="H180" i="17"/>
  <c r="F180" i="17"/>
  <c r="H179" i="17"/>
  <c r="F179" i="17"/>
  <c r="H178" i="17"/>
  <c r="F178" i="17"/>
  <c r="H177" i="17"/>
  <c r="F177" i="17"/>
  <c r="H176" i="17"/>
  <c r="F176" i="17"/>
  <c r="H175" i="17"/>
  <c r="F175" i="17"/>
  <c r="H174" i="17"/>
  <c r="F174" i="17"/>
  <c r="H173" i="17"/>
  <c r="F173" i="17"/>
  <c r="H172" i="17"/>
  <c r="F172" i="17"/>
  <c r="H171" i="17"/>
  <c r="F171" i="17"/>
  <c r="H170" i="17"/>
  <c r="F170" i="17"/>
  <c r="H45" i="17"/>
  <c r="F45" i="17"/>
  <c r="H65" i="17"/>
  <c r="F65" i="17"/>
  <c r="H64" i="17"/>
  <c r="F64" i="17"/>
  <c r="H66" i="17"/>
  <c r="F66" i="17"/>
  <c r="H63" i="17"/>
  <c r="F63" i="17"/>
  <c r="H67" i="17"/>
  <c r="F67" i="17"/>
  <c r="H62" i="17"/>
  <c r="F62" i="17"/>
  <c r="H60" i="17"/>
  <c r="F60" i="17"/>
  <c r="H59" i="17"/>
  <c r="F59" i="17"/>
  <c r="H61" i="17"/>
  <c r="F61" i="17"/>
  <c r="H58" i="17"/>
  <c r="F58" i="17"/>
  <c r="H55" i="17"/>
  <c r="F55" i="17"/>
  <c r="H54" i="17"/>
  <c r="F54" i="17"/>
  <c r="H53" i="17"/>
  <c r="F53" i="17"/>
  <c r="H51" i="17"/>
  <c r="F51" i="17"/>
  <c r="H50" i="17"/>
  <c r="F50" i="17"/>
  <c r="H49" i="17"/>
  <c r="F49" i="17"/>
  <c r="H48" i="17"/>
  <c r="F48" i="17"/>
  <c r="H47" i="17"/>
  <c r="F47" i="17"/>
  <c r="H46" i="17"/>
  <c r="F46" i="17"/>
  <c r="C292" i="25" l="1"/>
  <c r="C271" i="25"/>
  <c r="C269" i="25" s="1"/>
  <c r="E271" i="25"/>
  <c r="E212" i="25"/>
  <c r="C212" i="25"/>
  <c r="C210" i="25" s="1"/>
  <c r="I412" i="17"/>
  <c r="I273" i="17" s="1"/>
  <c r="C199" i="25"/>
  <c r="C197" i="25" s="1"/>
  <c r="E199" i="25"/>
  <c r="I396" i="17"/>
  <c r="I271" i="17" s="1"/>
  <c r="I380" i="17"/>
  <c r="I270" i="17" s="1"/>
  <c r="I346" i="17"/>
  <c r="I269" i="17" s="1"/>
  <c r="I60" i="17"/>
  <c r="I178" i="17"/>
  <c r="I141" i="17"/>
  <c r="I146" i="17"/>
  <c r="I129" i="17"/>
  <c r="I93" i="17"/>
  <c r="I101" i="17"/>
  <c r="I257" i="17"/>
  <c r="I64" i="17"/>
  <c r="I45" i="17"/>
  <c r="I173" i="17"/>
  <c r="I180" i="17"/>
  <c r="I111" i="17"/>
  <c r="I92" i="17"/>
  <c r="I94" i="17"/>
  <c r="I103" i="17"/>
  <c r="I223" i="17"/>
  <c r="I226" i="17"/>
  <c r="I232" i="17"/>
  <c r="I203" i="17"/>
  <c r="I205" i="17"/>
  <c r="I198" i="17"/>
  <c r="I191" i="17"/>
  <c r="I196" i="17"/>
  <c r="I190" i="17"/>
  <c r="I194" i="17"/>
  <c r="I193" i="17"/>
  <c r="I199" i="17"/>
  <c r="I215" i="17"/>
  <c r="I224" i="17"/>
  <c r="I221" i="17"/>
  <c r="I230" i="17"/>
  <c r="I197" i="17"/>
  <c r="I184" i="17"/>
  <c r="I214" i="17"/>
  <c r="I229" i="17"/>
  <c r="I225" i="17"/>
  <c r="I220" i="17"/>
  <c r="I204" i="17"/>
  <c r="I187" i="17"/>
  <c r="I188" i="17"/>
  <c r="I195" i="17"/>
  <c r="I228" i="17"/>
  <c r="I200" i="17"/>
  <c r="I189" i="17"/>
  <c r="I177" i="17"/>
  <c r="I154" i="17"/>
  <c r="I156" i="17"/>
  <c r="I160" i="17"/>
  <c r="I157" i="17"/>
  <c r="I170" i="17"/>
  <c r="I171" i="17"/>
  <c r="I176" i="17"/>
  <c r="I183" i="17"/>
  <c r="I147" i="17"/>
  <c r="I241" i="17"/>
  <c r="I138" i="17"/>
  <c r="I145" i="17"/>
  <c r="I139" i="17"/>
  <c r="I127" i="17"/>
  <c r="I175" i="17"/>
  <c r="I179" i="17"/>
  <c r="I181" i="17"/>
  <c r="I260" i="17"/>
  <c r="D171" i="25" s="1"/>
  <c r="I155" i="17"/>
  <c r="I159" i="17"/>
  <c r="I140" i="17"/>
  <c r="I142" i="17"/>
  <c r="I150" i="17"/>
  <c r="I122" i="17"/>
  <c r="I172" i="17"/>
  <c r="I174" i="17"/>
  <c r="I182" i="17"/>
  <c r="I259" i="17"/>
  <c r="C171" i="25" s="1"/>
  <c r="I148" i="17"/>
  <c r="I149" i="17"/>
  <c r="I124" i="17"/>
  <c r="I131" i="17"/>
  <c r="D80" i="25" s="1"/>
  <c r="I91" i="17"/>
  <c r="I99" i="17"/>
  <c r="I110" i="17"/>
  <c r="I107" i="17"/>
  <c r="I106" i="17"/>
  <c r="I100" i="17"/>
  <c r="I98" i="17"/>
  <c r="I96" i="17"/>
  <c r="I109" i="17"/>
  <c r="I108" i="17"/>
  <c r="I97" i="17"/>
  <c r="I95" i="17"/>
  <c r="I55" i="17"/>
  <c r="I49" i="17"/>
  <c r="I54" i="17"/>
  <c r="I66" i="17"/>
  <c r="I62" i="17"/>
  <c r="I53" i="17"/>
  <c r="I51" i="17"/>
  <c r="I61" i="17"/>
  <c r="I65" i="17"/>
  <c r="I47" i="17"/>
  <c r="I48" i="17"/>
  <c r="I58" i="17"/>
  <c r="I63" i="17"/>
  <c r="I59" i="17"/>
  <c r="I46" i="17"/>
  <c r="I50" i="17"/>
  <c r="I67" i="17"/>
  <c r="C169" i="25" l="1"/>
  <c r="I243" i="17"/>
  <c r="I80" i="17" s="1"/>
  <c r="C158" i="25" s="1"/>
  <c r="C156" i="25" s="1"/>
  <c r="C76" i="25"/>
  <c r="C74" i="25" s="1"/>
  <c r="E80" i="25"/>
  <c r="C80" i="25"/>
  <c r="E76" i="25"/>
  <c r="I136" i="17"/>
  <c r="I75" i="17" s="1"/>
  <c r="C98" i="25"/>
  <c r="C96" i="25" s="1"/>
  <c r="E98" i="25"/>
  <c r="C122" i="25"/>
  <c r="C120" i="25" s="1"/>
  <c r="E122" i="25"/>
  <c r="E191" i="25"/>
  <c r="C191" i="25"/>
  <c r="C189" i="25" s="1"/>
  <c r="C90" i="25"/>
  <c r="E90" i="25"/>
  <c r="C114" i="25"/>
  <c r="C112" i="25" s="1"/>
  <c r="E114" i="25"/>
  <c r="C126" i="25"/>
  <c r="C124" i="25" s="1"/>
  <c r="E126" i="25"/>
  <c r="E110" i="25"/>
  <c r="C110" i="25"/>
  <c r="C108" i="25" s="1"/>
  <c r="E89" i="25"/>
  <c r="C89" i="25"/>
  <c r="I152" i="17"/>
  <c r="I76" i="17" s="1"/>
  <c r="C130" i="25"/>
  <c r="C128" i="25" s="1"/>
  <c r="E130" i="25"/>
  <c r="C85" i="25"/>
  <c r="C83" i="25" s="1"/>
  <c r="E85" i="25"/>
  <c r="E102" i="25"/>
  <c r="C102" i="25"/>
  <c r="C100" i="25" s="1"/>
  <c r="I185" i="17"/>
  <c r="I78" i="17" s="1"/>
  <c r="C37" i="25"/>
  <c r="C52" i="25"/>
  <c r="C45" i="25"/>
  <c r="C62" i="25"/>
  <c r="C60" i="25" s="1"/>
  <c r="C106" i="25"/>
  <c r="C104" i="25" s="1"/>
  <c r="E106" i="25"/>
  <c r="E94" i="25"/>
  <c r="C94" i="25"/>
  <c r="C92" i="25" s="1"/>
  <c r="E118" i="25"/>
  <c r="C118" i="25"/>
  <c r="C116" i="25" s="1"/>
  <c r="I210" i="17"/>
  <c r="I79" i="17" s="1"/>
  <c r="D167" i="25"/>
  <c r="C165" i="25" s="1"/>
  <c r="I265" i="17"/>
  <c r="I82" i="17" s="1"/>
  <c r="I120" i="17"/>
  <c r="I74" i="17" s="1"/>
  <c r="C68" i="25" s="1"/>
  <c r="C66" i="25" s="1"/>
  <c r="I168" i="17"/>
  <c r="I77" i="17" s="1"/>
  <c r="I272" i="17"/>
  <c r="C195" i="25" s="1"/>
  <c r="C193" i="25" s="1"/>
  <c r="E158" i="25" l="1"/>
  <c r="E150" i="25"/>
  <c r="C150" i="25"/>
  <c r="C148" i="25" s="1"/>
  <c r="C146" i="25"/>
  <c r="C144" i="25" s="1"/>
  <c r="E154" i="25"/>
  <c r="E146" i="25"/>
  <c r="C154" i="25"/>
  <c r="C152" i="25" s="1"/>
  <c r="E142" i="25"/>
  <c r="C142" i="25"/>
  <c r="C140" i="25" s="1"/>
  <c r="C134" i="25"/>
  <c r="C132" i="25" s="1"/>
  <c r="C138" i="25"/>
  <c r="C136" i="25" s="1"/>
  <c r="C87" i="25"/>
  <c r="C78" i="25"/>
  <c r="E68" i="25"/>
  <c r="I88" i="17"/>
  <c r="I11" i="17" s="1"/>
  <c r="G3" i="9"/>
  <c r="C295" i="25" l="1"/>
  <c r="H38" i="11"/>
  <c r="F38" i="11"/>
  <c r="O12" i="22"/>
  <c r="O39" i="22" s="1"/>
  <c r="J39" i="22"/>
  <c r="K12" i="22"/>
  <c r="I39" i="22" s="1"/>
  <c r="H39" i="22"/>
  <c r="O34" i="22" l="1"/>
  <c r="I32" i="22"/>
  <c r="O20" i="22"/>
  <c r="O26" i="22"/>
  <c r="H38" i="22"/>
  <c r="I24" i="22"/>
  <c r="I16" i="22"/>
  <c r="O18" i="22"/>
  <c r="O28" i="22"/>
  <c r="I38" i="11"/>
  <c r="J16" i="22"/>
  <c r="J24" i="22"/>
  <c r="J32" i="22"/>
  <c r="O16" i="22"/>
  <c r="J21" i="22"/>
  <c r="O24" i="22"/>
  <c r="J29" i="22"/>
  <c r="O32" i="22"/>
  <c r="O17" i="22"/>
  <c r="O21" i="22"/>
  <c r="O25" i="22"/>
  <c r="O29" i="22"/>
  <c r="O33" i="22"/>
  <c r="I20" i="22"/>
  <c r="I28" i="22"/>
  <c r="J17" i="22"/>
  <c r="J20" i="22"/>
  <c r="O22" i="22"/>
  <c r="J25" i="22"/>
  <c r="J28" i="22"/>
  <c r="O30" i="22"/>
  <c r="J33" i="22"/>
  <c r="I19" i="22"/>
  <c r="I23" i="22"/>
  <c r="I27" i="22"/>
  <c r="I31" i="22"/>
  <c r="I35" i="22"/>
  <c r="I38" i="22"/>
  <c r="I18" i="22"/>
  <c r="J19" i="22"/>
  <c r="I22" i="22"/>
  <c r="J23" i="22"/>
  <c r="I26" i="22"/>
  <c r="J27" i="22"/>
  <c r="I30" i="22"/>
  <c r="J31" i="22"/>
  <c r="I34" i="22"/>
  <c r="J35" i="22"/>
  <c r="J38" i="22"/>
  <c r="I17" i="22"/>
  <c r="J18" i="22"/>
  <c r="O19" i="22"/>
  <c r="I21" i="22"/>
  <c r="J22" i="22"/>
  <c r="O23" i="22"/>
  <c r="I25" i="22"/>
  <c r="J26" i="22"/>
  <c r="O27" i="22"/>
  <c r="I29" i="22"/>
  <c r="J30" i="22"/>
  <c r="O31" i="22"/>
  <c r="I33" i="22"/>
  <c r="J34" i="22"/>
  <c r="J36" i="22"/>
  <c r="H37" i="22"/>
  <c r="H36" i="22"/>
  <c r="I37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I36" i="22"/>
  <c r="J37" i="22"/>
  <c r="O35" i="22"/>
  <c r="O36" i="22"/>
  <c r="O37" i="22"/>
  <c r="O38" i="22"/>
  <c r="K39" i="22"/>
  <c r="M39" i="22" s="1"/>
  <c r="N39" i="22" s="1"/>
  <c r="P39" i="22" s="1"/>
  <c r="K34" i="22" l="1"/>
  <c r="M34" i="22" s="1"/>
  <c r="N34" i="22" s="1"/>
  <c r="P34" i="22" s="1"/>
  <c r="K16" i="22"/>
  <c r="M16" i="22" s="1"/>
  <c r="N16" i="22" s="1"/>
  <c r="P16" i="22" s="1"/>
  <c r="K32" i="22"/>
  <c r="M32" i="22" s="1"/>
  <c r="N32" i="22" s="1"/>
  <c r="P32" i="22" s="1"/>
  <c r="K38" i="22"/>
  <c r="M38" i="22" s="1"/>
  <c r="N38" i="22" s="1"/>
  <c r="P38" i="22" s="1"/>
  <c r="K18" i="22"/>
  <c r="M18" i="22" s="1"/>
  <c r="N18" i="22" s="1"/>
  <c r="P18" i="22" s="1"/>
  <c r="K37" i="22"/>
  <c r="M37" i="22" s="1"/>
  <c r="N37" i="22" s="1"/>
  <c r="P37" i="22" s="1"/>
  <c r="K33" i="22"/>
  <c r="M33" i="22" s="1"/>
  <c r="N33" i="22" s="1"/>
  <c r="P33" i="22" s="1"/>
  <c r="K25" i="22"/>
  <c r="M25" i="22" s="1"/>
  <c r="N25" i="22" s="1"/>
  <c r="P25" i="22" s="1"/>
  <c r="K21" i="22"/>
  <c r="M21" i="22" s="1"/>
  <c r="N21" i="22" s="1"/>
  <c r="P21" i="22" s="1"/>
  <c r="K17" i="22"/>
  <c r="M17" i="22" s="1"/>
  <c r="N17" i="22" s="1"/>
  <c r="P17" i="22" s="1"/>
  <c r="K31" i="22"/>
  <c r="M31" i="22" s="1"/>
  <c r="N31" i="22" s="1"/>
  <c r="P31" i="22" s="1"/>
  <c r="K23" i="22"/>
  <c r="M23" i="22" s="1"/>
  <c r="N23" i="22" s="1"/>
  <c r="P23" i="22" s="1"/>
  <c r="K19" i="22"/>
  <c r="M19" i="22" s="1"/>
  <c r="N19" i="22" s="1"/>
  <c r="P19" i="22" s="1"/>
  <c r="K24" i="22"/>
  <c r="M24" i="22" s="1"/>
  <c r="N24" i="22" s="1"/>
  <c r="P24" i="22" s="1"/>
  <c r="K20" i="22"/>
  <c r="M20" i="22" s="1"/>
  <c r="N20" i="22" s="1"/>
  <c r="P20" i="22" s="1"/>
  <c r="K35" i="22"/>
  <c r="M35" i="22" s="1"/>
  <c r="N35" i="22" s="1"/>
  <c r="P35" i="22" s="1"/>
  <c r="K28" i="22"/>
  <c r="M28" i="22" s="1"/>
  <c r="N28" i="22" s="1"/>
  <c r="P28" i="22" s="1"/>
  <c r="K30" i="22"/>
  <c r="M30" i="22" s="1"/>
  <c r="N30" i="22" s="1"/>
  <c r="P30" i="22" s="1"/>
  <c r="K22" i="22"/>
  <c r="M22" i="22" s="1"/>
  <c r="N22" i="22" s="1"/>
  <c r="P22" i="22" s="1"/>
  <c r="K36" i="22"/>
  <c r="M36" i="22" s="1"/>
  <c r="N36" i="22" s="1"/>
  <c r="P36" i="22" s="1"/>
  <c r="K26" i="22"/>
  <c r="M26" i="22" s="1"/>
  <c r="N26" i="22" s="1"/>
  <c r="P26" i="22" s="1"/>
  <c r="K27" i="22"/>
  <c r="M27" i="22" s="1"/>
  <c r="N27" i="22" s="1"/>
  <c r="P27" i="22" s="1"/>
  <c r="K29" i="22"/>
  <c r="M29" i="22" s="1"/>
  <c r="N29" i="22" s="1"/>
  <c r="P29" i="22" s="1"/>
  <c r="I17" i="9" l="1"/>
  <c r="I19" i="9" s="1"/>
  <c r="H646" i="17"/>
  <c r="F646" i="17"/>
  <c r="H32" i="17"/>
  <c r="F32" i="17"/>
  <c r="I646" i="17" l="1"/>
  <c r="I32" i="17"/>
  <c r="H650" i="17"/>
  <c r="F650" i="17"/>
  <c r="E651" i="17" s="1"/>
  <c r="G651" i="17" s="1"/>
  <c r="H651" i="17" s="1"/>
  <c r="H649" i="17"/>
  <c r="F649" i="17"/>
  <c r="H648" i="17"/>
  <c r="F648" i="17"/>
  <c r="H647" i="17"/>
  <c r="F647" i="17"/>
  <c r="H643" i="17"/>
  <c r="F643" i="17"/>
  <c r="H642" i="17"/>
  <c r="F642" i="17"/>
  <c r="H641" i="17"/>
  <c r="F641" i="17"/>
  <c r="H640" i="17"/>
  <c r="F640" i="17"/>
  <c r="H637" i="17"/>
  <c r="F637" i="17"/>
  <c r="H529" i="17"/>
  <c r="F529" i="17"/>
  <c r="H530" i="17"/>
  <c r="F530" i="17"/>
  <c r="H526" i="17"/>
  <c r="F526" i="17"/>
  <c r="H528" i="17"/>
  <c r="F528" i="17"/>
  <c r="H527" i="17"/>
  <c r="F527" i="17"/>
  <c r="H297" i="17"/>
  <c r="F297" i="17"/>
  <c r="H293" i="17"/>
  <c r="F293" i="17"/>
  <c r="F291" i="17"/>
  <c r="H286" i="17"/>
  <c r="F286" i="17"/>
  <c r="H285" i="17"/>
  <c r="F285" i="17"/>
  <c r="H284" i="17"/>
  <c r="F284" i="17"/>
  <c r="C19" i="18"/>
  <c r="C21" i="18" s="1"/>
  <c r="B21" i="18" s="1"/>
  <c r="F287" i="17" l="1"/>
  <c r="H287" i="17" s="1"/>
  <c r="F651" i="17"/>
  <c r="I651" i="17" s="1"/>
  <c r="E531" i="17"/>
  <c r="G531" i="17" s="1"/>
  <c r="F288" i="17"/>
  <c r="F289" i="17"/>
  <c r="H289" i="17" s="1"/>
  <c r="I284" i="17"/>
  <c r="I286" i="17"/>
  <c r="I291" i="17"/>
  <c r="I293" i="17"/>
  <c r="I528" i="17"/>
  <c r="I530" i="17"/>
  <c r="I640" i="17"/>
  <c r="C249" i="25" s="1"/>
  <c r="C247" i="25" s="1"/>
  <c r="I642" i="17"/>
  <c r="C259" i="25" s="1"/>
  <c r="I647" i="17"/>
  <c r="I649" i="17"/>
  <c r="I285" i="17"/>
  <c r="I297" i="17"/>
  <c r="I527" i="17"/>
  <c r="I526" i="17"/>
  <c r="I529" i="17"/>
  <c r="I637" i="17"/>
  <c r="I641" i="17"/>
  <c r="C258" i="25" s="1"/>
  <c r="I643" i="17"/>
  <c r="C257" i="25" s="1"/>
  <c r="I648" i="17"/>
  <c r="I650" i="17"/>
  <c r="H44" i="17"/>
  <c r="F44" i="17"/>
  <c r="H43" i="17"/>
  <c r="F43" i="17"/>
  <c r="H42" i="17"/>
  <c r="F42" i="17"/>
  <c r="H38" i="17"/>
  <c r="F38" i="17"/>
  <c r="H37" i="17"/>
  <c r="F37" i="17"/>
  <c r="H36" i="17"/>
  <c r="F36" i="17"/>
  <c r="H35" i="17"/>
  <c r="F35" i="17"/>
  <c r="H34" i="17"/>
  <c r="F34" i="17"/>
  <c r="H33" i="17"/>
  <c r="F33" i="17"/>
  <c r="H31" i="17"/>
  <c r="F31" i="17"/>
  <c r="H30" i="17"/>
  <c r="F30" i="17"/>
  <c r="H29" i="17"/>
  <c r="F29" i="17"/>
  <c r="H28" i="17"/>
  <c r="F28" i="17"/>
  <c r="H27" i="17"/>
  <c r="F27" i="17"/>
  <c r="H26" i="17"/>
  <c r="F26" i="17"/>
  <c r="C255" i="25" l="1"/>
  <c r="D244" i="25"/>
  <c r="C253" i="25"/>
  <c r="C251" i="25" s="1"/>
  <c r="E244" i="25"/>
  <c r="C244" i="25"/>
  <c r="I653" i="17"/>
  <c r="I463" i="17" s="1"/>
  <c r="H531" i="17"/>
  <c r="F531" i="17"/>
  <c r="I289" i="17"/>
  <c r="I287" i="17"/>
  <c r="H288" i="17"/>
  <c r="I288" i="17" s="1"/>
  <c r="I28" i="17"/>
  <c r="I30" i="17"/>
  <c r="I33" i="17"/>
  <c r="I35" i="17"/>
  <c r="I37" i="17"/>
  <c r="I42" i="17"/>
  <c r="I44" i="17"/>
  <c r="I27" i="17"/>
  <c r="I26" i="17"/>
  <c r="C17" i="25" s="1"/>
  <c r="C15" i="25" s="1"/>
  <c r="I29" i="17"/>
  <c r="I31" i="17"/>
  <c r="I34" i="17"/>
  <c r="I36" i="17"/>
  <c r="I38" i="17"/>
  <c r="I43" i="17"/>
  <c r="H42" i="11"/>
  <c r="F42" i="11"/>
  <c r="H41" i="11"/>
  <c r="F41" i="11"/>
  <c r="H40" i="11"/>
  <c r="F40" i="11"/>
  <c r="H39" i="11"/>
  <c r="F39" i="11"/>
  <c r="H37" i="11"/>
  <c r="F37" i="11"/>
  <c r="H36" i="11"/>
  <c r="F36" i="11"/>
  <c r="H35" i="11"/>
  <c r="F35" i="11"/>
  <c r="H34" i="11"/>
  <c r="F34" i="11"/>
  <c r="H33" i="11"/>
  <c r="F33" i="11"/>
  <c r="H32" i="11"/>
  <c r="F32" i="11"/>
  <c r="H31" i="11"/>
  <c r="F31" i="11"/>
  <c r="H30" i="11"/>
  <c r="F30" i="11"/>
  <c r="H29" i="11"/>
  <c r="F29" i="11"/>
  <c r="H28" i="11"/>
  <c r="F28" i="11"/>
  <c r="H27" i="11"/>
  <c r="F27" i="11"/>
  <c r="H26" i="11"/>
  <c r="F26" i="11"/>
  <c r="I24" i="11"/>
  <c r="C13" i="12" s="1"/>
  <c r="D13" i="12" s="1"/>
  <c r="C242" i="25" l="1"/>
  <c r="I298" i="17"/>
  <c r="I267" i="17" s="1"/>
  <c r="C29" i="25"/>
  <c r="C27" i="25" s="1"/>
  <c r="D33" i="25"/>
  <c r="C25" i="25"/>
  <c r="C23" i="25" s="1"/>
  <c r="C21" i="25"/>
  <c r="C19" i="25" s="1"/>
  <c r="C58" i="25"/>
  <c r="C56" i="25" s="1"/>
  <c r="C36" i="25"/>
  <c r="C34" i="25" s="1"/>
  <c r="C44" i="25"/>
  <c r="C42" i="25" s="1"/>
  <c r="C33" i="25"/>
  <c r="C51" i="25"/>
  <c r="C49" i="25" s="1"/>
  <c r="I531" i="17"/>
  <c r="I540" i="17" s="1"/>
  <c r="I480" i="17" s="1"/>
  <c r="I72" i="17"/>
  <c r="I10" i="17" s="1"/>
  <c r="E13" i="12"/>
  <c r="I26" i="11"/>
  <c r="I27" i="11"/>
  <c r="I28" i="11"/>
  <c r="I29" i="11"/>
  <c r="I30" i="11"/>
  <c r="I31" i="11"/>
  <c r="I32" i="11"/>
  <c r="I33" i="11"/>
  <c r="I34" i="11"/>
  <c r="I35" i="11"/>
  <c r="I36" i="11"/>
  <c r="I37" i="11"/>
  <c r="I39" i="11"/>
  <c r="I40" i="11"/>
  <c r="I41" i="11"/>
  <c r="I42" i="11"/>
  <c r="C31" i="25" l="1"/>
  <c r="E183" i="25"/>
  <c r="C183" i="25"/>
  <c r="C181" i="25" s="1"/>
  <c r="C220" i="25"/>
  <c r="C218" i="25" s="1"/>
  <c r="E220" i="25"/>
  <c r="I492" i="17"/>
  <c r="I462" i="17" s="1"/>
  <c r="I476" i="17" s="1"/>
  <c r="I13" i="17" s="1"/>
  <c r="I281" i="17"/>
  <c r="E19" i="12"/>
  <c r="E20" i="12" s="1"/>
  <c r="B20" i="12" s="1"/>
  <c r="C293" i="25" l="1"/>
  <c r="C289" i="25" s="1"/>
  <c r="I12" i="17"/>
  <c r="H527" i="24"/>
  <c r="I24" i="17" l="1"/>
  <c r="C12" i="7" s="1"/>
  <c r="C9" i="25" s="1"/>
  <c r="F527" i="24"/>
  <c r="I527" i="24" s="1"/>
  <c r="I531" i="24" s="1"/>
  <c r="I499" i="24" s="1"/>
  <c r="I513" i="24" s="1"/>
  <c r="I389" i="24" s="1"/>
  <c r="I403" i="24" s="1"/>
  <c r="I14" i="24" s="1"/>
  <c r="E385" i="25" l="1"/>
  <c r="C385" i="25"/>
  <c r="C383" i="25" s="1"/>
  <c r="L74" i="24"/>
  <c r="P76" i="24"/>
  <c r="L76" i="24" l="1"/>
  <c r="I187" i="24"/>
  <c r="I11" i="24" s="1"/>
  <c r="I24" i="24" s="1"/>
  <c r="E373" i="25" l="1"/>
  <c r="C373" i="25"/>
  <c r="C371" i="25" s="1"/>
  <c r="C12" i="23"/>
  <c r="C10" i="25" s="1"/>
  <c r="C12" i="25" s="1"/>
  <c r="N4" i="22" l="1"/>
  <c r="T6" i="22" s="1"/>
  <c r="T7" i="22" s="1"/>
  <c r="T8" i="22" s="1"/>
  <c r="T9" i="22" s="1"/>
  <c r="T10" i="22" s="1"/>
  <c r="U10" i="22" s="1"/>
  <c r="C408" i="25"/>
  <c r="C403" i="25" s="1"/>
  <c r="U7" i="22" l="1"/>
  <c r="U11" i="22" s="1"/>
  <c r="N5" i="22" s="1"/>
  <c r="D12" i="26" s="1"/>
  <c r="E12" i="26" s="1"/>
  <c r="E19" i="26" s="1"/>
  <c r="E20" i="26" s="1"/>
  <c r="B22" i="26" s="1"/>
  <c r="D17" i="6" l="1"/>
  <c r="B20" i="26"/>
  <c r="E12" i="25"/>
  <c r="D12" i="7"/>
  <c r="D12" i="23"/>
  <c r="E12" i="23" s="1"/>
  <c r="N6" i="22"/>
  <c r="D66" i="25" l="1"/>
  <c r="D412" i="25"/>
  <c r="D413" i="25"/>
  <c r="D13" i="25"/>
  <c r="D70" i="25"/>
  <c r="D74" i="25"/>
  <c r="D78" i="25"/>
  <c r="D34" i="25"/>
  <c r="D56" i="25"/>
  <c r="D49" i="25"/>
  <c r="D42" i="25"/>
  <c r="D543" i="25"/>
  <c r="D546" i="25"/>
  <c r="D531" i="25"/>
  <c r="D502" i="25"/>
  <c r="D494" i="25"/>
  <c r="D562" i="25"/>
  <c r="D498" i="25"/>
  <c r="D566" i="25"/>
  <c r="D519" i="25"/>
  <c r="D507" i="25"/>
  <c r="D539" i="25"/>
  <c r="D515" i="25"/>
  <c r="D511" i="25"/>
  <c r="D523" i="25"/>
  <c r="D527" i="25"/>
  <c r="D570" i="25"/>
  <c r="D535" i="25"/>
  <c r="D554" i="25"/>
  <c r="D550" i="25"/>
  <c r="D558" i="25"/>
  <c r="D444" i="25"/>
  <c r="D470" i="25"/>
  <c r="D457" i="25"/>
  <c r="D486" i="25"/>
  <c r="D461" i="25"/>
  <c r="D482" i="25"/>
  <c r="D440" i="25"/>
  <c r="D454" i="25"/>
  <c r="D474" i="25"/>
  <c r="D465" i="25"/>
  <c r="D450" i="25"/>
  <c r="D435" i="25"/>
  <c r="D430" i="25"/>
  <c r="D490" i="25"/>
  <c r="D426" i="25"/>
  <c r="D422" i="25"/>
  <c r="D478" i="25"/>
  <c r="D15" i="25"/>
  <c r="D289" i="25"/>
  <c r="D148" i="25"/>
  <c r="E12" i="7"/>
  <c r="E19" i="7" s="1"/>
  <c r="E20" i="7" s="1"/>
  <c r="D379" i="25"/>
  <c r="D391" i="25"/>
  <c r="D355" i="25"/>
  <c r="D363" i="25"/>
  <c r="D351" i="25"/>
  <c r="D399" i="25"/>
  <c r="D403" i="25"/>
  <c r="D331" i="25"/>
  <c r="D19" i="25"/>
  <c r="D23" i="25"/>
  <c r="D27" i="25"/>
  <c r="D31" i="25"/>
  <c r="D383" i="25"/>
  <c r="D395" i="25"/>
  <c r="D371" i="25"/>
  <c r="D375" i="25"/>
  <c r="D359" i="25"/>
  <c r="D367" i="25"/>
  <c r="D343" i="25"/>
  <c r="D347" i="25"/>
  <c r="D339" i="25"/>
  <c r="D177" i="25"/>
  <c r="D265" i="25"/>
  <c r="D181" i="25"/>
  <c r="D173" i="25"/>
  <c r="D169" i="25"/>
  <c r="D185" i="25"/>
  <c r="D152" i="25"/>
  <c r="D165" i="25"/>
  <c r="D108" i="25"/>
  <c r="E19" i="23"/>
  <c r="E20" i="23" s="1"/>
  <c r="D60" i="25"/>
  <c r="D83" i="25"/>
  <c r="D136" i="25"/>
  <c r="D104" i="25"/>
  <c r="D210" i="25"/>
  <c r="D269" i="25"/>
  <c r="D128" i="25"/>
  <c r="D230" i="25"/>
  <c r="D116" i="25"/>
  <c r="D218" i="25"/>
  <c r="D222" i="25"/>
  <c r="D120" i="25"/>
  <c r="D193" i="25"/>
  <c r="D112" i="25"/>
  <c r="D255" i="25"/>
  <c r="D251" i="25"/>
  <c r="D100" i="25"/>
  <c r="D124" i="25"/>
  <c r="D247" i="25"/>
  <c r="D197" i="25"/>
  <c r="D201" i="25"/>
  <c r="D206" i="25"/>
  <c r="D238" i="25"/>
  <c r="D144" i="25"/>
  <c r="D214" i="25"/>
  <c r="D234" i="25"/>
  <c r="D226" i="25"/>
  <c r="D92" i="25"/>
  <c r="D277" i="25"/>
  <c r="D96" i="25"/>
  <c r="D285" i="25"/>
  <c r="D261" i="25"/>
  <c r="D87" i="25"/>
  <c r="D156" i="25"/>
  <c r="D160" i="25"/>
  <c r="D242" i="25"/>
  <c r="D189" i="25"/>
  <c r="D132" i="25"/>
  <c r="D387" i="25"/>
  <c r="D273" i="25"/>
  <c r="D281" i="25"/>
  <c r="D140" i="25"/>
  <c r="D335" i="25"/>
  <c r="D9" i="25" l="1"/>
  <c r="D11" i="25"/>
  <c r="D10" i="25"/>
  <c r="D14" i="25"/>
  <c r="B22" i="7"/>
  <c r="B20" i="23"/>
  <c r="B22" i="23"/>
  <c r="D16" i="6"/>
  <c r="D12" i="25" l="1"/>
  <c r="E9" i="25" s="1"/>
  <c r="D15" i="6"/>
  <c r="D20" i="6" s="1"/>
  <c r="B20" i="7"/>
  <c r="F413" i="25" l="1"/>
  <c r="E10" i="25"/>
  <c r="E11" i="25"/>
  <c r="B570" i="25"/>
  <c r="B403" i="25"/>
  <c r="B289" i="25"/>
  <c r="B355" i="25"/>
  <c r="B331" i="25"/>
  <c r="B383" i="25"/>
  <c r="B335" i="25"/>
  <c r="B399" i="25"/>
  <c r="B395" i="25"/>
  <c r="B375" i="25"/>
  <c r="B359" i="25"/>
  <c r="B371" i="25"/>
  <c r="B347" i="25"/>
  <c r="B339" i="25"/>
  <c r="B379" i="25"/>
  <c r="B367" i="25"/>
  <c r="B343" i="25"/>
  <c r="B234" i="25"/>
  <c r="B363" i="25"/>
  <c r="B351" i="25"/>
  <c r="B387" i="25"/>
  <c r="B391" i="25"/>
  <c r="B511" i="25"/>
  <c r="B494" i="25"/>
  <c r="B435" i="25"/>
  <c r="F554" i="25"/>
  <c r="F507" i="25"/>
  <c r="F546" i="25"/>
  <c r="B474" i="25"/>
  <c r="F550" i="25"/>
  <c r="B539" i="25"/>
  <c r="B531" i="25"/>
  <c r="B457" i="25"/>
  <c r="B566" i="25"/>
  <c r="B450" i="25"/>
  <c r="F511" i="25"/>
  <c r="F494" i="25"/>
  <c r="B422" i="25"/>
  <c r="B444" i="25"/>
  <c r="B523" i="25"/>
  <c r="B562" i="25"/>
  <c r="B430" i="25"/>
  <c r="B550" i="25"/>
  <c r="F539" i="25"/>
  <c r="F531" i="25"/>
  <c r="B440" i="25"/>
  <c r="F570" i="25"/>
  <c r="F566" i="25"/>
  <c r="B426" i="25"/>
  <c r="B535" i="25"/>
  <c r="B519" i="25"/>
  <c r="B543" i="25"/>
  <c r="B461" i="25"/>
  <c r="F523" i="25"/>
  <c r="F562" i="25"/>
  <c r="B478" i="25"/>
  <c r="B470" i="25"/>
  <c r="B527" i="25"/>
  <c r="B498" i="25"/>
  <c r="B465" i="25"/>
  <c r="B558" i="25"/>
  <c r="B515" i="25"/>
  <c r="B502" i="25"/>
  <c r="B486" i="25"/>
  <c r="F535" i="25"/>
  <c r="F519" i="25"/>
  <c r="F543" i="25"/>
  <c r="B413" i="25"/>
  <c r="B554" i="25"/>
  <c r="B507" i="25"/>
  <c r="B546" i="25"/>
  <c r="B482" i="25"/>
  <c r="F527" i="25"/>
  <c r="F498" i="25"/>
  <c r="B490" i="25"/>
  <c r="F558" i="25"/>
  <c r="F515" i="25"/>
  <c r="F502" i="25"/>
  <c r="B454" i="25"/>
  <c r="F478" i="25"/>
  <c r="F474" i="25"/>
  <c r="F470" i="25"/>
  <c r="F465" i="25"/>
  <c r="F457" i="25"/>
  <c r="F450" i="25"/>
  <c r="F486" i="25"/>
  <c r="F435" i="25"/>
  <c r="F461" i="25"/>
  <c r="F426" i="25"/>
  <c r="F422" i="25"/>
  <c r="F430" i="25"/>
  <c r="F482" i="25"/>
  <c r="F490" i="25"/>
  <c r="F440" i="25"/>
  <c r="F454" i="25"/>
  <c r="F444" i="25"/>
  <c r="F391" i="25"/>
  <c r="F375" i="25"/>
  <c r="F395" i="25"/>
  <c r="F379" i="25"/>
  <c r="F383" i="25"/>
  <c r="F387" i="25"/>
  <c r="F403" i="25"/>
  <c r="F371" i="25"/>
  <c r="F339" i="25"/>
  <c r="F359" i="25"/>
  <c r="F343" i="25"/>
  <c r="F363" i="25"/>
  <c r="F347" i="25"/>
  <c r="F331" i="25"/>
  <c r="F367" i="25"/>
  <c r="F351" i="25"/>
  <c r="F335" i="25"/>
  <c r="F355" i="25"/>
  <c r="B23" i="25"/>
  <c r="B281" i="25"/>
  <c r="B265" i="25"/>
  <c r="B247" i="25"/>
  <c r="B226" i="25"/>
  <c r="B210" i="25"/>
  <c r="B193" i="25"/>
  <c r="B177" i="25"/>
  <c r="B160" i="25"/>
  <c r="B144" i="25"/>
  <c r="B128" i="25"/>
  <c r="B112" i="25"/>
  <c r="B96" i="25"/>
  <c r="B78" i="25"/>
  <c r="B60" i="25"/>
  <c r="B31" i="25"/>
  <c r="F269" i="25"/>
  <c r="F251" i="25"/>
  <c r="F234" i="25"/>
  <c r="F218" i="25"/>
  <c r="F201" i="25"/>
  <c r="F185" i="25"/>
  <c r="F169" i="25"/>
  <c r="F152" i="25"/>
  <c r="F136" i="25"/>
  <c r="F120" i="25"/>
  <c r="F104" i="25"/>
  <c r="F87" i="25"/>
  <c r="F70" i="25"/>
  <c r="F49" i="25"/>
  <c r="F23" i="25"/>
  <c r="F42" i="25"/>
  <c r="B285" i="25"/>
  <c r="B269" i="25"/>
  <c r="B251" i="25"/>
  <c r="B230" i="25"/>
  <c r="B214" i="25"/>
  <c r="B197" i="25"/>
  <c r="B181" i="25"/>
  <c r="B165" i="25"/>
  <c r="B148" i="25"/>
  <c r="B132" i="25"/>
  <c r="B116" i="25"/>
  <c r="B100" i="25"/>
  <c r="B83" i="25"/>
  <c r="B66" i="25"/>
  <c r="B34" i="25"/>
  <c r="F285" i="25"/>
  <c r="F273" i="25"/>
  <c r="F255" i="25"/>
  <c r="F238" i="25"/>
  <c r="F222" i="25"/>
  <c r="F206" i="25"/>
  <c r="F189" i="25"/>
  <c r="F173" i="25"/>
  <c r="F156" i="25"/>
  <c r="F140" i="25"/>
  <c r="F124" i="25"/>
  <c r="F108" i="25"/>
  <c r="F92" i="25"/>
  <c r="F74" i="25"/>
  <c r="F56" i="25"/>
  <c r="F27" i="25"/>
  <c r="B140" i="25"/>
  <c r="B92" i="25"/>
  <c r="B56" i="25"/>
  <c r="F281" i="25"/>
  <c r="F247" i="25"/>
  <c r="F214" i="25"/>
  <c r="F181" i="25"/>
  <c r="F148" i="25"/>
  <c r="F116" i="25"/>
  <c r="F83" i="25"/>
  <c r="F34" i="25"/>
  <c r="B42" i="25"/>
  <c r="B273" i="25"/>
  <c r="B255" i="25"/>
  <c r="B238" i="25"/>
  <c r="B218" i="25"/>
  <c r="B201" i="25"/>
  <c r="B185" i="25"/>
  <c r="B169" i="25"/>
  <c r="B152" i="25"/>
  <c r="B136" i="25"/>
  <c r="B120" i="25"/>
  <c r="B104" i="25"/>
  <c r="B87" i="25"/>
  <c r="B70" i="25"/>
  <c r="B49" i="25"/>
  <c r="B19" i="25"/>
  <c r="F277" i="25"/>
  <c r="F261" i="25"/>
  <c r="F242" i="25"/>
  <c r="F226" i="25"/>
  <c r="F210" i="25"/>
  <c r="F193" i="25"/>
  <c r="F177" i="25"/>
  <c r="F160" i="25"/>
  <c r="F144" i="25"/>
  <c r="F128" i="25"/>
  <c r="F112" i="25"/>
  <c r="F96" i="25"/>
  <c r="F78" i="25"/>
  <c r="F60" i="25"/>
  <c r="F31" i="25"/>
  <c r="F15" i="25"/>
  <c r="B277" i="25"/>
  <c r="B261" i="25"/>
  <c r="B242" i="25"/>
  <c r="B222" i="25"/>
  <c r="B206" i="25"/>
  <c r="B189" i="25"/>
  <c r="B173" i="25"/>
  <c r="B156" i="25"/>
  <c r="B124" i="25"/>
  <c r="B108" i="25"/>
  <c r="B74" i="25"/>
  <c r="B27" i="25"/>
  <c r="F265" i="25"/>
  <c r="F230" i="25"/>
  <c r="F197" i="25"/>
  <c r="F165" i="25"/>
  <c r="F132" i="25"/>
  <c r="F100" i="25"/>
  <c r="F66" i="25"/>
  <c r="F19" i="25"/>
  <c r="F289" i="25"/>
  <c r="B21" i="6"/>
  <c r="E8" i="25" l="1"/>
  <c r="F10" i="25"/>
  <c r="F9" i="25"/>
  <c r="F11" i="25"/>
  <c r="F577" i="25"/>
  <c r="F8" i="25" l="1"/>
</calcChain>
</file>

<file path=xl/comments1.xml><?xml version="1.0" encoding="utf-8"?>
<comments xmlns="http://schemas.openxmlformats.org/spreadsheetml/2006/main">
  <authors>
    <author>Surapon</author>
  </authors>
  <commentList>
    <comment ref="B102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จำนวน 500 ตัว/กล่อง
ราคา 195 บาท/กล่อง
</t>
        </r>
      </text>
    </comment>
    <comment ref="M13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รอบนอก = 417.75 ตร.ม.
ภายใน = 177.63 ตร.ม.</t>
        </r>
      </text>
    </comment>
    <comment ref="N13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รอบนอก = 322.27 ตร.ม.
ภายใน = 172.54 ตร.ม.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รอบนอก = 258.58 ตร.ม.
ภายใน = 84.11 ตร.ม.</t>
        </r>
      </text>
    </comment>
    <comment ref="M142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รอบนอก = 644.34 ตร.ม.
ภายใน = 355.25 ตร.ม.
เต็มแผ่นภายนอก = 153.43 ตร.ม.</t>
        </r>
      </text>
    </comment>
    <comment ref="B144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รายการประกอบแบบ
กำหนดเป็นทรายล้าง
รายการสัญลักษณ์
กำหนดเป็นหินล้าง</t>
        </r>
      </text>
    </comment>
    <comment ref="Q14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ห้องน้ำชาย</t>
        </r>
      </text>
    </comment>
    <comment ref="R14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ห้องน้ำหญิง</t>
        </r>
      </text>
    </comment>
    <comment ref="S14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ห้องคนพิการ</t>
        </r>
      </text>
    </comment>
    <comment ref="T14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ห้องน้ำ 1</t>
        </r>
      </text>
    </comment>
    <comment ref="U14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ห้องน้ำ 2</t>
        </r>
      </text>
    </comment>
    <comment ref="B156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รายการประกอบแบบ
กำหนดเป็นกระเบื้อง ขนาด 0.20x0.20 ม.
รายการสัญลักษณ์
กำหนดเป็นขนาด 0.10x0.10 ม.</t>
        </r>
      </text>
    </comment>
    <comment ref="B187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C13920 สุขภัณฑ์ แบบฟลัชวาล์ว (นั่งราบ) รุ่น ELZRA
ราคาปกติ :  11,550.00      
ราคาพิเศษ :  5,440.00
CT4571NS ฟลัชวาล์วโถสุขภัณฑ์ชนิด TOP INLET
ราคาปกติ :  4,950.00      
ราคาพิเศษ :  3,178.00</t>
        </r>
      </text>
    </comment>
    <comment ref="B188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C0104/C4014 อ่างล้างหน้า แบบขาตั้ง รุ่น GIANT
ราคาปกติ :  11,110.00      
ราคาพิเศษ :  4,755.00
CT167D(HM) ก๊อกเดี่ยวอ่างล้างหน้าแบบก้านโยก รุ่น ARONA
ราคาปกติ :  1,720.00      
ราคาพิเศษ :  1,104.00
CT665(HM) สะดืออ่างล้างหน้าแบบกด
ราคาปกติ :  490.00      
ราคาพิเศษ :  367.00
CT683(HM) ท่อน้ำทิ้งอ่างล้างหน้ารูปตัวพี ยาว 24 ซม.
ราคาปกติ :  990.00      
ราคาพิเศษ :  742.00
Z403(HM) สายน้ำดีอ่างล้างหน้าสเตนเลสถักยาว 18 นิ้ว
ราคาปกติ :  242.00      
ราคาพิเศษ :  181.00</t>
        </r>
      </text>
    </comment>
    <comment ref="B189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C007 อ่างล้างหน้า แบบฝังบนเคาน์เตอร์ รุ่น JADE
ราคาปกติ :  2,470.00      
ราคาพิเศษ :  1,057.00
CT167D(HM) ก๊อกเดี่ยวอ่างล้างหน้าแบบก้านโยก รุ่น ARONA
ราคาปกติ :  1,720.00      
ราคาพิเศษ :  1,104.00
CT665(HM) สะดืออ่างล้างหน้าแบบกด
ราคาปกติ :  490.00      
ราคาพิเศษ :  367.00
CT683(HM) ท่อน้ำทิ้งอ่างล้างหน้ารูปตัวพี ยาว 24 ซม.
ราคาปกติ :  990.00      
ราคาพิเศษ :  742.00
Z403(HM) สายน้ำดีอ่างล้างหน้าสเตนเลสถักยาว 18 นิ้ว
ราคาปกติ :  242.00      
ราคาพิเศษ :  181.00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C303 โถปัสสาวะชาย รุ่น SANTANA
ราคาปกติ :  10,840.00      
ราคาพิเศษ :  4,640.00
CT450DUF ฟลัชวาล์วโถปัสสาวะชาย บรรจุชุดทำความสะอาด
ราคาปกติ :  9,350.00      
ราคาพิเศษ :  6,003.00</t>
        </r>
      </text>
    </comment>
    <comment ref="B191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Prema PM92 กระจกกรอบพลาสติก ทรงกลม สีขาว
ราคาปกติ :  310.00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C815 ที่ใส่กระดาษชำระ รุ่น STANDARD
ราคาปกติ :  720.00      
ราคาพิเศษ :  308.00</t>
        </r>
      </text>
    </comment>
    <comment ref="B194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CT667N#WH(HM) RINSING SPRAY ฝักบัวฉีดชำระสีขาว (สินค้าหมด)
CT993NH#WH(HM) ฝักบัวฉีดชำระสีขาว 
ราคาปกติ :  630.00      
ราคาพิเศษ :  404.00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C839 หิ้งวางของ รุ่น ASTORIA
ราคาปกติ :  1,420.00      
ราคาพิเศษ :  608.00</t>
        </r>
      </text>
    </comment>
    <comment ref="B196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C805 ที่วางสบู่ รุ่น STANDARD
ราคาปกติ :  580.00      
ราคาพิเศษ :  248.00</t>
        </r>
      </text>
    </comment>
    <comment ref="B197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S17#WH(HM) ฝักบัวพร้อมสาย 1 ฟังก์ชั่น
ราคาปกติ :  810.00      
ราคาพิเศษ :  520.00
CT1037A(HM) วาล์วเปิด-ปิดน้ำแบบก้านโยก รุ่น ROMERO
ราคาปกติ :  2,200.00      
ราคาพิเศษ :  1,412.00</t>
        </r>
      </text>
    </comment>
    <comment ref="B200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CT179(HM) วาล์วเปิด-ปิดน้ำ
ราคาปกติ :  305.00      
ราคาพิเศษ :  228.00</t>
        </r>
      </text>
    </comment>
    <comment ref="B203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CT170C6(HM) ก๊อกเดี่ยวติดผนังคอสั้น (วาล์วยาง) รุ่น NEW CENTURY
ราคาปกติ :  490.00      
ราคาพิเศษ :  315.00</t>
        </r>
      </text>
    </comment>
    <comment ref="B204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CT791R ราวทรงตัวรูปตัวแอลติดผนังด้านขวาขนาด 70X60 ซม.
ผิว HAIRLINE
ราคาปกติ :  5,095.00      
ราคาพิเศษ :  3,271.00</t>
        </r>
      </text>
    </comment>
    <comment ref="B205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CT795 ราวทรงตัวสำหรับอ่างล้างหน้าขนาด 74X80 ซม.ผิว HAIRLINE
ราคาปกติ :  6,765.00      
ราคาพิเศษ :  4,343.00</t>
        </r>
      </text>
    </comment>
  </commentList>
</comments>
</file>

<file path=xl/comments2.xml><?xml version="1.0" encoding="utf-8"?>
<comments xmlns="http://schemas.openxmlformats.org/spreadsheetml/2006/main">
  <authors>
    <author>Surapon</author>
  </authors>
  <commentList>
    <comment ref="Q582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กก/ตร.ม.</t>
        </r>
      </text>
    </comment>
    <comment ref="M590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ฐานเสาธง</t>
        </r>
      </text>
    </comment>
    <comment ref="N590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เสารั้ว</t>
        </r>
      </text>
    </comment>
    <comment ref="O590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ขอบพื้น</t>
        </r>
      </text>
    </comment>
    <comment ref="B593" authorId="0" shapeId="0">
      <text>
        <r>
          <rPr>
            <b/>
            <sz val="9"/>
            <color indexed="81"/>
            <rFont val="Tahoma"/>
            <family val="2"/>
          </rPr>
          <t>Surapon:</t>
        </r>
        <r>
          <rPr>
            <sz val="9"/>
            <color indexed="81"/>
            <rFont val="Tahoma"/>
            <family val="2"/>
          </rPr>
          <t xml:space="preserve">
โซ่ (1.30 x 8) ยาว 10.40 ม.</t>
        </r>
      </text>
    </comment>
  </commentList>
</comments>
</file>

<file path=xl/sharedStrings.xml><?xml version="1.0" encoding="utf-8"?>
<sst xmlns="http://schemas.openxmlformats.org/spreadsheetml/2006/main" count="5065" uniqueCount="2255">
  <si>
    <t>ดอกเบี้ยเงินกู้</t>
  </si>
  <si>
    <t>ค่าภาษีมูลค่าเพิ่ม (VAT)</t>
  </si>
  <si>
    <t>เงื่อนไข</t>
  </si>
  <si>
    <t>ภาษีมูลค่าเพิ่ม</t>
  </si>
  <si>
    <t>Factor F</t>
  </si>
  <si>
    <t>%</t>
  </si>
  <si>
    <t>รวม</t>
  </si>
  <si>
    <t>สรุป</t>
  </si>
  <si>
    <t>ไม้แบบ</t>
  </si>
  <si>
    <t>ตร.ม.</t>
  </si>
  <si>
    <t>บาท</t>
  </si>
  <si>
    <t>ลำดับที่</t>
  </si>
  <si>
    <t>รายการ</t>
  </si>
  <si>
    <t>หมายเหตุ</t>
  </si>
  <si>
    <t xml:space="preserve">แบบเลขที่    </t>
  </si>
  <si>
    <t xml:space="preserve">รายการเลขที่  </t>
  </si>
  <si>
    <t>รวมค่าก่อสร้าง
เป็นเงิน/บาท</t>
  </si>
  <si>
    <r>
      <rPr>
        <u/>
        <sz val="14"/>
        <color theme="1"/>
        <rFont val="TH SarabunPSK"/>
        <family val="2"/>
      </rPr>
      <t>สรุปผลดังนี้</t>
    </r>
    <r>
      <rPr>
        <sz val="14"/>
        <color theme="1"/>
        <rFont val="TH SarabunPSK"/>
        <family val="2"/>
      </rPr>
      <t xml:space="preserve"> :</t>
    </r>
  </si>
  <si>
    <t>เป็นเงินประมาณ</t>
  </si>
  <si>
    <r>
      <rPr>
        <b/>
        <sz val="14"/>
        <color theme="1"/>
        <rFont val="Symbol"/>
        <family val="1"/>
        <charset val="2"/>
      </rPr>
      <t>\</t>
    </r>
    <r>
      <rPr>
        <b/>
        <sz val="14"/>
        <color theme="1"/>
        <rFont val="TH SarabunPSK"/>
        <family val="2"/>
      </rPr>
      <t xml:space="preserve"> รวมค่าก่อสร้างเป็นเงินทั้งสิ้น</t>
    </r>
  </si>
  <si>
    <t>……………………………………………………………………………………………….</t>
  </si>
  <si>
    <t>(นายอธิราช   กนกเวชยันต์)</t>
  </si>
  <si>
    <t>ผู้อำนวยการกองมาตรฐานราคากลาง</t>
  </si>
  <si>
    <t>(นายเกียรติศักดิ์    สุขทรรศนีย์)</t>
  </si>
  <si>
    <t>ตำแหน่งนายช่างโยธาอาวุโส</t>
  </si>
  <si>
    <t>หัวหน้ากลุ่มงานวิชาการ</t>
  </si>
  <si>
    <t>(นายสุรพล   กุหลาบศรี)</t>
  </si>
  <si>
    <t>กองมาตรฐานราคากลาง</t>
  </si>
  <si>
    <t>กรมโยธาธิการและผังเมือง</t>
  </si>
  <si>
    <t>สรุปผลการประมาณราคาค่าก่อสร้าง</t>
  </si>
  <si>
    <t>ส่วนราชการ                    กองมาตรฐานราคากลาง                    กรมโยธาธิการและผังเมือง</t>
  </si>
  <si>
    <t>□</t>
  </si>
  <si>
    <t xml:space="preserve">เจ้าของอาคาร     </t>
  </si>
  <si>
    <t xml:space="preserve">สถานที่ก่อสร้าง     </t>
  </si>
  <si>
    <t>หน่วยงานออกแบบแปลนและรายการ</t>
  </si>
  <si>
    <t xml:space="preserve">แบบเลขที่     </t>
  </si>
  <si>
    <t xml:space="preserve">รายการเลขที่     </t>
  </si>
  <si>
    <t>ประมาณราคาตามแบบ ปร.4</t>
  </si>
  <si>
    <t>ค่าวัสดุและค่าแรงงาน
จำนวนเงิน/บาท</t>
  </si>
  <si>
    <t>ประเภทงานอาคาร</t>
  </si>
  <si>
    <t>**</t>
  </si>
  <si>
    <t>ตารางเมตร</t>
  </si>
  <si>
    <t>□ เฉลี่ยราคาประมาณ                         -</t>
  </si>
  <si>
    <t>บาท/ตารางเมตร</t>
  </si>
  <si>
    <t>□ ขนาดหรือเนื้อที่อาคาร                      -</t>
  </si>
  <si>
    <t>ตารางคำนวณหาค่า Factor F งานก่อสร้างอาคาร</t>
  </si>
  <si>
    <t>ค่างานต้นทุน</t>
  </si>
  <si>
    <t>ค่าFactor F</t>
  </si>
  <si>
    <t>FactorF</t>
  </si>
  <si>
    <t>ค่างานรวมค่า Factor F</t>
  </si>
  <si>
    <t>ค่างาน(ล้านบาท)</t>
  </si>
  <si>
    <t>ค่างานต่ำกว่า</t>
  </si>
  <si>
    <t>ตำแหน่งค่าต่ำ</t>
  </si>
  <si>
    <t>ตาราง Factor F งานก่อสร้างอาคาร</t>
  </si>
  <si>
    <t>ตำแหน่งค่าสูง</t>
  </si>
  <si>
    <t>ค่างานสูงกว่า</t>
  </si>
  <si>
    <t xml:space="preserve">    เงินล่วงหน้าจ่าย</t>
  </si>
  <si>
    <t>ค่าFactor F ที่ได้</t>
  </si>
  <si>
    <t xml:space="preserve">    เงินประกันผลงานหัก</t>
  </si>
  <si>
    <t>ค่างาน(ทุน)
ล้านบาท</t>
  </si>
  <si>
    <t>ค่าใช้จ่ายในการดำเนินงานก่อสร้าง (%)</t>
  </si>
  <si>
    <t>รวมในรูป
Factor</t>
  </si>
  <si>
    <t>ภาษีมูลค่าเพิ่ม
(VAT)</t>
  </si>
  <si>
    <t>ค่า
อำนวยการ</t>
  </si>
  <si>
    <t>ระยะเวลา
ก่อสร้าง</t>
  </si>
  <si>
    <t>ระยะเวลา
เบิกจ่ายเงิน</t>
  </si>
  <si>
    <t>เงิน
จ่ายล่วงหน้า</t>
  </si>
  <si>
    <t>เงิน
ประกันผลงาน</t>
  </si>
  <si>
    <t>ดอกเบี้ย
เงินกู้</t>
  </si>
  <si>
    <t>ค่า
ดอกเบี้ย</t>
  </si>
  <si>
    <t>ค่า
กำไร</t>
  </si>
  <si>
    <t>รวม
ค่าใช้จ่าย</t>
  </si>
  <si>
    <r>
      <t>&gt;</t>
    </r>
    <r>
      <rPr>
        <sz val="19.600000000000001"/>
        <rFont val="BrowalliaUPC"/>
        <family val="2"/>
        <charset val="222"/>
      </rPr>
      <t xml:space="preserve">  </t>
    </r>
    <r>
      <rPr>
        <sz val="14"/>
        <rFont val="BrowalliaUPC"/>
        <family val="2"/>
        <charset val="222"/>
      </rPr>
      <t xml:space="preserve"> 500</t>
    </r>
  </si>
  <si>
    <t>1.กรณีค่างานอยู่ระหว่างช่วงของค่างานต้นทุนที่กำหนด ให้เทียบอัตราส่วนเพื่อหาค่า Factor F หรือใช้สูตรคำนวณ</t>
  </si>
  <si>
    <t>สถานที่ก่อสร้าง</t>
  </si>
  <si>
    <t>กองมาตรฐานราคากลาง   กรมโยธาธิการและผังเมือง</t>
  </si>
  <si>
    <t xml:space="preserve">ประมาณการโดย  </t>
  </si>
  <si>
    <t xml:space="preserve">แบบเลขที่  </t>
  </si>
  <si>
    <t>จำนวน</t>
  </si>
  <si>
    <t>หน่วย</t>
  </si>
  <si>
    <t>ราคาวัสดุ</t>
  </si>
  <si>
    <t>ค่าแรงงาน</t>
  </si>
  <si>
    <t>ราคาหน่วยละ</t>
  </si>
  <si>
    <t>จำนวนเงิน</t>
  </si>
  <si>
    <t>รวมค่าวัสดุ
และค่าแรงงาน</t>
  </si>
  <si>
    <t>สรุปงาน</t>
  </si>
  <si>
    <t>รวมค่าวัสดุและค่าแรงงานเป็นเงินประมาณ</t>
  </si>
  <si>
    <t>หมวดงานโครงสร้าง</t>
  </si>
  <si>
    <t>หมวดงานสถาปัตยกรรม</t>
  </si>
  <si>
    <t>หมวดงานระบบสุขาภิบาล</t>
  </si>
  <si>
    <t>หมวดงานระบบไฟฟ้าและสื่อสาร</t>
  </si>
  <si>
    <t>หมวดงานระบบปรับอากาศและระบายอากาศ</t>
  </si>
  <si>
    <r>
      <t>หมวดงานอื่นๆ</t>
    </r>
    <r>
      <rPr>
        <sz val="14"/>
        <color theme="1"/>
        <rFont val="TH SarabunPSK"/>
        <family val="2"/>
      </rPr>
      <t xml:space="preserve"> (ถ้ามี) เพื่อให้ครบถ้วนตามรูปแบบและรายการ</t>
    </r>
  </si>
  <si>
    <t>รายการประมาณราคา</t>
  </si>
  <si>
    <t>ประเภทงานครุภัณฑ์จัดซื้อ</t>
  </si>
  <si>
    <t>รายการประมาณราคาคอนกรีตเสริมเหล็ก</t>
  </si>
  <si>
    <t>แบบเลขที่</t>
  </si>
  <si>
    <t>รายการเลขที่</t>
  </si>
  <si>
    <t>ขนาด</t>
  </si>
  <si>
    <t>คอนกรีต</t>
  </si>
  <si>
    <t>ไม้ค้ำยัน</t>
  </si>
  <si>
    <t>ลบ.ม.</t>
  </si>
  <si>
    <t>ต้น</t>
  </si>
  <si>
    <t>เหล็กเสริมคอนกรีตผิวเรียบ / เมตร</t>
  </si>
  <si>
    <t>เหล็กเสริมคอนกรีตผิวข้ออ้อย / เมตร</t>
  </si>
  <si>
    <t>Ø 6 มม.</t>
  </si>
  <si>
    <t>Ø 9 มม.</t>
  </si>
  <si>
    <t>Ø 12 มม.</t>
  </si>
  <si>
    <t>Ø 15 มม.</t>
  </si>
  <si>
    <t>Ø 19 มม.</t>
  </si>
  <si>
    <t>Ø 25 มม.</t>
  </si>
  <si>
    <t>Ø 16 มม.</t>
  </si>
  <si>
    <t>Ø 20 มม.</t>
  </si>
  <si>
    <t>Ø 28 มม.</t>
  </si>
  <si>
    <t>Ø 32 มม.</t>
  </si>
  <si>
    <t xml:space="preserve">รายการประมาณการ     </t>
  </si>
  <si>
    <t>ชนิดไม้</t>
  </si>
  <si>
    <t>ขนาดหน้าตัด
นิ้ว</t>
  </si>
  <si>
    <t>จำนวน
ท่อน</t>
  </si>
  <si>
    <t>ปริมาติ
ลบ.ฟ.</t>
  </si>
  <si>
    <t>หมวดค่าใช้จ่ายพิเศษตามข้อกำหนดและค่าใช้จ่ายอื่นที่จำเป็นต้องมี</t>
  </si>
  <si>
    <t>หน่วย : บาท</t>
  </si>
  <si>
    <t>ค่าใช้จ่ายรวม
(ค่าก่อสร้าง)</t>
  </si>
  <si>
    <t>หมวดค่าใช้จ่ายพิเศษ</t>
  </si>
  <si>
    <t>รายการประมาณราคาค่าใช้จ่ายพิเศษ      โครงการ</t>
  </si>
  <si>
    <t>รายการค่าใช้จ่าย</t>
  </si>
  <si>
    <t>เป็นส่วนราชการที่มีความสำคัญและต้องมีการรักษาความปลอดภัยอย่างสูง</t>
  </si>
  <si>
    <r>
      <t>1. เหตุผลความจำเป็นที่ต้องมีค่าใช้จ่ายพิเศษ ในราการนี้  เนื่องจาก</t>
    </r>
    <r>
      <rPr>
        <sz val="14"/>
        <color rgb="FFFF0000"/>
        <rFont val="TH SarabunPSK"/>
        <family val="2"/>
      </rPr>
      <t xml:space="preserve">อาคารสำนักงาน  สำนักงานป้องกันและปราบปรามยาเสพติด  </t>
    </r>
  </si>
  <si>
    <t>2. รายละเอียดการคำนวณ</t>
  </si>
  <si>
    <t>จำนวนเงิน/บาท</t>
  </si>
  <si>
    <t>รวมค่าก่อสร้างเป็นเงินทั้งสิ้น</t>
  </si>
  <si>
    <t>รวมค่าใช้จ่ายพิเศษเป็นเงินทั้งสิ้น</t>
  </si>
  <si>
    <t>การทำระบบป้องกันฝุ่นและความปลอดภัยสถานที่ข้างเคียง</t>
  </si>
  <si>
    <t>การไม่อนุญาตให้คนงานพักอาศัยอยู่ในบริเวณก่อสร้าง</t>
  </si>
  <si>
    <t>ค่าขนย้ายเศษวัสดุก่อสร้างไปทิ้งนอกบริเวณสถานที่ก่อสร้าง</t>
  </si>
  <si>
    <t>รายการเลขที่     -</t>
  </si>
  <si>
    <t>ราคาครุภัณฑ์จัดซื้อ</t>
  </si>
  <si>
    <t>ราคาครุภัณฑ์จัดสร้าง</t>
  </si>
  <si>
    <t>รายการเลขที่  -</t>
  </si>
  <si>
    <t>รวมหมวดค่าใช้จ่ายพิเศษคิดเป็นเงิน</t>
  </si>
  <si>
    <t>Factor F_2559</t>
  </si>
  <si>
    <r>
      <t>2.ถ้าเป็นงานเงินกู้หรือจากแหล่งอื่นซึ่งไม่ต้องชำระค่าภาษีมูลค่าเพิ่ม ให้ใช้ Factor F ในช่อง "</t>
    </r>
    <r>
      <rPr>
        <b/>
        <sz val="14"/>
        <color rgb="FF0000FF"/>
        <rFont val="BrowalliaUPC"/>
        <family val="2"/>
        <charset val="222"/>
      </rPr>
      <t>รวมในรูป Factor</t>
    </r>
    <r>
      <rPr>
        <sz val="14"/>
        <color rgb="FF0000FF"/>
        <rFont val="BrowalliaUPC"/>
        <family val="2"/>
        <charset val="222"/>
      </rPr>
      <t>"</t>
    </r>
  </si>
  <si>
    <r>
      <rPr>
        <sz val="14"/>
        <color theme="1"/>
        <rFont val="TH SarabunPSK"/>
        <family val="2"/>
      </rPr>
      <t>รายการประมาณราคาค่าครุภัณฑ์จัดซื้อ</t>
    </r>
    <r>
      <rPr>
        <b/>
        <sz val="14"/>
        <color theme="1"/>
        <rFont val="TH SarabunPSK"/>
        <family val="2"/>
      </rPr>
      <t xml:space="preserve">     โครงการ</t>
    </r>
  </si>
  <si>
    <t>งานเฟอร์นิเจอร์ลอยตัว</t>
  </si>
  <si>
    <t>งานม่าน</t>
  </si>
  <si>
    <t>งานระบบโสตทัศน์</t>
  </si>
  <si>
    <t>งานจัดทำนั่งร้านพิเศษเพื่อความปลอดภัยต่อคนงานก่อสร้าง</t>
  </si>
  <si>
    <t>ค่าใช้จ่ายที่เกี่ยวข้องกับกรรมวิธีป้องกันชีวิตและทรัพย์สินของบุคคลที่ 3</t>
  </si>
  <si>
    <t>ค่าใช้จ่ายกรณีไม่สามารถก่อสร้างพักคนงาน ณ สถานที่ก่อสร้างได้</t>
  </si>
  <si>
    <t>ค่าจัดหาสำนักงาน พร้อมอุปกรณ์ ของฝ่ายผู้ว่าจ้าง</t>
  </si>
  <si>
    <t>ค่าใช้จ่ายสำหรับอุปกรณ์เครื่องจักรกลพิเศษในการก่อสร้าง (TOWER CRANE BOOM 60.00 ม. สูง 25.00 ม.)</t>
  </si>
  <si>
    <r>
      <t xml:space="preserve">รายการประมาณราคาค่าครุภัณฑ์จัดซื้อ    </t>
    </r>
    <r>
      <rPr>
        <b/>
        <sz val="14"/>
        <color theme="1"/>
        <rFont val="TH SarabunPSK"/>
        <family val="2"/>
      </rPr>
      <t>โครงการ</t>
    </r>
  </si>
  <si>
    <t>รวมค่าครุภัณฑ์จัดซื้อเป็นเงินประมาณ</t>
  </si>
  <si>
    <t>(นายสงบ   วงค์สวรรค์)</t>
  </si>
  <si>
    <t>FACTOR F</t>
  </si>
  <si>
    <r>
      <t xml:space="preserve">รายการประมาณราคาค่าใช้จ่ายพิเศษ      </t>
    </r>
    <r>
      <rPr>
        <b/>
        <sz val="14"/>
        <color theme="1"/>
        <rFont val="TH SarabunPSK"/>
        <family val="2"/>
      </rPr>
      <t>โครงการ</t>
    </r>
  </si>
  <si>
    <t>อาคารสำนักงานคณะกรรมการการเลือกตั้ง สูง 3 ชั้น</t>
  </si>
  <si>
    <t>เจ้าของอาคาร      สำนักงานคณะกรรมการการเลือกตั้ง</t>
  </si>
  <si>
    <t>ประมาณการโดย  นายเอนก  น้อยกอ   นายสุรพล  กุหลาบศรี   นายเลอศักดิ์ จงธรรม   นายมาโนชชัย  ศรสุรินทร์</t>
  </si>
  <si>
    <t>- เจาะสำรวจดิน</t>
  </si>
  <si>
    <t>- DYNAMIC LOAD TEST</t>
  </si>
  <si>
    <t>- ขุดดิน</t>
  </si>
  <si>
    <t>- ทรายราดน้ำอัดแน่น</t>
  </si>
  <si>
    <t>- สกัดหัวเสาเข็ม</t>
  </si>
  <si>
    <t>- คอนกรีตหยาบ</t>
  </si>
  <si>
    <t>- คอนกรีตโครงสร้าง fc'  210 ksc.(ทรงกระบอก)</t>
  </si>
  <si>
    <t>- คอนกรีตโครงสร้าง fc'  210 ksc.(ทรงกระบอก)ผสมกันซึม</t>
  </si>
  <si>
    <t xml:space="preserve">- แบบหล่อคอนกรีต  </t>
  </si>
  <si>
    <t>- ค่าแรงแบบหล่อคอนกรีต</t>
  </si>
  <si>
    <t>- ค้ำยันแบบหล่อคอนกรีต</t>
  </si>
  <si>
    <t>- เสาค้ำ Ø 4"x 4.00 ม.</t>
  </si>
  <si>
    <t>- ตะปู</t>
  </si>
  <si>
    <t>- เหล็ก SR-24 Ø 6 มม.</t>
  </si>
  <si>
    <t>- เหล็ก SR-24 Ø 9 มม.</t>
  </si>
  <si>
    <t>- เหล็ก SD-40 Ø 12 มม.</t>
  </si>
  <si>
    <t>- เหล็ก SD-40 Ø 16 มม.</t>
  </si>
  <si>
    <t>- เหล็ก SD-40 Ø 20 มม.</t>
  </si>
  <si>
    <t>- เหล็ก SD-40 Ø 25 มม.</t>
  </si>
  <si>
    <t>- ลวดผูกเหล็ก</t>
  </si>
  <si>
    <t>- พื้น SOLID PLANK หนา 5 ซม.  เทคอนกรีตทับหน้าหนา 5 ซม.</t>
  </si>
  <si>
    <t>- คอนกรีตทับหน้าพร้อม WIRE MESH Ø 4 มม. @ 0.15 ม.</t>
  </si>
  <si>
    <t>งานเหล็กรูปพรรณ</t>
  </si>
  <si>
    <t>- ท่อเหล็ก Ø 89.1x3.2 มม. (นน.6.78 กก./ม.)</t>
  </si>
  <si>
    <t>- [ 100x50x5x7.5 มม. (นน.9.36 กก./ม.)</t>
  </si>
  <si>
    <t>- [ 150x65x20x3.2 มม. (นน.13.4 กก./ม.)</t>
  </si>
  <si>
    <t>- [] 150x75x3.2 มม. (นน.10.8 กก./ม.)</t>
  </si>
  <si>
    <t>- [ 125x50x20x3.2 มม. (นน.6.13 กก./ม.)</t>
  </si>
  <si>
    <t>- [ 100x50x20x3.2 มม. (นน.5.50 กก./ม.)</t>
  </si>
  <si>
    <t>- PL. หนา 6 มม.</t>
  </si>
  <si>
    <t>- PL. หนา 9 มม.</t>
  </si>
  <si>
    <t>- เดือยเหล็ก Ø 12 มม. ยาว 0.60 ม.</t>
  </si>
  <si>
    <t>- เหล็กปลอกเดือย Ø 9 มม.</t>
  </si>
  <si>
    <t>- ทาสีกันสนิม</t>
  </si>
  <si>
    <t>- ทาสีทนไฟ</t>
  </si>
  <si>
    <t>รวมข้อ 1 หมวดงานโครงสร้าง</t>
  </si>
  <si>
    <t>สรุปงานอาคารสำนักงานฯ</t>
  </si>
  <si>
    <t>จุด</t>
  </si>
  <si>
    <t>ลบ.ฟ.</t>
  </si>
  <si>
    <t>กก.</t>
  </si>
  <si>
    <t>ชุด</t>
  </si>
  <si>
    <t>2.1 งานหลังคา</t>
  </si>
  <si>
    <t>2.2 งานฝ้าเพดาน</t>
  </si>
  <si>
    <t>2.3 งานผนังและตกแต่งผิวผนัง</t>
  </si>
  <si>
    <t>2.4 งานพื้นและตกแต่งผิวพื้น</t>
  </si>
  <si>
    <t>2.5 งานประตู-หน้าต่าง</t>
  </si>
  <si>
    <t>2.7 งานบันไดและราวกันตก</t>
  </si>
  <si>
    <t>2.8 งานทาสี</t>
  </si>
  <si>
    <t>2.9 งานเบ็ดเตล็ด</t>
  </si>
  <si>
    <t>รวมข้อ 2 หมวดงานสถาปัตยกรรม</t>
  </si>
  <si>
    <t>- หลังคากระเบื้องคอนกรีต</t>
  </si>
  <si>
    <t>- ครอบสันโค้ง</t>
  </si>
  <si>
    <t>- ครอบโค้งปิดจั่ว</t>
  </si>
  <si>
    <t>- ครอบโค้ง 3 ทาง</t>
  </si>
  <si>
    <t>- ครอบโค้งหางมน</t>
  </si>
  <si>
    <t>- ครอบข้าง</t>
  </si>
  <si>
    <t>- ครอบข้างปิดชาย</t>
  </si>
  <si>
    <t>- เชิงชาย GRC 1"x 4" พร้อมแผ่นปิดลอน 1"x 4"</t>
  </si>
  <si>
    <t>- ปั้นลม GRC</t>
  </si>
  <si>
    <t>- แผ่นสะท้อนความร้อน Aluminium Foil 2 หน้า</t>
  </si>
  <si>
    <t>- ตะปูเกลียวยึดกระเบื้อง</t>
  </si>
  <si>
    <t>- ขอยึดเชิงชาย</t>
  </si>
  <si>
    <t>- ขอยึดกระเบื้อง</t>
  </si>
  <si>
    <t>- ยอดปั้นลมไม้สักแกะลาย  ทาสีทอง</t>
  </si>
  <si>
    <t>- ค่าแรงมุงหลังคา</t>
  </si>
  <si>
    <t>- ค่าแรงติดตั้งครอบข้าง</t>
  </si>
  <si>
    <t>แผ่น</t>
  </si>
  <si>
    <t>เมตร</t>
  </si>
  <si>
    <t>กล่อง</t>
  </si>
  <si>
    <t>รวมข้อ 2.1 งานหลังคา</t>
  </si>
  <si>
    <t xml:space="preserve">  โครงเคร่าเหล็กชุบสังกะสี  @   0.60 x 0.60 ม.</t>
  </si>
  <si>
    <t>รวมข้อ 2.2 งานฝ้าเพดาน</t>
  </si>
  <si>
    <t>- เสาเอ็นและคานทับหลัง ค.ส.ล. ขนาด 0.10 x 0.10 ม.</t>
  </si>
  <si>
    <t>- เสาเอ็นและคานทับหลัง ค.ส.ล. ขนาด 0.10 x 0.20 ม.</t>
  </si>
  <si>
    <t>- ครีบกันแดด ค.ส.ล. ทำระบบกันซึม</t>
  </si>
  <si>
    <t>กรอบบัวทำผิวหินล้าง</t>
  </si>
  <si>
    <t>- กรอบบัวทำผิวหินล้าง ประตู</t>
  </si>
  <si>
    <t>- กรอบบัวทำผิวหินล้าง หน้าต่าง</t>
  </si>
  <si>
    <t>รวมข้อ 2.3 งานผนังและตกแต่งผิวผนัง</t>
  </si>
  <si>
    <t>ห้อง</t>
  </si>
  <si>
    <t>รวมข้อ 2.4 งานพื้นและตกแต่งผิวพื้น</t>
  </si>
  <si>
    <t>รวมข้อ 2.5 งานประตู-หน้าต่าง</t>
  </si>
  <si>
    <t>2.6 งานสุขภัณฑ์และอุปกรณ์ประกอบห้องน้ำ</t>
  </si>
  <si>
    <t>- Stop Valve</t>
  </si>
  <si>
    <t>- เคาน์เตอร์ ค.ส.ล. บุหินแกรนิต</t>
  </si>
  <si>
    <t>รวมข้อ 2.6 งานสุขภัณฑ์และอุปกรณ์ประกอบห้องน้ำ</t>
  </si>
  <si>
    <t>ตร.ฟ.</t>
  </si>
  <si>
    <t>- จมูกบันไดทองเหลืองขนาด2" สอดด้วยผ้าเบรคกันลื่น 3 เส้น</t>
  </si>
  <si>
    <t>- ราวจับสแตนเลส Ø 3.5 cm. และ Ø 2.5 cm.</t>
  </si>
  <si>
    <t>รวมข้อ 2.7 งานบันไดและราวกันตก</t>
  </si>
  <si>
    <t>รวมข้อ 2.8 งานทาสี</t>
  </si>
  <si>
    <t>รวมข้อ 2.9 งานเบ็ดเตล็ด</t>
  </si>
  <si>
    <t>รวมข้อ 3 หมวดงานระบบสุขาภิบาล</t>
  </si>
  <si>
    <t>3.1 ระบบท่อระบายน้ำโสโครก</t>
  </si>
  <si>
    <t>3.1.1 ท่อระบายน้ำโสโครก (ท่อ PVC CLASS 8.5)</t>
  </si>
  <si>
    <t>- ท่อขนาด Ø 6"</t>
  </si>
  <si>
    <t>- ท่อขนาด Ø 2"</t>
  </si>
  <si>
    <t>- ท่อขนาด Ø 4"</t>
  </si>
  <si>
    <t>- ข้อต่อ ข้องอต่างๆ</t>
  </si>
  <si>
    <t>- ค่าอุปกรณ์ยึดและรองรับท่อ</t>
  </si>
  <si>
    <t>- ค่าทดสอบ ทำความสะอาด ทาสี ทำสัญลักษณ์ท่อ</t>
  </si>
  <si>
    <t>FCO.</t>
  </si>
  <si>
    <t>- ขนาด Ø 4"</t>
  </si>
  <si>
    <t>- ขนาด Ø 6"</t>
  </si>
  <si>
    <t>รวมข้อ 3.1 ระบบท่อระบายน้ำโสโครก</t>
  </si>
  <si>
    <t xml:space="preserve">ข้อต่ออ่อนชนิดยางสังเคราะห์ </t>
  </si>
  <si>
    <t>SCO.</t>
  </si>
  <si>
    <t>3.2 ระบบท่อระบายน้ำทิ้ง</t>
  </si>
  <si>
    <t>3.2.1 ท่อระบายน้ำทิ้ง (ท่อ PVC CLASS 8.5)</t>
  </si>
  <si>
    <t>- ท่อขนาด Ø 3"</t>
  </si>
  <si>
    <t>- ขนาด Ø 2"</t>
  </si>
  <si>
    <t>- ขนาด Ø 3"</t>
  </si>
  <si>
    <t>FD.</t>
  </si>
  <si>
    <t>รวมข้อ 3.2 ระบบท่อระบายน้ำทิ้ง</t>
  </si>
  <si>
    <t>3.3 ระบบท่อระบายอากาศ</t>
  </si>
  <si>
    <t>3.3.1 ท่อระบายอากาศ (ท่อ PVC CLASS 8.5)</t>
  </si>
  <si>
    <t>- ท่อขนาด Ø 1½"</t>
  </si>
  <si>
    <t>AVC.</t>
  </si>
  <si>
    <t>รวมข้อ 3.3 ระบบท่อระบายอากาศ</t>
  </si>
  <si>
    <t>3.4.1 ท่อประปาภายในอาคาร (ท่อ PVC CLASS 13.5)</t>
  </si>
  <si>
    <t>- ท่อขนาด Ø 3/4"</t>
  </si>
  <si>
    <t>- ท่อขนาด Ø 1"</t>
  </si>
  <si>
    <t>- ท่อขนาด Ø 2½"</t>
  </si>
  <si>
    <t>- ขนาด Ø 1"</t>
  </si>
  <si>
    <t>- ขนาด Ø 2½"</t>
  </si>
  <si>
    <t>ก๊อกน้ำ</t>
  </si>
  <si>
    <t>- ขนาด Ø 3/4"</t>
  </si>
  <si>
    <t>3.6 ระบบดับเพลิง</t>
  </si>
  <si>
    <t>3.5 ระบบท่อระบายน้ำฝน</t>
  </si>
  <si>
    <t>3.5.1 ท่อระบายน้ำฝน (ท่อ PVC CLASS 8.5)</t>
  </si>
  <si>
    <t>RD.</t>
  </si>
  <si>
    <t>รวมข้อ 3.5 ระบบท่อระบายน้ำฝน</t>
  </si>
  <si>
    <t>รวมข้อ 3.4 ระบบประปา</t>
  </si>
  <si>
    <t>3.4 ระบบประปา</t>
  </si>
  <si>
    <t>3.7 ระบบสุขาภิบาลภายนอกอาคาร</t>
  </si>
  <si>
    <t>รวมข้อ 3.6 ระบบดับเพลิง</t>
  </si>
  <si>
    <t>รวมข้อ 3.7 ระบบสุขาภิบาลภายนอกอาคาร</t>
  </si>
  <si>
    <t>ถัง</t>
  </si>
  <si>
    <t>บ่อ</t>
  </si>
  <si>
    <t>4.1 ระบบไฟฟ้าอาคาร</t>
  </si>
  <si>
    <t>รวมข้อ 4 หมวดงานระบบไฟฟ้าและสื่อสาร</t>
  </si>
  <si>
    <t>4.1.3 ท่อร้อยสายไฟฟ้า</t>
  </si>
  <si>
    <t>4.1.4 สายไฟฟ้า</t>
  </si>
  <si>
    <t>4.1.5 ดวงโคมพร้อมอุปกรณ์ประกอบ</t>
  </si>
  <si>
    <t>4.1.6 สวิตช์ไฟฟ้า, เต้ารับไฟฟ้า</t>
  </si>
  <si>
    <t>4.1.7 ระบบล่อฟ้า</t>
  </si>
  <si>
    <t>รวมข้อ 4.1 ระบบไฟฟ้าอาคาร</t>
  </si>
  <si>
    <t>- MCCB   60AT 3P IC&gt;=25 KA</t>
  </si>
  <si>
    <t>- MCCB   40AT 3P IC&gt;=25 KA</t>
  </si>
  <si>
    <t>- DIGITAL POWER  METER</t>
  </si>
  <si>
    <t>- GROUNDING SYSTEM</t>
  </si>
  <si>
    <t>- ACCESSORIES</t>
  </si>
  <si>
    <t>รวมข้อ 4.1.1 แผงสวิตช์ไฟฟ้าประธาน</t>
  </si>
  <si>
    <t>Set</t>
  </si>
  <si>
    <t>Lot</t>
  </si>
  <si>
    <t>LP1</t>
  </si>
  <si>
    <t>LP2</t>
  </si>
  <si>
    <t>LP3</t>
  </si>
  <si>
    <t>รวมข้อ 4.1.2 แผงสวิตช์ตัดตอนอัตโนมัติย่อย</t>
  </si>
  <si>
    <t>m.</t>
  </si>
  <si>
    <t>รวมข้อ 4.1.3 ท่อร้อยสายไฟฟ้า</t>
  </si>
  <si>
    <t>รวมข้อ 4.1.4 สายไฟฟ้า</t>
  </si>
  <si>
    <t>รวมข้อ 4.1.5 ดวงโคมพร้อมอุปกรณ์ประกอบ</t>
  </si>
  <si>
    <t>รวมข้อ 4.1.6 สวิตช์ไฟฟ้า, เต้ารับไฟฟ้า</t>
  </si>
  <si>
    <t>4.2 ระบบโทรศัพท์</t>
  </si>
  <si>
    <t xml:space="preserve">4.3 ระบบเครือข่ายคอมพิวเตอร์ </t>
  </si>
  <si>
    <t xml:space="preserve">4.4 ระบบแจ้งเหตุเพลิงไหม้ </t>
  </si>
  <si>
    <t>4.5 ระบบทีวีรวมและดาวเทียม</t>
  </si>
  <si>
    <t>4.1.1 แผงสวิตช์เกียร์แรงต่ำ</t>
  </si>
  <si>
    <t>4.1.2 แผงย่อยและ เซอร์กิตเบรกเกอร์</t>
  </si>
  <si>
    <t>- MCCB 630AT 3P IC&gt;=25KA</t>
  </si>
  <si>
    <t>- MCCB 350AT 3P IC&gt;=25 KA</t>
  </si>
  <si>
    <t>- MCCB   100AT 3P IC&gt;=25 KA</t>
  </si>
  <si>
    <t>- MCCB   50AT 3P IC&gt;=25 KA</t>
  </si>
  <si>
    <t>- CUBICLE W/BUSBAR &amp; METERING</t>
  </si>
  <si>
    <t>- แผงย่อย 36 วงจรพร้อมเมน 60AT 3P IC 25 kA</t>
  </si>
  <si>
    <t>- MINIATURE CB 16AT-1P  IC 6 kA</t>
  </si>
  <si>
    <t>- IMC Ø 2½" (65 mm.)</t>
  </si>
  <si>
    <t>- EMT Ø 1½" (40 mm.)</t>
  </si>
  <si>
    <t>- EMT Ø 1¼" (32 mm.)</t>
  </si>
  <si>
    <t>- EMT Ø 1" (25 mm.)</t>
  </si>
  <si>
    <t>- EMT Ø 1/2" (15 mm.)</t>
  </si>
  <si>
    <t>- IEC 01 2.5 Sq.mm</t>
  </si>
  <si>
    <t>- IEC 01   4 Sq.mm</t>
  </si>
  <si>
    <t>- IEC 01 10 Sq.mm</t>
  </si>
  <si>
    <t>- IEC 01 16 Sq.mm</t>
  </si>
  <si>
    <t>- IEC 01 25 Sq.mm</t>
  </si>
  <si>
    <t>- IEC 01 95 Sq.mm</t>
  </si>
  <si>
    <t>- FRC   6 Sq.mm</t>
  </si>
  <si>
    <t>- FRC 16 Sq.mm</t>
  </si>
  <si>
    <r>
      <t>- โคมไฟ</t>
    </r>
    <r>
      <rPr>
        <sz val="12"/>
        <color theme="1"/>
        <rFont val="TH SarabunPSK"/>
        <family val="2"/>
      </rPr>
      <t xml:space="preserve"> DOWNLIGHT </t>
    </r>
    <r>
      <rPr>
        <sz val="14"/>
        <color theme="1"/>
        <rFont val="TH SarabunPSK"/>
        <family val="2"/>
      </rPr>
      <t>ขัดเงาสีเงิน ขนาด</t>
    </r>
    <r>
      <rPr>
        <sz val="12"/>
        <color theme="1"/>
        <rFont val="TH SarabunPSK"/>
        <family val="2"/>
      </rPr>
      <t xml:space="preserve"> &gt;100 </t>
    </r>
    <r>
      <rPr>
        <sz val="14"/>
        <color theme="1"/>
        <rFont val="TH SarabunPSK"/>
        <family val="2"/>
      </rPr>
      <t>มม. มีขั้วต่อสายดิน หลอด</t>
    </r>
    <r>
      <rPr>
        <sz val="12"/>
        <color theme="1"/>
        <rFont val="TH SarabunPSK"/>
        <family val="2"/>
      </rPr>
      <t xml:space="preserve"> LED BULB</t>
    </r>
  </si>
  <si>
    <r>
      <t xml:space="preserve">  ขั้ว</t>
    </r>
    <r>
      <rPr>
        <sz val="12"/>
        <color theme="1"/>
        <rFont val="TH SarabunPSK"/>
        <family val="2"/>
      </rPr>
      <t xml:space="preserve"> E27 </t>
    </r>
    <r>
      <rPr>
        <sz val="14"/>
        <color theme="1"/>
        <rFont val="TH SarabunPSK"/>
        <family val="2"/>
      </rPr>
      <t>ขนาดไม่เกิน 10 วัตต์</t>
    </r>
    <r>
      <rPr>
        <sz val="12"/>
        <color theme="1"/>
        <rFont val="TH SarabunPSK"/>
        <family val="2"/>
      </rPr>
      <t xml:space="preserve"> WARM WHITE </t>
    </r>
    <r>
      <rPr>
        <sz val="14"/>
        <color theme="1"/>
        <rFont val="TH SarabunPSK"/>
        <family val="2"/>
      </rPr>
      <t>ความสว่างไม่น้อยกว่า 800 ลูเมน</t>
    </r>
  </si>
  <si>
    <t xml:space="preserve">  ความถูกต้องของสีไม่น้อยกว่า 80 อายุการใช้งานไม่น้อยกว่า 15,000 ชั่วโมง</t>
  </si>
  <si>
    <r>
      <t>- โคมไฟ</t>
    </r>
    <r>
      <rPr>
        <sz val="12"/>
        <color theme="1"/>
        <rFont val="TH SarabunPSK"/>
        <family val="2"/>
      </rPr>
      <t xml:space="preserve"> DOWNLIGHT </t>
    </r>
    <r>
      <rPr>
        <sz val="14"/>
        <color theme="1"/>
        <rFont val="TH SarabunPSK"/>
        <family val="2"/>
      </rPr>
      <t>ขัดเงาสีเงิน ขนาด</t>
    </r>
    <r>
      <rPr>
        <sz val="12"/>
        <color theme="1"/>
        <rFont val="TH SarabunPSK"/>
        <family val="2"/>
      </rPr>
      <t xml:space="preserve"> &gt;150 </t>
    </r>
    <r>
      <rPr>
        <sz val="14"/>
        <color theme="1"/>
        <rFont val="TH SarabunPSK"/>
        <family val="2"/>
      </rPr>
      <t>มม. มีขั้วต่อสายดิน หลอด</t>
    </r>
    <r>
      <rPr>
        <sz val="12"/>
        <color theme="1"/>
        <rFont val="TH SarabunPSK"/>
        <family val="2"/>
      </rPr>
      <t xml:space="preserve"> LED BULB</t>
    </r>
  </si>
  <si>
    <t xml:space="preserve">  ขั้ว E27 ขนาดไม่เกิน 14 วัตต์ DAYLIGHT ความสว่างไม่น้อยกว่า 1,300 ลูเมน</t>
  </si>
  <si>
    <t>- ดวงโคมไฟกิ่งทรงกลม ตัวโคมชนิด DIE CAST ALUMINIUM อบสีดำ</t>
  </si>
  <si>
    <t xml:space="preserve">  โป๊ะโคมชนิดพลาสติดคุณภาพสูงหลอด LED BULB ขั้ว E27 ขนาดไม่เกิน 10 วัตต์</t>
  </si>
  <si>
    <t xml:space="preserve">  ไม่น้อยกว่า 80 อายุการใช้งานไม่น้อยกว่า 15,000 ชั่วโมง</t>
  </si>
  <si>
    <t xml:space="preserve">  WARM WHITE ความสว่างไม่น้อยกว่า 800 ลูเมน ความถูกต้องของสี</t>
  </si>
  <si>
    <t xml:space="preserve">  ตัวสะท้อนแสงอลูมิเนียมพ่นทรายหลอด LED MR16, 5 วัตต์ ,12V ปรับมุมได้</t>
  </si>
  <si>
    <t xml:space="preserve">  พร้อมอุปกรณ์ครบชุด</t>
  </si>
  <si>
    <t>- ดวงโคม DOWNLIGTH Ø 4" ตัวโคมผลิตจาก Die cast Aluminum พ่นสี</t>
  </si>
  <si>
    <t>- โคมไฟติดลอยแบบกล่องเหล็ก (BATTEN LUMINAIRE) หลอด LED TUBE</t>
  </si>
  <si>
    <t xml:space="preserve">  ไม่เกิน 10 วัตต์ COOL WHITE ความสว่างไม่น้อยกว่า 1,000 ลูเมน ความถูกต้อง</t>
  </si>
  <si>
    <t xml:space="preserve">  ของสีไม่น้อยกว่า 80 อายุการใช้งาน &gt; 25,000 ชั่วโมง</t>
  </si>
  <si>
    <t xml:space="preserve">- ดวงโคมฟลูออเรสเซนต์ กล่องเหล็กครอบ ACRYLIC  หลอด LED TUBE </t>
  </si>
  <si>
    <t xml:space="preserve">  ไม่เกิน 20 วัตต์ COOL WHITE ความสว่างไม่น้อยกว่า 2,000 ลูเมน ความถูกต้อง</t>
  </si>
  <si>
    <t>- ดวงโคมฟลูออเรสเซนต์ กล่องเหล็กครอบ ACRYLIC  หลอด LED TUBE</t>
  </si>
  <si>
    <t>- โคมไฟฝังฝ้าแบบมีตะแกรงกรองแสงและสะท้อนแสงอลูมิเนียม</t>
  </si>
  <si>
    <t xml:space="preserve">  (ALUMINUM LOUVER LUMINIARE) ขนาดประมาณ 0.30x1.20 มม.</t>
  </si>
  <si>
    <t xml:space="preserve">  อายุการใช้งานไม่น้อยกว่า 25,000 ชั่วโมง</t>
  </si>
  <si>
    <t xml:space="preserve">  ตามมาตรฐานผู้ผลิต หลอด LED TUBE ขนาดไม่เกิน 1-20 วัตต์ COOL WHITE</t>
  </si>
  <si>
    <t xml:space="preserve">  ความสว่างไม่น้อยกว่า 1x2,000 ลูเมน ความถูกต้องของสีไม่น้อยกว่า 80</t>
  </si>
  <si>
    <r>
      <t xml:space="preserve">- โคมไฟฝังฝ้าแบบมีตะแกรงกรองแสงและสะท้อนแสงอลูมิเนียม </t>
    </r>
    <r>
      <rPr>
        <sz val="12"/>
        <color theme="1"/>
        <rFont val="TH SarabunPSK"/>
        <family val="2"/>
      </rPr>
      <t>(ALUMINUM LOUVER</t>
    </r>
  </si>
  <si>
    <r>
      <t xml:space="preserve">  </t>
    </r>
    <r>
      <rPr>
        <sz val="12"/>
        <color theme="1"/>
        <rFont val="TH SarabunPSK"/>
        <family val="2"/>
      </rPr>
      <t>LUMINIARE)</t>
    </r>
    <r>
      <rPr>
        <sz val="14"/>
        <color theme="1"/>
        <rFont val="TH SarabunPSK"/>
        <family val="2"/>
      </rPr>
      <t xml:space="preserve"> ขนาดประมาณ 0.30x1.20 มม. ตามมาตรฐานผู้ผลิต หลอด </t>
    </r>
    <r>
      <rPr>
        <sz val="12"/>
        <color theme="1"/>
        <rFont val="TH SarabunPSK"/>
        <family val="2"/>
      </rPr>
      <t>LED TUBE</t>
    </r>
  </si>
  <si>
    <t xml:space="preserve">  ขนาดไม่เกิน 2-20 วัตต์ COOL WHITE ความสว่างไม่น้อยกว่า 2x2,000 ลูเมน</t>
  </si>
  <si>
    <t xml:space="preserve">  ความถูกต้องของสีไม่น้อยกว่า 80 อายุการใช้งานไม่น้อยกว่า 25,000 ชั่วโมง</t>
  </si>
  <si>
    <r>
      <t>- โคมไฟฝังฝ้าแบบมีตะแกรงกรองแสงและสะท้อนแสงอลูมิเนียม</t>
    </r>
    <r>
      <rPr>
        <sz val="12"/>
        <color theme="1"/>
        <rFont val="TH SarabunPSK"/>
        <family val="2"/>
      </rPr>
      <t xml:space="preserve"> (ALUMINUM LOUVER</t>
    </r>
  </si>
  <si>
    <r>
      <t xml:space="preserve">  </t>
    </r>
    <r>
      <rPr>
        <sz val="12"/>
        <color theme="1"/>
        <rFont val="TH SarabunPSK"/>
        <family val="2"/>
      </rPr>
      <t xml:space="preserve">LUMINIARE) </t>
    </r>
    <r>
      <rPr>
        <sz val="14"/>
        <color theme="1"/>
        <rFont val="TH SarabunPSK"/>
        <family val="2"/>
      </rPr>
      <t>ขนาดประมาณ</t>
    </r>
    <r>
      <rPr>
        <sz val="12"/>
        <color theme="1"/>
        <rFont val="TH SarabunPSK"/>
        <family val="2"/>
      </rPr>
      <t xml:space="preserve"> 0.60x1.20 </t>
    </r>
    <r>
      <rPr>
        <sz val="14"/>
        <color theme="1"/>
        <rFont val="TH SarabunPSK"/>
        <family val="2"/>
      </rPr>
      <t>มม. ตามมาตรฐานผู้ผลิต หลอด</t>
    </r>
    <r>
      <rPr>
        <sz val="12"/>
        <color theme="1"/>
        <rFont val="TH SarabunPSK"/>
        <family val="2"/>
      </rPr>
      <t xml:space="preserve"> LED TUBE</t>
    </r>
  </si>
  <si>
    <t xml:space="preserve">  ขนาดไม่เกิน 3-20 วัตต์ COOL WHITE ความสว่างไม่น้อยกว่า 3x2,000 ลูเมน</t>
  </si>
  <si>
    <t xml:space="preserve">  มุมแสงไม่น้อยกว่า 150 องศา ความถูกต้องของสี ไม่น้อยกว่า 80</t>
  </si>
  <si>
    <t>- โคมไฟ LED FLOODLIGHT ปรับมุมได้ ตัวโคมชนิดโลหะ กระจกชนิด</t>
  </si>
  <si>
    <t xml:space="preserve">  ทนความร้อนIP65 หลอด LED ขนาดไม่เกิน 35 วัตต์ COOL WHITE</t>
  </si>
  <si>
    <t xml:space="preserve">  ความสว่างไม่น้อยกว่า 2,500 ลูเมน ความถูกต้องของสีไม่น้อยกว่า 70</t>
  </si>
  <si>
    <t xml:space="preserve">  อายุการใช้งานไม่น้อยกว่า 20,000 ชั่วโมง</t>
  </si>
  <si>
    <t>- ดวงโคมไฟแสงสว่างฉุกเฉิน (EMERGENCY LIGHT) หลอด LED พร้อม BATTERY</t>
  </si>
  <si>
    <t xml:space="preserve">  ชนิดแห้ง ที่สามารถสำรองไฟฟ้าได้ไม่น้อยกว่า 3 ชั่วโมง ติดผนังต่ำจากเพดาน</t>
  </si>
  <si>
    <t xml:space="preserve">  0.20 เมตร หรือตามความเหมาะสม</t>
  </si>
  <si>
    <t xml:space="preserve">- ดวงโคมป้ายบอกทางหนีไฟ (FIRE EXIT SIGN) หลอด LED พร้อม CHARGER </t>
  </si>
  <si>
    <t xml:space="preserve">  และ BATTERY ชนิดแห้ง ที่สามารถสำรองไฟฟ้าได้ไม่น้อยกว่า 3 ชั่วโมง</t>
  </si>
  <si>
    <t xml:space="preserve">  ความสว่างและรูปแบบของป้าย ให้เป็นไปตามมาตรฐานระบบไฟฟ้าแสงสว่าง</t>
  </si>
  <si>
    <t xml:space="preserve">  ฉุกเฉิน และป้ายทางออกฉุกเฉินของ วสท. ฉบับล่าสุด</t>
  </si>
  <si>
    <t>- สวิตช์ไฟฟ้าเดี่ยว 16A, 250V ติดฝังเรียบผนัง</t>
  </si>
  <si>
    <t>- สวิตช์ไฟฟ้าสามทาง 16A, 250V ติดฝังเรียบผนัง</t>
  </si>
  <si>
    <t>- เต้ารับไฟฟ้าเดี่ยว (UNIVERSAL TYPE) มีขาดิน 16A, 250V ติดฝังเรียบผนัง</t>
  </si>
  <si>
    <t>- เต้ารับไฟฟ้าคู่ (UNIVERSAL TYPE) มีขาดิน 16A, 250V ติดฝังเรียบผนัง</t>
  </si>
  <si>
    <t>- BC 50 SQ.MM.</t>
  </si>
  <si>
    <t>- PVC (สีเหลือง) 1¼"</t>
  </si>
  <si>
    <t>- GROUND EARTH PIT</t>
  </si>
  <si>
    <t>- GROUND TEST BOX</t>
  </si>
  <si>
    <t>- AIR TERMINAL แท่งทองแดงปลายแหลม ขนาด Ø 5/8" ยาว 0.60 ม.</t>
  </si>
  <si>
    <t xml:space="preserve">  (TYPICAL) พร้อมฐานยึด</t>
  </si>
  <si>
    <t>- แคล้มประกับรัดสายทองแดงชนิดทองแดงพร้อมฐานแบ็กไลท์</t>
  </si>
  <si>
    <r>
      <t>- หลักสายดิน</t>
    </r>
    <r>
      <rPr>
        <sz val="12"/>
        <color theme="1"/>
        <rFont val="TH SarabunPSK"/>
        <family val="2"/>
      </rPr>
      <t xml:space="preserve"> COPPER BOND </t>
    </r>
    <r>
      <rPr>
        <sz val="13"/>
        <color theme="1"/>
        <rFont val="TH SarabunPSK"/>
        <family val="2"/>
      </rPr>
      <t>ได้รับมาตรฐาน</t>
    </r>
    <r>
      <rPr>
        <sz val="12"/>
        <color theme="1"/>
        <rFont val="TH SarabunPSK"/>
        <family val="2"/>
      </rPr>
      <t xml:space="preserve"> UL (UL LISTED) </t>
    </r>
    <r>
      <rPr>
        <sz val="13"/>
        <color theme="1"/>
        <rFont val="TH SarabunPSK"/>
        <family val="2"/>
      </rPr>
      <t>ขนาด</t>
    </r>
    <r>
      <rPr>
        <sz val="12"/>
        <color theme="1"/>
        <rFont val="TH SarabunPSK"/>
        <family val="2"/>
      </rPr>
      <t xml:space="preserve"> Ø 5/8</t>
    </r>
    <r>
      <rPr>
        <sz val="13"/>
        <color theme="1"/>
        <rFont val="TH SarabunPSK"/>
        <family val="2"/>
      </rPr>
      <t>" ยาว</t>
    </r>
    <r>
      <rPr>
        <sz val="12"/>
        <color theme="1"/>
        <rFont val="TH SarabunPSK"/>
        <family val="2"/>
      </rPr>
      <t xml:space="preserve"> 2.40 </t>
    </r>
    <r>
      <rPr>
        <sz val="13"/>
        <color theme="1"/>
        <rFont val="TH SarabunPSK"/>
        <family val="2"/>
      </rPr>
      <t>ม.</t>
    </r>
  </si>
  <si>
    <t>- EXOTHERMIC WELDING</t>
  </si>
  <si>
    <t>- FITTING &amp; SUPPORT &amp; ACCESSORIES</t>
  </si>
  <si>
    <t>รวมข้อ 4.1.7 ระบบล่อฟ้า</t>
  </si>
  <si>
    <t>- ตู้สาขาโทรศัพท์ แบบ  PABX  จำนวน 1 ชุด ประกอบด้วย</t>
  </si>
  <si>
    <t>- วงจรโทรศัพท์ภายนอกชนิด DIGITAL ISDN จำนวน 30 เลขหมาย  60 เลขหมาย</t>
  </si>
  <si>
    <t>- วงจรโทรศัพท์ภายในชนิด IP  จำนวน 64 เลขหมาย  192  เลขหมาย</t>
  </si>
  <si>
    <t>- ระบบตอบรับอัตโนมัติ 4 วงจร</t>
  </si>
  <si>
    <t>- ระบบ Management Software สำหรับบริหารระบบโทรศัพท์</t>
  </si>
  <si>
    <t>- ระบบ Billing Software สำหรับคำนวณค่าใช้จ่ายโทรศัพท์พร้อมเครื่องพิมพ์ (Printer)</t>
  </si>
  <si>
    <t>- เครื่องคอมพิวเตอร์สำหรับ Management and Billing Software</t>
  </si>
  <si>
    <t>- เครื่องโทรศัพท์แบบ IP สำหรับพนักงานรับสาย</t>
  </si>
  <si>
    <t>- เครื่องโทรศัพท์แบบ IP สำหรับผู้บริหาร</t>
  </si>
  <si>
    <t>- เครื่องโทรศัพท์แบบไอพี สำหรับผู้ใช้งานทั่วไปภายในอาคารและป้อมยามรวม</t>
  </si>
  <si>
    <t>- ระบบสำรองไฟฟ้าอย่างน้อย 8 ชั่วโมง กรณีไฟฟ้าดับ</t>
  </si>
  <si>
    <t>- HDPE Ø 3"</t>
  </si>
  <si>
    <t>- FITTING, SUPPORT AND ACCESSORIES</t>
  </si>
  <si>
    <t>ระบบ</t>
  </si>
  <si>
    <t>เครื่อง</t>
  </si>
  <si>
    <t>รวมข้อ 4.2 ระบบโทรศัพท์</t>
  </si>
  <si>
    <t>- 19" 9U WALL RACK ลึก 50 cm. เป็นตู้ RACK แบบ 3 ส่วนประกอบกันได้แก่</t>
  </si>
  <si>
    <t xml:space="preserve">  ประตูหน้า W/ACRYLIC, ตู้ส่วนกลาง, และตู้ส่วนหลัง</t>
  </si>
  <si>
    <t>- ชุดพัดลมระบายอากาศ 1 x Ø 4"</t>
  </si>
  <si>
    <t>- รางไฟ 6 OUTLET (2P+E) พร้อมสายยาวไม่น้อยกว่า 3.00 ม.</t>
  </si>
  <si>
    <t>- เครื่องสำรองไฟฟ้าแบบต่อเนื่อง (UPS 1KVA)</t>
  </si>
  <si>
    <t>- SPD CLASS III or D (อุปกรณ์ป้องกันไฟกระชาก)</t>
  </si>
  <si>
    <t>- CAT 6 RJ45 24 PORT PATCH PANEL</t>
  </si>
  <si>
    <t>- RJ45-RJ45 CAT 6 PATCH CORD 1.00 M.</t>
  </si>
  <si>
    <t>- SWITCH L2 10/100/1000  24 PORT</t>
  </si>
  <si>
    <r>
      <rPr>
        <b/>
        <sz val="14"/>
        <color theme="1"/>
        <rFont val="TH SarabunPSK"/>
        <family val="2"/>
      </rPr>
      <t>DP1</t>
    </r>
    <r>
      <rPr>
        <sz val="14"/>
        <color theme="1"/>
        <rFont val="TH SarabunPSK"/>
        <family val="2"/>
      </rPr>
      <t xml:space="preserve"> (DATA DISTRIBUTION PANEL)</t>
    </r>
  </si>
  <si>
    <r>
      <rPr>
        <b/>
        <sz val="14"/>
        <color theme="1"/>
        <rFont val="TH SarabunPSK"/>
        <family val="2"/>
      </rPr>
      <t>DP2</t>
    </r>
    <r>
      <rPr>
        <sz val="14"/>
        <color theme="1"/>
        <rFont val="TH SarabunPSK"/>
        <family val="2"/>
      </rPr>
      <t xml:space="preserve"> (DATA DISTRIBUTION PANEL)</t>
    </r>
  </si>
  <si>
    <r>
      <rPr>
        <b/>
        <sz val="14"/>
        <color theme="1"/>
        <rFont val="TH SarabunPSK"/>
        <family val="2"/>
      </rPr>
      <t>DP3</t>
    </r>
    <r>
      <rPr>
        <sz val="14"/>
        <color theme="1"/>
        <rFont val="TH SarabunPSK"/>
        <family val="2"/>
      </rPr>
      <t xml:space="preserve"> (DATA DISTRIBUTION PANEL)</t>
    </r>
  </si>
  <si>
    <t>อุปกรณ์ระบบเครือข่ายคอมพิวเตอร์, ท่อร้อยสายและสายคอมพิวเตอร์</t>
  </si>
  <si>
    <t>- เต้ารับคอมพิวเตอร์ RJ45 CAT6 พร้อมฝาครอบพลาสติก</t>
  </si>
  <si>
    <t>- 4P UTP CAT 6</t>
  </si>
  <si>
    <t xml:space="preserve">รวมข้อ 4.3 ระบบเครือข่ายคอมพิวเตอร์ </t>
  </si>
  <si>
    <t>4.4 ระบบสัญญาณแจ้งเหตุเพลิงไหม้</t>
  </si>
  <si>
    <t>- FIRE ALARM CONTROL PANEL 3 ZONE</t>
  </si>
  <si>
    <t>- GRAPHIC ANNUNCIATOR</t>
  </si>
  <si>
    <t>- อุปกรณ์ป้องกันไฟกระชาก ที่ตำแหน่งโหลด</t>
  </si>
  <si>
    <t>- PHOTO ELECTRIC SMOKE DETECTOR  WITH SIGNAL LAMP</t>
  </si>
  <si>
    <t>- HEAT DETECTOR</t>
  </si>
  <si>
    <t>- MANUAL STATION</t>
  </si>
  <si>
    <t>- STROBE LIGHT</t>
  </si>
  <si>
    <t>- FRC 1.5 SQ.MM.</t>
  </si>
  <si>
    <t>- IEC 01 1.5 SQ.MM.</t>
  </si>
  <si>
    <t>รวมข้อ 4.4 ระบบสัญญาณแจ้งเหตุเพลิงไหม้</t>
  </si>
  <si>
    <t>4.5 ระบบทีวีรวมและจานดาวเทียม</t>
  </si>
  <si>
    <t>- เสาอากาศ TV DIGITAL</t>
  </si>
  <si>
    <t>- SPLITTER ALL PASS 4 WAY</t>
  </si>
  <si>
    <t>- ปลั๊กไฟ 6 ช่อง</t>
  </si>
  <si>
    <t>- DIGITAL TV AMP</t>
  </si>
  <si>
    <t>- 4 WAYS SPLITTER</t>
  </si>
  <si>
    <t>- เต้ารับทีวี พร้อมฝาครอบพลาสติกสีขาว</t>
  </si>
  <si>
    <t>- RG 11</t>
  </si>
  <si>
    <t>- RG 6</t>
  </si>
  <si>
    <t>รวมข้อ 4.5 ระบบทีวีรวมและจานดาวเทียม</t>
  </si>
  <si>
    <t>5.1 เครื่องปรับอากาศแบบแยกส่วน (SPLIT TYPE)</t>
  </si>
  <si>
    <t>5.2 งานท่อสารทำความเย็นของเครื่องปรับอากาศ</t>
  </si>
  <si>
    <t>5.3 พัดลมระบายอากาศ พร้อมติดตั้ง</t>
  </si>
  <si>
    <t>5.4 งานท่อลมและอุปกรณ์</t>
  </si>
  <si>
    <t>5.5 งานอุปกรณ์ไฟฟ้าของระบบปรับอากาศ</t>
  </si>
  <si>
    <t>รวมข้อ 5 หมวดงานระบบปรับอากาศและระบายอากาศ</t>
  </si>
  <si>
    <t>- CU &amp; FC -13  (13,000  BTU/Hr,Ceiling Mounted Type)</t>
  </si>
  <si>
    <t>- CU &amp; FC -18  (18,000  BTU/Hr,Ceiling Mounted Type)</t>
  </si>
  <si>
    <t>- CU &amp; FC -26  (26,000  BTU/Hr,Ceiling Mounted Type)</t>
  </si>
  <si>
    <t>- CU &amp; FC -30  (30,000  BTU/Hr,Ceiling Mounted Type)</t>
  </si>
  <si>
    <t>- CU &amp; FC -50  (50,000  BTU/Hr,Ceiling Conceal Type)</t>
  </si>
  <si>
    <t>- CDU&amp;AHU-75 [75,000 BTU/Hr, Air Handing Unit (Ceiling Mounted Type)</t>
  </si>
  <si>
    <t>รวมข้อ 5.1 เครื่องปรับอากาศแบบแยกส่วน</t>
  </si>
  <si>
    <t>รวมข้อ 5.2 งานท่อสารทำความเย็นของเครื่องปรับอากาศ</t>
  </si>
  <si>
    <t>5.2.1 Liquid Tube</t>
  </si>
  <si>
    <t>- Copper tube (type L) Ø 1/2"</t>
  </si>
  <si>
    <t>- Copper tube (type L) Ø 5/8"</t>
  </si>
  <si>
    <t>5.2.2 Suction Tube</t>
  </si>
  <si>
    <t>- Copper tube (type L) Ø 3/4"</t>
  </si>
  <si>
    <t>- Copper tube (type L) Ø 7/8"</t>
  </si>
  <si>
    <t>5.2.3 Drain Pipe</t>
  </si>
  <si>
    <t>- ท่อ PVC Ø 1/2"</t>
  </si>
  <si>
    <t>- ท่อ PVC Ø 3/4"</t>
  </si>
  <si>
    <t>- ท่อ PVC Ø 1"</t>
  </si>
  <si>
    <t>- ท่อ PVC Ø 1¼"</t>
  </si>
  <si>
    <t>- Fitting</t>
  </si>
  <si>
    <t>- Hanger,Support &amp; Accessories</t>
  </si>
  <si>
    <t>5.2.4 Copper Tube Insulation</t>
  </si>
  <si>
    <t>- Size Ø 5/8" Thick 3/4"</t>
  </si>
  <si>
    <t>- Size Ø 3/4" Thick 3/4"</t>
  </si>
  <si>
    <t>- Size Ø 7/8" Thick 3/4"</t>
  </si>
  <si>
    <t>- Size Ø 1⅛" Thick 3/4"</t>
  </si>
  <si>
    <t>- Copper tube (type L) Ø 1⅛"</t>
  </si>
  <si>
    <t>5.2.5 Drain Pipe Insulation</t>
  </si>
  <si>
    <t>- Size Ø 1/2" Thick 1/2"</t>
  </si>
  <si>
    <t>- Size Ø 3/4" Thick 1/2"</t>
  </si>
  <si>
    <t>- Size Ø 1" Thick 1/2"</t>
  </si>
  <si>
    <t>- Size Ø 1¼" Thick 1/2"</t>
  </si>
  <si>
    <t>- Accessories</t>
  </si>
  <si>
    <t>5.3.1 Propeller Fan Type</t>
  </si>
  <si>
    <t>- EF-16 (Wall or Window Mount Type) (160 CFM)</t>
  </si>
  <si>
    <t>- EF-30 (Wall or Window Mount Type) (300 CFM)</t>
  </si>
  <si>
    <t>- EF-50 (Wall or Window Mount Type) (500 CFM)</t>
  </si>
  <si>
    <t>5.3.2 Ceiling Mount Type</t>
  </si>
  <si>
    <t>- CEF.-10 (100 CFM)</t>
  </si>
  <si>
    <t>5.3.3 High Pressure Industrail Type</t>
  </si>
  <si>
    <t>- HEF - 120 (1200 CFM)</t>
  </si>
  <si>
    <t>- HEF - 70 (700 CFM)</t>
  </si>
  <si>
    <t>5.3.4 Cycle Fan</t>
  </si>
  <si>
    <t>- CCF Ø 16"</t>
  </si>
  <si>
    <t>5.3.5 Compact Axial Fans</t>
  </si>
  <si>
    <t>- AEF.-100 (1,000 CFM @ 1.5 in.wg)</t>
  </si>
  <si>
    <t>5.3.6 Roof Ventilator Fans</t>
  </si>
  <si>
    <t xml:space="preserve"> - Roof Vent. (850 CFM)</t>
  </si>
  <si>
    <t>รวมข้อ 5.3 พัดลมระบายอากาศ พร้อมติดตั้ง</t>
  </si>
  <si>
    <t>5.4.1 Exhaust Air Grille</t>
  </si>
  <si>
    <t>- Size 6"x 4"</t>
  </si>
  <si>
    <t>- Size 12"x 12"</t>
  </si>
  <si>
    <t>- Size 12"x 28"</t>
  </si>
  <si>
    <t>5.4.2 Fresh Air Grille W/Screen</t>
  </si>
  <si>
    <t>- Size 6"x 8"</t>
  </si>
  <si>
    <t>- Size 22"x 8"</t>
  </si>
  <si>
    <t>- Size 24"x 10"</t>
  </si>
  <si>
    <t>5.4.3 Retrun Air Grille W/Filler</t>
  </si>
  <si>
    <t>- Size 40"x 20"</t>
  </si>
  <si>
    <t>- Size 116"x 12"</t>
  </si>
  <si>
    <t>5.4.4 Square Ceiling Diffuser</t>
  </si>
  <si>
    <t>5.4.5 Slot Diffuser</t>
  </si>
  <si>
    <t>- 2  LSD - 14 m.</t>
  </si>
  <si>
    <t>5.4.6 Duct</t>
  </si>
  <si>
    <t>- Galvanized Steel Sheet # 26</t>
  </si>
  <si>
    <t>- Galvanized Steel Sheet # 24</t>
  </si>
  <si>
    <t>- Galvanized Steel Sheet # 22</t>
  </si>
  <si>
    <t>- Hanger , Support &amp; Accessories</t>
  </si>
  <si>
    <t>5.4.7 Insulation Duct</t>
  </si>
  <si>
    <t>- Fiberglass Thk 1"</t>
  </si>
  <si>
    <t>5.4.8 Chamber for AHU</t>
  </si>
  <si>
    <t>รวมข้อ 5.4 งานท่อลมและอุปกรณ์</t>
  </si>
  <si>
    <t>อัน</t>
  </si>
  <si>
    <t>5.5.1 Cubical BOARD W/Busbar &amp; Accessories</t>
  </si>
  <si>
    <t>- AMDB</t>
  </si>
  <si>
    <t>- AP-L</t>
  </si>
  <si>
    <t>5.5.2 Control Panel Board</t>
  </si>
  <si>
    <t>AP-1</t>
  </si>
  <si>
    <t>AP-2</t>
  </si>
  <si>
    <t>AP-3</t>
  </si>
  <si>
    <t>- 18 Circuit, Main 100 AT IC 15 KA</t>
  </si>
  <si>
    <t>- 18 Circuit, Main 80 AT IC 15 KA</t>
  </si>
  <si>
    <t>- 24 Circuit, Main 100 AT IC 15 KA</t>
  </si>
  <si>
    <t>5.5.3 Main Breaker (Thermal Magnetic Type)</t>
  </si>
  <si>
    <t>- Molded Case CB 15 AT - 1P, IC 15 Ka  AT 415 V</t>
  </si>
  <si>
    <t>- Molded Case CB 30 AT - 3P, IC 15 Ka  AT 415 V</t>
  </si>
  <si>
    <t>- Molded Case CB 40 AT - 3P, IC 15 Ka  AT 415 V</t>
  </si>
  <si>
    <t>- Molded Case CB 80 AT - 3P, IC 15 Ka  AT 415 V</t>
  </si>
  <si>
    <t>- Molded Case CB 100 AT - 3P, IC 15 Ka  AT 415 V</t>
  </si>
  <si>
    <t>- Molded Case CB 40 AT - 3P, IC 25 Ka  AT 415 V</t>
  </si>
  <si>
    <t>- Molded Case CB 350 AT - 3P, IC 25 Ka  AT 415 V</t>
  </si>
  <si>
    <t>5.5.4 Branch Breaker (Plug On Thermal Magnetic Type IC 5 kA)</t>
  </si>
  <si>
    <t>- Branch CB 15 AT-1P</t>
  </si>
  <si>
    <t>- Branch CB 20 AT-1P</t>
  </si>
  <si>
    <t>- Branch CB 30 AT-1P</t>
  </si>
  <si>
    <t>- Branch CB 40 AT-1P</t>
  </si>
  <si>
    <t>- Branch CB 15 AT-3P</t>
  </si>
  <si>
    <t>- Branch CB 25 AT-3P</t>
  </si>
  <si>
    <t>- Branch CB 40 AT-3P</t>
  </si>
  <si>
    <t>5.5.5 Wire</t>
  </si>
  <si>
    <t>- IEC 01   6 Sq.mm</t>
  </si>
  <si>
    <t>- IEC 01 50 Sq.mm</t>
  </si>
  <si>
    <t>- IEC 01 70 Sq.mm</t>
  </si>
  <si>
    <t>5.5.6 Conduit</t>
  </si>
  <si>
    <t>- EMT Ø 3/4" (22 mm.)</t>
  </si>
  <si>
    <t>- IMC Ø 1" (25 mm.)</t>
  </si>
  <si>
    <t>- IMC Ø 3/4" (22 mm.)</t>
  </si>
  <si>
    <t>- Hanger, Support &amp; Accessories</t>
  </si>
  <si>
    <t>5.5.7 Disconnecting Switch (Out Door)</t>
  </si>
  <si>
    <t>- Size 15 A, 1P</t>
  </si>
  <si>
    <t>- Size 25 A, 1P</t>
  </si>
  <si>
    <t>- Size 30 A, 1P</t>
  </si>
  <si>
    <t>- Size 40 A, 1P</t>
  </si>
  <si>
    <t>- Size 15 A, 3P</t>
  </si>
  <si>
    <t>- Size 25 A, 3P</t>
  </si>
  <si>
    <t>- Size 30 A, 3P</t>
  </si>
  <si>
    <t>- Size 40 A, 3P</t>
  </si>
  <si>
    <t>5.5.8 Fans Switch</t>
  </si>
  <si>
    <t>- Fan Switch with Lamp</t>
  </si>
  <si>
    <t>- Fan Switch with Thermostat</t>
  </si>
  <si>
    <t>- เต้ารับไฟฟ้าเดี่ยว 16A, 250Vพร้อมฝาครอบ</t>
  </si>
  <si>
    <t>รวมข้อ 5.5 งานอุปกรณ์ไฟฟ้าของระบบปรับอากาศ</t>
  </si>
  <si>
    <t>1.3 ขอบคันหินคอนกรีตสำเร็จรูป ขนาด 0.15x0.30x1.00 ม.</t>
  </si>
  <si>
    <t>งานปรับปรุงภูมิทัศน์</t>
  </si>
  <si>
    <t>AR59106</t>
  </si>
  <si>
    <t>AR59111</t>
  </si>
  <si>
    <t>งานประตูทางเข้า-ออก และรั้ว</t>
  </si>
  <si>
    <t>AR59105</t>
  </si>
  <si>
    <t>3.1 ประตูทางเข้า-ออก</t>
  </si>
  <si>
    <t>3.2 รั้วแบบ ก.</t>
  </si>
  <si>
    <t>สรุปงานผังบริเวณและสิ่งก่อสร้างประกอบ</t>
  </si>
  <si>
    <t>งานระบบสุขาภิบาลบริเวณ</t>
  </si>
  <si>
    <t>งานระบบไฟฟ้าบริเวณ</t>
  </si>
  <si>
    <t>รวมข้อ 1 งานปรับปรุงภูมิทัศน์</t>
  </si>
  <si>
    <r>
      <rPr>
        <b/>
        <sz val="14"/>
        <color theme="1"/>
        <rFont val="TH SarabunPSK"/>
        <family val="2"/>
      </rPr>
      <t>หมวดงานอื่นๆ</t>
    </r>
    <r>
      <rPr>
        <sz val="14"/>
        <color theme="1"/>
        <rFont val="TH SarabunPSK"/>
        <family val="2"/>
      </rPr>
      <t xml:space="preserve"> (ถ้ามี) เพื่อให้ครบถ้วนตามรูปแบบและรายการ</t>
    </r>
  </si>
  <si>
    <t>P -TRAP</t>
  </si>
  <si>
    <t>- ท่อขนาด Ø 1/2"</t>
  </si>
  <si>
    <t>STOP VALVE</t>
  </si>
  <si>
    <t>- ขนาด Ø 1/2"</t>
  </si>
  <si>
    <t>- ขนาด Ø 1½"</t>
  </si>
  <si>
    <t>ประตูน้ำ FOOT VALVE</t>
  </si>
  <si>
    <t>ประตูน้ำ GATE  VALVE</t>
  </si>
  <si>
    <t>ประตูน้ำ CHECK   VALVE</t>
  </si>
  <si>
    <t>ประตูน้ำ  MODULATING  FLOATVALVE</t>
  </si>
  <si>
    <t>ข้อต่ออ่อน FLEXIBLE CONNECTOR</t>
  </si>
  <si>
    <r>
      <t>- เครื่องสูบน้ำประปา</t>
    </r>
    <r>
      <rPr>
        <sz val="12"/>
        <color theme="1"/>
        <rFont val="TH SarabunPSK"/>
        <family val="2"/>
      </rPr>
      <t xml:space="preserve"> BOOSTER  PUMP SET 200 L/Min  H 30 m. +CONTROL PANEL</t>
    </r>
  </si>
  <si>
    <t>- ถังดับเพลิงเคมี ชนิด A B C ขนาด 15 ปอนด์</t>
  </si>
  <si>
    <r>
      <t>- ถังดับเพลิงเคมี ชนิด CO</t>
    </r>
    <r>
      <rPr>
        <vertAlign val="superscript"/>
        <sz val="14"/>
        <color theme="1"/>
        <rFont val="TH SarabunPSK"/>
        <family val="2"/>
      </rPr>
      <t xml:space="preserve"> 2</t>
    </r>
    <r>
      <rPr>
        <sz val="14"/>
        <color theme="1"/>
        <rFont val="TH SarabunPSK"/>
        <family val="2"/>
      </rPr>
      <t xml:space="preserve"> ขนาด 10 ปอนด์</t>
    </r>
  </si>
  <si>
    <t>3.7.1 บ่อบำบัดน้ำเสีย ค.ส.ล.</t>
  </si>
  <si>
    <t>3.7.2 ถังดักไขมันสำเร็จรูป ขนาด 30 ลิตร</t>
  </si>
  <si>
    <t>- ขุดดิน-ถมกลับ</t>
  </si>
  <si>
    <t>- เสาเข็ม ค.ส.ล. รูปสี่เหลี่ยมตัน 0.15x0.15x6.00 ม.</t>
  </si>
  <si>
    <t>- งานตัดหัวเสาเข็ม ค.ส.ล. รูปสี่เหลี่ยมตัน 0.15x0.15 ม.</t>
  </si>
  <si>
    <t>- ทรายหยาบ</t>
  </si>
  <si>
    <t>- คอนกรีตโครงสร้าง ค.3  210 KSC. ทรงกระบอก</t>
  </si>
  <si>
    <t>- ค่าแรงไม้แบบ</t>
  </si>
  <si>
    <t>- ไม้แบบ</t>
  </si>
  <si>
    <t>- ไม้เคร่า</t>
  </si>
  <si>
    <t>- ฝาเหล็กหล่อ ติดยางกันกลิ่น</t>
  </si>
  <si>
    <t>- PLASTIC  MEDIA</t>
  </si>
  <si>
    <t>- ท่อ PVC 8.5 ขนาด Ø 6"</t>
  </si>
  <si>
    <t>- ท่อ PVC 8.5 ขนาด Ø 4"</t>
  </si>
  <si>
    <t>- สามทาง T ขนาด Ø 6"</t>
  </si>
  <si>
    <t>- EJECTOR  ขนาด 2 hp</t>
  </si>
  <si>
    <t>- CONTROLLER</t>
  </si>
  <si>
    <t>- ชุดสายไฟฟ้า มาจ่ายตู้คอนโทรล</t>
  </si>
  <si>
    <t>ฝา</t>
  </si>
  <si>
    <t>รวมข้อ 3.7.1 บ่อบำบัดน้ำเสีย ค.ส.ล.</t>
  </si>
  <si>
    <t>3.7.3 ท่อน้ำเสีย HDPE 80 ขนาด Ø 200 มม.</t>
  </si>
  <si>
    <t>3.7.4 งานบ่อพักน้ำเสียฝาเหล็กหล่อ</t>
  </si>
  <si>
    <t>รวมข้อ 3.7.4 งานบ่อพักน้ำเสียฝาเหล็กหล่อ</t>
  </si>
  <si>
    <t>ชั้นล่าง</t>
  </si>
  <si>
    <t>ชั้นที่ 2</t>
  </si>
  <si>
    <t>ชั้นที่ 3</t>
  </si>
  <si>
    <t>ชั้นหลังคา</t>
  </si>
  <si>
    <t>- ค่าแรงติดตั้งครอบสันโค้ง และครอบตะเฆ่สัน</t>
  </si>
  <si>
    <t>- รางน้ำตะเฆ่รางสแตนเลส หนา 0.45 มม.</t>
  </si>
  <si>
    <t>- แปเหล็กชุบกัลวาไนซ์ สำเร็จรูป หนา 0.70 มม.</t>
  </si>
  <si>
    <t>- ตะปูเกลียวยึดแป</t>
  </si>
  <si>
    <t>- C1 ฝ้าเพดานแผ่นยิบซั่ม หนา 9 มม. รอยต่อฉาบเรียบ</t>
  </si>
  <si>
    <t>- C1 ฝ้าแผ่นยิบซั่มบอร์ด ชนิดมึอลูมิเนียมฟอยล์ หนา 9 มม. รอยต่อฉาบเรียบ</t>
  </si>
  <si>
    <t xml:space="preserve">  โครงเคร่าเหล็กชุบสังกะสี  @   0.60 x 0.60 ม. (ส่วนที่อยู่ใต้หลังคา)</t>
  </si>
  <si>
    <t>- C2 ฝ้าเพดานแผ่นยิบซั่ม ชนิดกันความชื้น หนา 9 มม. รอยต่อฉาบเรียบ</t>
  </si>
  <si>
    <t>- C3 ฝ้าเพดานอลูมิเนียมอบสี กว้าง 85 มม. เว้นร่อง 5 มม. พร้อมโครงคร่าวเหล็ก</t>
  </si>
  <si>
    <t>- C4 ฝ้าท้องพื้น ค.ส.ล. ผิวฉาบปูนเรียบ</t>
  </si>
  <si>
    <t>- C1 ฝ้าเพดานลดระดับ สูง 0.30 ม. (ห้องประชุมและห้องทำงานฯ ชั้นที่ 3)</t>
  </si>
  <si>
    <t>- ครีบนอน ค.ส.ล. ขนาด 0.10 x 0.60 ม. บริเวณ ชั้นที่ 2-3 ทำผิวหินล้าง</t>
  </si>
  <si>
    <t>WC พิการ</t>
  </si>
  <si>
    <t>WC ช-ญ</t>
  </si>
  <si>
    <t>WC.1</t>
  </si>
  <si>
    <t>WC.2</t>
  </si>
  <si>
    <t>WC.3</t>
  </si>
  <si>
    <t>- WC1 ส้วมนั่งราบฟลัชวาล์ว</t>
  </si>
  <si>
    <t>- LAV1 อ่างล้างหน้าชนิดแขวนผนัง มีขาตั้งยาวจากพื้น</t>
  </si>
  <si>
    <t>- UR1 โถปัสสาวะชาย</t>
  </si>
  <si>
    <t>- M1 ชุดกระจกทรงกลม ขนาด Ø 50 ซม.</t>
  </si>
  <si>
    <t>- M2 กระจกเงา หนา 6 มม. กรอบอลูมิเนียมโดยรอบ</t>
  </si>
  <si>
    <t>- CS สายชำระ</t>
  </si>
  <si>
    <t>- Shelf หิ้งวางของ</t>
  </si>
  <si>
    <t>- SH1 ที่วางสบู่</t>
  </si>
  <si>
    <t>- SH ฝักบัวอาบน้ำ  ชนิดสายอ่อนพลาสติก พร้อมวาล์ว</t>
  </si>
  <si>
    <t>- K ก๊อกน้ำล้างพื้น</t>
  </si>
  <si>
    <t>- HR1 ราวทรงตัวรูปตัวแอล  ชนิดติดผนังด้านขวา</t>
  </si>
  <si>
    <t>- HR2 ราวทรงตัวสำหรับอ่างล้างหน้า</t>
  </si>
  <si>
    <t xml:space="preserve">  </t>
  </si>
  <si>
    <t>- Top เหนือโถปัสสาวะชาย</t>
  </si>
  <si>
    <t>- แบบเต็มห้อง</t>
  </si>
  <si>
    <t>- แบบครึ่งห้อง (เฉพาะแผงด้านหน้า)</t>
  </si>
  <si>
    <t>- C1, C2 บัวฝ้าเพดานสำเร็จรูป ขนาด 4"</t>
  </si>
  <si>
    <t>- F2  พื้นผิวทำทรายล้างมีเส้นแบ่งแนว PVC</t>
  </si>
  <si>
    <t>ด้านหน้า</t>
  </si>
  <si>
    <t>2.7.2 บันได ST-2 และทางลาด (เฉลียงทางเข้ากลาง)</t>
  </si>
  <si>
    <t>2.7.2.1 บันได ST-2</t>
  </si>
  <si>
    <t>2.7.2.2 ทางลาด</t>
  </si>
  <si>
    <t>2.7.3 บันได ST-3 (ภายในอาคารขึ้นชั้น 2 และชั้น 3)</t>
  </si>
  <si>
    <t>- ผนังก่ออิฐสามัญ (อิฐมอญ) หนาครึ่งแผ่น</t>
  </si>
  <si>
    <t>- ผนังก่ออิฐสามัญ (อิฐมอญ) หนาเต็มแผ่น</t>
  </si>
  <si>
    <t>- F5 พื้นหลังคาผิวทำระบบกันซึม</t>
  </si>
  <si>
    <t>- F1 พื้นผิวปูกระเบื้องหินขัดสำเร็จรูป ขนาด 0.30 x 0.30 ม.</t>
  </si>
  <si>
    <t>- F3  พื้นผิวปูกระเบื้องเซรามิคเคลือบด้าน ขนาด 0.10 x 0.10 ม. สลับทรายล้าง</t>
  </si>
  <si>
    <t>- F4  พื้นผิวปูกระเบื้องเซรามิคเคลือบด้าน ขนาด 0.60 x 0.60 ม.</t>
  </si>
  <si>
    <t>- F5 พื้นหลังคาเทปูนทรายปรับระดับผสมน้ำยากันซึม</t>
  </si>
  <si>
    <t>- F1 บัวเชิงผนังแผ่นหินขัดสำเร็จรูป ขนาด 0.10 x 0.30 ม.</t>
  </si>
  <si>
    <t>- ขั้นบันไดพื้นทำผิวทรายล้างสลับกระเบื้องดินเผา ขนาด 0.10x0.10 ม.</t>
  </si>
  <si>
    <t>- ขั้นบันไดผิวปูกระเบื้องเซรามิคเคลือบด้าน ขนาด 0.10x0.10 ม. สลับทรายล้าง</t>
  </si>
  <si>
    <t>- จมูกบันไดทองเหลือง ขนาด 2" สอดด้วยผ้าเบรคกันลื่น 3 เส้น</t>
  </si>
  <si>
    <t>ด้านหลัง</t>
  </si>
  <si>
    <t>2.7.1 บันได ST-1 (เฉลียงทางเข้าด้านหน้า-หลัง, ซ้าย-ขวา)</t>
  </si>
  <si>
    <t>กลางด้านหลัง</t>
  </si>
  <si>
    <t>- พื้นชานพักผิวทำทรายล้าง</t>
  </si>
  <si>
    <t>- พื้นทางลาดผิวทำทรายล้างเซาะร่อง</t>
  </si>
  <si>
    <t>- บัวขอบทางลาดผิวทำทรายล้าง</t>
  </si>
  <si>
    <t>- จมูกบันไดอลูมิเนียม ขนาด 2" สอดด้วยผ้าเบรคกันลื่น 3 เส้น</t>
  </si>
  <si>
    <t>- พื้นชานพักบันไดผิวทำหินขัดกับที่</t>
  </si>
  <si>
    <t>- ขั้นบันไดผิวทำหินขัดกับที่</t>
  </si>
  <si>
    <t>- บัวเชิงผนังผิวทำหินขัดกับที่ สูง 10 ซม.</t>
  </si>
  <si>
    <t>- ราวบันได มือจับสแตนเลส สี่เหลี่ยมกลวง ขนาด 50x75x1.6 มม. ลูกกรงใช้เส้น</t>
  </si>
  <si>
    <t xml:space="preserve">  สแตนเลสแบน 50x10 มม. แนวนอน 2 เส้น, แนวตั้งระยะห่างขั้นเว้นขั้น ฐานแผ่น</t>
  </si>
  <si>
    <t xml:space="preserve">  สเตนเลส ขนาด 100x100x10 มม. ยึดน๊อต 4 จุด/ฐาน ความสูงรวม 1.05 ม.</t>
  </si>
  <si>
    <t>2.7.4 บันไดลิง Z (ชั้น 3 ขึ้นชั้นหลังคา)</t>
  </si>
  <si>
    <t>2.7.5 ราวระเบียง, เฉลียงทางเข้า</t>
  </si>
  <si>
    <t>- ม้านั่ง ค.ส.ล. ผิวหินขัด</t>
  </si>
  <si>
    <t>- งานระบบป้องกันปลวก (แบบเดินท่อพร้อมอุปกรณ์)</t>
  </si>
  <si>
    <t>- กะบะปลูกต้นไม้ ค.ส.ล. ฉาบปูนเรียบผิวทำหินล้าง</t>
  </si>
  <si>
    <t xml:space="preserve">  ข้อความ "สำนักงานคณะกรรมการการเลือกตั้งประจำจังหวัดปัตตานี"</t>
  </si>
  <si>
    <t>- D3 ประตูอลูมิเนียมบานเปิดคู่ ขนาด 0.90 x 1.15 ม. (ช่องท่องานระบบไฟฟ้า)</t>
  </si>
  <si>
    <t>- D4 ประตูอลูมิเนียมบานเปิด ขนาด 0.50 x 1.15 ม. (ช่องท่องานระบบประปา)</t>
  </si>
  <si>
    <t>- D5 ประตูอลูมิเนียมบานเปิดคู่ ขนาด 1.30 x 2.05 ม. (บานประตูขนาดไม่เท่ากัน)</t>
  </si>
  <si>
    <t>- D6 ประตูบานเลื่อนไฟเบอร์กลาส ขนาด 1.00 x 2.00 ม. (ห้องน้ำคนพิการ)</t>
  </si>
  <si>
    <t>- D7 ประตูบานเปิดไฟเบอร์กลาส ขนาด 0.90 x 2.05 ม. (ห้องน้ำ)</t>
  </si>
  <si>
    <t>- D8 ประตูบานเปิดไฟเบอร์กลาส ขนาด 0.90 x 2.05 ม. (ห้องทั่วไป)</t>
  </si>
  <si>
    <t>- D9 ประตูบานเหล็กม้วน ขนาด 1.35 x 2.35 ม.</t>
  </si>
  <si>
    <t>- W1 หน้าต่างอลูมิเนียมบานเลื่อนสลับ ขนาด 1.30 x 1.25 ม.</t>
  </si>
  <si>
    <t>- W2 หน้าต่างอลูมิเนียมบานเลื่อนสลับ ขนาด 1.30 x 1.25 ม.</t>
  </si>
  <si>
    <t>- W3 หน้าต่างอลูมิเนียมบานกระทุ้งคู่ ขนาด 1.30 x 0.50 ม.</t>
  </si>
  <si>
    <t>- W4 หน้าต่างอลูมิเนียมบานกระทุ้ง ขนาด 0.90 x 0.50 ม.</t>
  </si>
  <si>
    <t>- W5 เกล็ดอลูมิเนียมระบายอากาศ ขนาด 1.10 x 0.55 ม. (สามเหลียม บริเวณหน้าจั่ว)</t>
  </si>
  <si>
    <t>- W6 เกล็ดอลูมิเนียมระบายอากาศ ขนาด 1.70 x 0.85 ม. (สามเหลียม บริเวณหน้าจั่ว)</t>
  </si>
  <si>
    <t>- WL1 ผนังฉาบปูนเรียบ</t>
  </si>
  <si>
    <t>- WL1 ฉาบปูนเรียบโครงสร้าง</t>
  </si>
  <si>
    <t>- WL2 คาน ราวระเบียงและครีบกันแดด ค.ส.ล. ทำผิวหินล้าง</t>
  </si>
  <si>
    <t xml:space="preserve">- WL3 เสา ค.ส.ล. ทำผิวหินล้าง </t>
  </si>
  <si>
    <t>- WL4 ผนังห้องน้ำกรุผิวกระเบื้องเซรามิค ขนาด 0.30 x 0.30 ม.</t>
  </si>
  <si>
    <t>- WL6 ผนังผิวกรุหินแกรนิต ขนาด 0.30 x 0.60 ม.</t>
  </si>
  <si>
    <t>- WL5 ผนังกั้นห้องน้ำสำเร็จรูปชนิดเมลามีนโฟม หนา 25 มม. พร้อมอุปกรณ์</t>
  </si>
  <si>
    <t xml:space="preserve">  แนวนอน Ø 1½" กว้าง 0.60 ม. @ 0.30 ม.</t>
  </si>
  <si>
    <t>- บันไดลิง ท่อสเตนเลส แนวตั้ง 2- Ø 2" สูงรวม 4.20 ม.</t>
  </si>
  <si>
    <t>รอบนอก</t>
  </si>
  <si>
    <t>ภายใน</t>
  </si>
  <si>
    <t>- อ่างล้างจานสเตนเลสชนิด 1 หลุมมีที่พักจาน พร้อมขาตั้งและอุปกรณ์</t>
  </si>
  <si>
    <t>- D1 ประตูอลูมิเนียมบานเปิดคู่ ขนาด 1.90 x 2.35 ม.</t>
  </si>
  <si>
    <t>- D2 ประตูอลูมิเนียมบานเปิดคู่ ขนาด 1.90 x 2.35 ม.</t>
  </si>
  <si>
    <t>- ราวระเบียง ค.ส.ล. ทำผิวหินล้าง สองด้าน สูง 0.90 ม.</t>
  </si>
  <si>
    <t>- เสา, คาน, ผนัง ทำผิวหินล้าง</t>
  </si>
  <si>
    <t>ฝ้าเพดาน</t>
  </si>
  <si>
    <t>ผนัง</t>
  </si>
  <si>
    <t>ประตู-หน้าต่าง</t>
  </si>
  <si>
    <t>บันได</t>
  </si>
  <si>
    <t>เบ็ดเตล็ด</t>
  </si>
  <si>
    <t>หลังคา</t>
  </si>
  <si>
    <t>- PH1 ที่ใส่กระดาษชำระเซรามิค</t>
  </si>
  <si>
    <t>- LAV2 อ่างล้างหน้าชนิดวางบนเคาน์เตอร์</t>
  </si>
  <si>
    <t>- สีน้ำมันทาเหล็ก (รองพื้นกันสนิม 2 เที่ยว+สีน้ำมัน 2 เที่ยว)</t>
  </si>
  <si>
    <t>- สีน้ำอะคริลิค 100% ชนิดทาภายใน เกรดที่ 2 (ประเภททั่วไป)</t>
  </si>
  <si>
    <t>- สีน้ำอะคริลิค 100% ชนิดทาภายนอก (ปูนใหม่) เกรดที่ 1 (ประเภทกึ่งเงา)</t>
  </si>
  <si>
    <t>- ซิลิโคนกันตะไคร่ ผนังหินล้าง (ทารองพื้น 1 เที่ยว)</t>
  </si>
  <si>
    <t>- ตราสัญลักษณ์ไฟเบอร์กล๊าส ลงสี ติดทองคำเปลว ขนาด 1.00x1.40 ม.</t>
  </si>
  <si>
    <t>- ป้ายชื่อหน้าห้องฯ แผ่นไม้ปิดผิวสเตนเลส กว้าง 15 ซม. ตัวอักษรกัดกรด ทาสี</t>
  </si>
  <si>
    <t>- ป้ายชื่อบริเวณโถงทางเข้าฯ ตัวอักษรสเตนเลสพับขึ้นรูป สูง 15 ซม.</t>
  </si>
  <si>
    <t>- ตัวอักษรสเตนเลสพับขึ้นรูป สูง 10 ซม. "สำนักงานคณะกรรมการการเลือกตั้ง"</t>
  </si>
  <si>
    <t>หมวดงานลิฟต์โดยสาร</t>
  </si>
  <si>
    <t>หมวดงานระบบลิฟต์</t>
  </si>
  <si>
    <t>- ลิฟต์โดยสาร ชนิดไม่มีห้องเครื่องลิฟต์ ขนาดบรรทุกไม่น้อยกว่า 800 กิโลกรัม</t>
  </si>
  <si>
    <t xml:space="preserve">  จำนวนรับ-ส่ง 3 ชั้น 3 ประตู ความเร็วไม่ต่ำกว่า 60 เมตร/นาที</t>
  </si>
  <si>
    <t>รวมข้อ 6 หมวดงานระบบลิฟต์</t>
  </si>
  <si>
    <t>AR59201</t>
  </si>
  <si>
    <t>แบบเลขที่  S62182, AR59201, SN60125, EE60154, M60084</t>
  </si>
  <si>
    <t>AR59110</t>
  </si>
  <si>
    <t>AR59107</t>
  </si>
  <si>
    <t>- งานแบบหล่อคอนกรีต</t>
  </si>
  <si>
    <t>- ค้ำยัน</t>
  </si>
  <si>
    <t>งานเดินท่อ SLEEVES  ท่อเหล็กอาบสังกะสี มอก.277</t>
  </si>
  <si>
    <t>- ก๊อกน้ำ ขนาด Ø 1/2''</t>
  </si>
  <si>
    <t>- ท่อ ค.ส.ล. ขนาด Ø 0.40 ม.</t>
  </si>
  <si>
    <t>- ปูนทราย</t>
  </si>
  <si>
    <t>- คอนกรีตโครงสร้าง</t>
  </si>
  <si>
    <t xml:space="preserve">- เหล็ก SR-24 Ø 6 มม. </t>
  </si>
  <si>
    <t xml:space="preserve">- เหล็ก SR-24 Ø 9 มม. </t>
  </si>
  <si>
    <t>- ฉาบปูนขัดมันเรียบ</t>
  </si>
  <si>
    <t>ชิ้น</t>
  </si>
  <si>
    <t>- CONCRETE POLE 12M (TYPICAL) PEA. STANDARD</t>
  </si>
  <si>
    <t>- SAC 50 SQ.MM.</t>
  </si>
  <si>
    <t>- หม้อแปลงไฟฟ้าขนาด 1-400 kVA FULLY HERMETICALLY SEALED TYPE</t>
  </si>
  <si>
    <t xml:space="preserve">  และอุปกรณ์ประกอบ</t>
  </si>
  <si>
    <t xml:space="preserve">  22kV 230/400V 3PHASE-4W 50Hz PEA SRANDARD พร้อมนั่งร้าน</t>
  </si>
  <si>
    <t>CP</t>
  </si>
  <si>
    <t>- CONTROL FUSE</t>
  </si>
  <si>
    <t>- SELECTOR SWITCH Auto/Man/Off</t>
  </si>
  <si>
    <t>- PHOTO SWITCH</t>
  </si>
  <si>
    <t>- MAGNETIC CONTACTOR 50A AC3 DUTY 2NO.+2NC.</t>
  </si>
  <si>
    <t>- PILOT LIGHT</t>
  </si>
  <si>
    <t>- ตู้ใส่อุปกรณ์วงจรควบคุมไฟแสงสว่างบริเวณ</t>
  </si>
  <si>
    <t>- HAND HOLE</t>
  </si>
  <si>
    <t>- HDPE Ø 5" (125 mm.)</t>
  </si>
  <si>
    <t>- XLPE 240 SQ.MM.</t>
  </si>
  <si>
    <t>- NYY 10 SQ.MM.</t>
  </si>
  <si>
    <t>- NYY 6 SQ.MM.</t>
  </si>
  <si>
    <t>- 2C VCT-G 6/6 SQ.MM.</t>
  </si>
  <si>
    <t>- 2C VCT-G 4/4 SQ.MM.</t>
  </si>
  <si>
    <t xml:space="preserve">  อายุการใช้งานของหลอดไม่น้อยกว่า 15,000 ชั่วโมง พร้อมฐานดวงโคมมาตรฐานผู้ผลิต</t>
  </si>
  <si>
    <t>- โคมไฟสนามแบบ BOLLARD ตัวโคมไฟชนิดอลูมิเนียมสีดำ IP55 หลอด LED BULB</t>
  </si>
  <si>
    <t xml:space="preserve">  อุณหภูมิสีของแสงประมาณ ( 3,000K ) ค่าความถูกต้องของสีไม่น้อยกว่า 80 </t>
  </si>
  <si>
    <r>
      <t xml:space="preserve">  ขั้ว</t>
    </r>
    <r>
      <rPr>
        <sz val="12"/>
        <color theme="1"/>
        <rFont val="TH SarabunPSK"/>
        <family val="2"/>
      </rPr>
      <t xml:space="preserve"> E27 </t>
    </r>
    <r>
      <rPr>
        <sz val="13"/>
        <color theme="1"/>
        <rFont val="TH SarabunPSK"/>
        <family val="2"/>
      </rPr>
      <t>ขนาดไม่เกิน</t>
    </r>
    <r>
      <rPr>
        <sz val="12"/>
        <color theme="1"/>
        <rFont val="TH SarabunPSK"/>
        <family val="2"/>
      </rPr>
      <t xml:space="preserve"> 10W </t>
    </r>
    <r>
      <rPr>
        <sz val="13"/>
        <color theme="1"/>
        <rFont val="TH SarabunPSK"/>
        <family val="2"/>
      </rPr>
      <t>ค่าความสว่างไม่ต่ำกว่า 800 ลูเมน ชนิดให้แสง</t>
    </r>
    <r>
      <rPr>
        <sz val="12"/>
        <color theme="1"/>
        <rFont val="TH SarabunPSK"/>
        <family val="2"/>
      </rPr>
      <t xml:space="preserve"> WARM WHITE</t>
    </r>
  </si>
  <si>
    <t>- โคมไฟสนามสูง 3.00 เมตร ตัวโคมผลิตจาก DIE-CAST ALUM ตัวสะท้อนแสง และ</t>
  </si>
  <si>
    <t xml:space="preserve">  LOUVER ทำจาก อลูมิเนียม ANODIZED แบบพ่นทราย เสาผลิตจากอลูมิเนียม</t>
  </si>
  <si>
    <t xml:space="preserve">  พ่นและอบด้วยสีฝุ่นคุณภาพสูง ฝาครอบทำจากPOLYCABONATE ฉีดขึ้นรูป และทน</t>
  </si>
  <si>
    <t xml:space="preserve">  ต่อแรงกระแทกได้ดี IP55 มี SERVICE DOOR หลอด LED BULB ขั้ว E27 ขนาดไม่เกิน</t>
  </si>
  <si>
    <t xml:space="preserve">  18W. 2000 ลูเมน ชนิดให้แสง WARM WHITE  อุณหภูมิสีของแสงประมาณ (3,000K)</t>
  </si>
  <si>
    <t xml:space="preserve">  ติดตั้งยึดบนฐานเสาคอนกรีต</t>
  </si>
  <si>
    <t>- หลอด LED BULB ขนาดไม่เกิน 13 วัตต์ ขั้ว E27 อุณหภูมิของแสง WARM WHITE</t>
  </si>
  <si>
    <t xml:space="preserve">  (ปรมาณ 3,000K) ความสว่างไม่น้อยกว่า 1,400 ลูเมน อายุการใช้งานไม่น้อยกว่า</t>
  </si>
  <si>
    <t xml:space="preserve">  15,000 ชั่วโมง ความถูกต้องของสีไม่น้อยกว่า 80 ติดฝังในโคมหัวเสา</t>
  </si>
  <si>
    <t>- ค่าตรวจไฟฟ้า</t>
  </si>
  <si>
    <t>- ค่าต่อไฟฟ้า</t>
  </si>
  <si>
    <t>- ค่าสมทบหม้อแปลง</t>
  </si>
  <si>
    <t>- HDPE Ø 1/2" (20 mm.)</t>
  </si>
  <si>
    <t>- 4P AP 0.65 mm. FSF (OUTDOOR TYPE)</t>
  </si>
  <si>
    <t>ป้อมยาม</t>
  </si>
  <si>
    <t>4.1 งานโครงสร้าง</t>
  </si>
  <si>
    <t>4.2 งานสถาปัตยกรรม</t>
  </si>
  <si>
    <t>รวมข้อ 4 ป้อมยาม</t>
  </si>
  <si>
    <t>เสาธงสูง 12 เมตร</t>
  </si>
  <si>
    <r>
      <t>งานอื่นๆ</t>
    </r>
    <r>
      <rPr>
        <sz val="14"/>
        <color theme="1"/>
        <rFont val="TH SarabunPSK"/>
        <family val="2"/>
      </rPr>
      <t xml:space="preserve"> (ถ้ามี) เพื่อให้ครบถ้วนตามรูปแบบและรายการ</t>
    </r>
  </si>
  <si>
    <t>รวมงานผังบริเวณและสิ่งก่อสร้างประกอบ</t>
  </si>
  <si>
    <t>- ทรายอัดแน่น</t>
  </si>
  <si>
    <t>- แบบหล่อคอนกรีต</t>
  </si>
  <si>
    <t>- ค่าแรงแบบหล่อ</t>
  </si>
  <si>
    <t>- ค้ำยันแบบหล่อ</t>
  </si>
  <si>
    <t>- แผ่นเหล็ก หนา 6 มม.</t>
  </si>
  <si>
    <t>4.2.1 งานหลังคา</t>
  </si>
  <si>
    <t>4.2.2 งานฝ้าเพดาน</t>
  </si>
  <si>
    <t>4.2.3 งานผนัง</t>
  </si>
  <si>
    <t>4.2.4 งานพื้น</t>
  </si>
  <si>
    <t>4.2.5 งานประตู-หน้าต่าง</t>
  </si>
  <si>
    <t>4.2.6 งานทาสี</t>
  </si>
  <si>
    <t>4.2.7 งานเบ็ดเตล็ด</t>
  </si>
  <si>
    <t>รวมข้อ 4.2 งานสถาปัตยกรรม</t>
  </si>
  <si>
    <t>- หลังคาโปร่งแสง ทรงปิรามิด</t>
  </si>
  <si>
    <t>- ตะปูเกลียว</t>
  </si>
  <si>
    <t>- ค่าแรงมุงครอบสัน</t>
  </si>
  <si>
    <t>รวมข้อ 4.2.2 งานฝ้าเพดาน</t>
  </si>
  <si>
    <t>รวมข้อ 4.2.1 งานหลังคา</t>
  </si>
  <si>
    <t>- ผนังก่ออิฐมอญครึ่งแผ่น</t>
  </si>
  <si>
    <t>- เสาเอ็น-ทับหลัง คสล.ขนาด 0.10 x 0.10  ม.</t>
  </si>
  <si>
    <t>- เสาเอ็น-เอ็นทับหลัง ค.ส.ล. ขนาด 0.10 x 0.20 ม.</t>
  </si>
  <si>
    <t>- ผนังผิวฉาบปูนเรียบ</t>
  </si>
  <si>
    <t>- ฉาบปูนเรียบโครงสร้าง</t>
  </si>
  <si>
    <t>- บัวปูนปั้นเสา ทำผิวทรายล้าง</t>
  </si>
  <si>
    <t>รวมข้อ 4.2.3 งานผนัง</t>
  </si>
  <si>
    <t>- พื้นผิวปูกระเบื้องดินเผาเคลือบเซรามิค ขนาด 12"x 12"</t>
  </si>
  <si>
    <t>- พื้นผิวทำทรายล้าง</t>
  </si>
  <si>
    <t>รวมข้อ 4.2.4 งานพื้น</t>
  </si>
  <si>
    <t>- ป1 ประตูอลูมิเนียมบานเปิด ขนาด 0.80 x 2.05 ม.</t>
  </si>
  <si>
    <t>รวมข้อ 4.2.5 งานประตู-หน้าต่าง</t>
  </si>
  <si>
    <t>- สีน้ำมันทาไม้ (รองพื้นกันสนิม 2 เที่ยว+สีน้ำมัน 2 เที่ยว)</t>
  </si>
  <si>
    <t>- ซิลิโคนกันตะไคร่ ผนังทรายล้าง (ทารองพื้น 1 เที่ยว)</t>
  </si>
  <si>
    <t>รวมข้อ 4.2.6 งานทาสี</t>
  </si>
  <si>
    <r>
      <t xml:space="preserve">- ค้ำยันเหล็ก </t>
    </r>
    <r>
      <rPr>
        <sz val="10"/>
        <color theme="1"/>
        <rFont val="OCR A Std"/>
        <family val="3"/>
      </rPr>
      <t>0</t>
    </r>
    <r>
      <rPr>
        <sz val="14"/>
        <color theme="1"/>
        <rFont val="TH SarabunPSK"/>
        <family val="2"/>
      </rPr>
      <t xml:space="preserve"> 50 x 100 x 3 มม.</t>
    </r>
  </si>
  <si>
    <t>4.3 งานระบบไฟฟ้า</t>
  </si>
  <si>
    <t>- เชิงชายไม้สังเคราะห์ ขนาด 8" หนา 8 มม.</t>
  </si>
  <si>
    <t>รวมข้อ 4.2.7 งานเบ็ดเตล็ด</t>
  </si>
  <si>
    <t>รวมข้อ 4.1 งานโครงสร้าง</t>
  </si>
  <si>
    <t>- ฝ้าแผ่นยิบซั่มบอร์ดรอยต่อฉาบเรียบหนา 9 มม. โครงเคร่าเหล็ก  ตีติดกับท้องจันทัน</t>
  </si>
  <si>
    <t>- ฝ้าเพดานชายคาไม้สำเร็จรูป ขนาด 7.5 ซม. หนา 8 มม. ตีติดกับท้องจันทัน</t>
  </si>
  <si>
    <t>LG</t>
  </si>
  <si>
    <t>ฐานราก</t>
  </si>
  <si>
    <t>เสา</t>
  </si>
  <si>
    <t>คาน</t>
  </si>
  <si>
    <t>พื้น</t>
  </si>
  <si>
    <r>
      <t xml:space="preserve">- ท่อเหล็ก </t>
    </r>
    <r>
      <rPr>
        <sz val="12"/>
        <color theme="1"/>
        <rFont val="BankGothic Lt BT"/>
        <family val="2"/>
      </rPr>
      <t>C</t>
    </r>
    <r>
      <rPr>
        <sz val="14"/>
        <color theme="1"/>
        <rFont val="TH SarabunPSK"/>
        <family val="2"/>
      </rPr>
      <t xml:space="preserve"> 75x45x15x2.3 มม. (3.25 kg/m.)</t>
    </r>
  </si>
  <si>
    <r>
      <t xml:space="preserve">- ท่อเหล็ก </t>
    </r>
    <r>
      <rPr>
        <sz val="12"/>
        <color theme="1"/>
        <rFont val="BankGothic Lt BT"/>
        <family val="2"/>
      </rPr>
      <t>C</t>
    </r>
    <r>
      <rPr>
        <sz val="14"/>
        <color theme="1"/>
        <rFont val="TH SarabunPSK"/>
        <family val="2"/>
      </rPr>
      <t xml:space="preserve"> 100x50x20x3.2 มม. (5.50 kg/m.)</t>
    </r>
  </si>
  <si>
    <t>- แปเหล็กชุบกัลวาไนซ์ สำเร็จรูป หนา 0.55 มม.</t>
  </si>
  <si>
    <t>- น1 หน้าต้างอลูมิเนียมบานเลื่อนคู่มีช่องแสงข้าง ขนาด 1.65 x 0.95 ม.</t>
  </si>
  <si>
    <t>- แผงย่อย 18 วงจร พร้อมเมน 40AT-3P IC 18kA</t>
  </si>
  <si>
    <t>- MINIATURE CB 16AT-1P  IC 6kA (RCBO)</t>
  </si>
  <si>
    <t>- MINIATURE CB 16AT-1P  IC 6kA</t>
  </si>
  <si>
    <t>- ดวงโคมแอลอีดีฟลูออเรสเซนต์แบบกล่องเหล็ก (BATTEN LUMINAIRE) ติดลอย</t>
  </si>
  <si>
    <t>- สวิตช์ไฟฟ้าเดี่ยว 16A, 250V พร้อมฝาครอบพลาสติกสีขาว</t>
  </si>
  <si>
    <r>
      <t>- เต้ารับไฟฟ้าคู่</t>
    </r>
    <r>
      <rPr>
        <sz val="12"/>
        <color theme="1"/>
        <rFont val="TH SarabunPSK"/>
        <family val="2"/>
      </rPr>
      <t xml:space="preserve"> (UNIVERSAL TYPE) </t>
    </r>
    <r>
      <rPr>
        <sz val="14"/>
        <color theme="1"/>
        <rFont val="TH SarabunPSK"/>
        <family val="2"/>
      </rPr>
      <t>ขนาด</t>
    </r>
    <r>
      <rPr>
        <sz val="12"/>
        <color theme="1"/>
        <rFont val="TH SarabunPSK"/>
        <family val="2"/>
      </rPr>
      <t xml:space="preserve"> 16A,250V </t>
    </r>
    <r>
      <rPr>
        <sz val="14"/>
        <color theme="1"/>
        <rFont val="TH SarabunPSK"/>
        <family val="2"/>
      </rPr>
      <t>มีขาดิน พร้อมฝาครอบพลาสติก</t>
    </r>
  </si>
  <si>
    <r>
      <t>- เต้ารับโทรศัพท์ ชนิด</t>
    </r>
    <r>
      <rPr>
        <sz val="12"/>
        <color theme="1"/>
        <rFont val="TH SarabunPSK"/>
        <family val="2"/>
      </rPr>
      <t xml:space="preserve"> RJ11</t>
    </r>
    <r>
      <rPr>
        <sz val="14"/>
        <color theme="1"/>
        <rFont val="TH SarabunPSK"/>
        <family val="2"/>
      </rPr>
      <t xml:space="preserve"> พร้อมฝาครอบ</t>
    </r>
  </si>
  <si>
    <t>4.3 งานระบบไฟฟ้าและสื่อสาร</t>
  </si>
  <si>
    <t>4.3.1.1 แผงย่อยและ เซอร์กิตเบรกเกอร์</t>
  </si>
  <si>
    <t>4.3.1 งานระบบไฟฟ้า</t>
  </si>
  <si>
    <t>4.3.2.1 ระบบโทรศัพท์</t>
  </si>
  <si>
    <t>รวมข้อ 4.3.1.1 แผงย่อยและ เซอร์กิตเบรกเกอร์</t>
  </si>
  <si>
    <t>4.3.1.2 ท่อร้อยสายไฟฟ้า และสายไฟฟ้า</t>
  </si>
  <si>
    <t>รวมข้อ 4.3.1.2 ท่อร้อยสายไฟฟ้า และสายไฟฟ้า</t>
  </si>
  <si>
    <t>รวมข้อ 4.3.1.3 ดวงโคมพร้อมอุปกรณ์ประกอบ</t>
  </si>
  <si>
    <t>4.3.1.3 ดวงโคมพร้อมอุปกรณ์ประกอบ</t>
  </si>
  <si>
    <t>4.3.1.4 สวิตช์, เต้ารับ และอุปกรณ์</t>
  </si>
  <si>
    <t>รวมข้อ 4.3.1.4 สวิตช์, เต้ารับ และอุปกรณ์</t>
  </si>
  <si>
    <t>4.3.2 ระบบโทรศัพท์</t>
  </si>
  <si>
    <t>4.3.2 งานระบบสื่อสาร</t>
  </si>
  <si>
    <t>- เคาน์เตอร์ ค.ส.ล. กว้าง 0.60 ม. ผิวปูกระเบื้องดินเผาเคลือบเซรามิค ขนาด 12"x12"</t>
  </si>
  <si>
    <t xml:space="preserve">  (ประมาณ 4,000 K) ความสว่างไม่น้อยกว่า 800 ลูเมน ความถูกต้องของสี 15,000 ชม.</t>
  </si>
  <si>
    <r>
      <t xml:space="preserve">  หรือแนบเพดาน หลอด LED TUBE ขนาดไม่เกิน 1-20W อุณภูมิสี COOL WHITE </t>
    </r>
    <r>
      <rPr>
        <sz val="13"/>
        <color theme="1"/>
        <rFont val="TH SarabunPSK"/>
        <family val="2"/>
      </rPr>
      <t/>
    </r>
  </si>
  <si>
    <t xml:space="preserve">  ค่าความถูกต้องของสีไม่น้อยกว่า 80 อายุการใช้งานของหลอดไม่น้อยกว่า 15,000 ชม.</t>
  </si>
  <si>
    <t>SN62101</t>
  </si>
  <si>
    <t>S60181</t>
  </si>
  <si>
    <t>EE60158</t>
  </si>
  <si>
    <t>5.1 งานโครงสร้าง</t>
  </si>
  <si>
    <t>5.2 งานสถาปัตยกรรม</t>
  </si>
  <si>
    <t>S60182</t>
  </si>
  <si>
    <t>รวมข้อ 5 เสาธงสูง 12 เมตร</t>
  </si>
  <si>
    <t>รวมข้อ 5.1 งานโครงสร้าง</t>
  </si>
  <si>
    <t>ตัว</t>
  </si>
  <si>
    <t>รวมข้อ 5.2 งานสถาปัตยกรรม</t>
  </si>
  <si>
    <t>- จมูกบันไดเซาะร่อง</t>
  </si>
  <si>
    <t>ผืน</t>
  </si>
  <si>
    <t>- เสาธง สูง 12.00 ม. ลอก, เชือกไนล่อน พร้อมอุปกรณ์</t>
  </si>
  <si>
    <t>- ธงชาติ ผ้าเสริท ขนาด</t>
  </si>
  <si>
    <t>รวมข้อ 4.3 งานระบบไฟฟ้าและสื่อสาร</t>
  </si>
  <si>
    <t>- เสาเข็มหกเหลี่ยมกลวง Ø 0.15 ม. ยาว 6.00 ม.</t>
  </si>
  <si>
    <t>รวมข้อ 4.3.2 ระบบโทรศัพท์</t>
  </si>
  <si>
    <t>- J-Bolts Ø 25 มม. ยาว 1.10 ม.</t>
  </si>
  <si>
    <t xml:space="preserve">- แผ่นเหล็ก ขนาด Ø 0.40 ม. หนา 9 มม. </t>
  </si>
  <si>
    <t>- ท่อ PVC CLASS 8.5 ขนาด Ø 2"</t>
  </si>
  <si>
    <t>5.3 ระบบป้องกันฟ้าฝ่า</t>
  </si>
  <si>
    <t>EE60160</t>
  </si>
  <si>
    <t>- ที่ผูกเชือกหัวเม็ดโลหะ</t>
  </si>
  <si>
    <t>- พื้นและบันไดผิวทำทรายล้าง</t>
  </si>
  <si>
    <t>- ผนังผิวทำทรายล้าง (ฐานเสาธง ขอบพื้น และเสารั้ว)</t>
  </si>
  <si>
    <t>เส้น</t>
  </si>
  <si>
    <t>- โซ่สเตนเลส ขนาด Ø 6 มม. ยาว 1.00 ม. พร้อมตะขอยึดโซ่</t>
  </si>
  <si>
    <t>- หลักสายดิน COPPER BOND ได้รับมาตรฐาน UL (UL LISTED) ขนาด Ø 5/8"</t>
  </si>
  <si>
    <t xml:space="preserve">  ยาว 2.40 ม.</t>
  </si>
  <si>
    <t>รวมข้อ 5.3 ระบบป้องกันฟ้าฝ่า</t>
  </si>
  <si>
    <t>S60177</t>
  </si>
  <si>
    <t>EE60157</t>
  </si>
  <si>
    <t>- คอนกรีตโครงสร้าง ค.3 (fc' 210 ksc. (ทรงกระบอก))</t>
  </si>
  <si>
    <t>- เสาเข็มหกเหลี่ยมกลวง Ø 0.15 ม. ยาว 4.00 ม.</t>
  </si>
  <si>
    <t>2.1 งานป้ายชื่อโครงการ</t>
  </si>
  <si>
    <t>2.1.1 งานวิศวกรรมโครงสร้าง</t>
  </si>
  <si>
    <t>2.1.2 งานสถาปัตยกรรม</t>
  </si>
  <si>
    <t>รวมข้อ 2 ป้ายชื่อโครงการ และรั้วด้านข้าง</t>
  </si>
  <si>
    <t>รวมข้อ 2.1.1 งานวิศวกรรมโครงสร้าง</t>
  </si>
  <si>
    <t>รวมข้อ 2.1.2 งานสถาปัตยกรรม</t>
  </si>
  <si>
    <t>2.2 งานรั้วด้านข้างป้าย</t>
  </si>
  <si>
    <t>งานป้ายชื่อโครงการ และรั้วด้านข้างป้าย</t>
  </si>
  <si>
    <t>2.2.1 งานวิศวกรรมโครงสร้าง</t>
  </si>
  <si>
    <t>2.2.2 งานสถาปัตยกรรม</t>
  </si>
  <si>
    <t>- ผ1 ผนังคอนกรีตบล๊อก ขนาด 7x19x39 ซม.</t>
  </si>
  <si>
    <t>- ผ1 ผนังฉาบปูนเรียบ</t>
  </si>
  <si>
    <t>- ผ2 ผนังทำผิวกรวดล้าง</t>
  </si>
  <si>
    <t>- ผ1 สีน้ำอะครีลิค 100% ชนิดทาภายนอก</t>
  </si>
  <si>
    <t>- ผ2 ซิลิโคนกันตะไคร่ ผิวทรายล้าง (ทารองพื้น 1 เที่ยว)</t>
  </si>
  <si>
    <t>รวมข้อ 2.2.1 งานวิศวกรรมโครงสร้าง</t>
  </si>
  <si>
    <t>รวมข้อ 2.2.2 งานสถาปัตยกรรม</t>
  </si>
  <si>
    <t>- ป้ายชื่อตัวอักษรผิวผนัง กัดกรดลึก 3 มม. ทาสีทอง ความสูง 0.30 ม.</t>
  </si>
  <si>
    <t>- ผ1 สีน้ำอะคริลิค 100% ชนิดทาภายนอก (ปูนใหม่) เกรดที่ 1 (ประเภทกึ่งเงา)</t>
  </si>
  <si>
    <t>- ผ4 ผนังบุหินแกรนิตสีดำ ขนาด 0.40x0.80 ม. หนา 2 ซม.</t>
  </si>
  <si>
    <t>- ขอบป้ายกรุหินแกรนิตสีดำ ขนาด กว้าง 7.5 ซม. หนา 3 ซม. ติดทับบนผิวผนัง</t>
  </si>
  <si>
    <t>3.1.1 ประตูทางเข้า-ออก (ประตูใหญ่)</t>
  </si>
  <si>
    <t>3.1.1.1 งานวิศวกรรมโครงสร้าง</t>
  </si>
  <si>
    <t>3.1.1.2 งานสถาปัตยกรรม</t>
  </si>
  <si>
    <t>3.1.2 งานประตูรั้วด้านข้าง</t>
  </si>
  <si>
    <t>3.1.2.1 งานวิศวกรรมโครงสร้าง</t>
  </si>
  <si>
    <t>3.1.2.2 งานสถาปัตยกรรม</t>
  </si>
  <si>
    <t>รวมข้อ 3.1.1.1 งานวิศวกรรมโครงสร้าง</t>
  </si>
  <si>
    <t>บาน</t>
  </si>
  <si>
    <t>- ผนังก่ออิฐสามัญ (อิฐมอญ) หนาครึ่งแผ่น (พอกเสา)</t>
  </si>
  <si>
    <t>รวมข้อ 3.1.2.1 งานวิศวกรรมโครงสร้าง</t>
  </si>
  <si>
    <t>รวมข้อ 3.1.2.2 งานสถาปัตยกรรม</t>
  </si>
  <si>
    <t>S60176</t>
  </si>
  <si>
    <t>EE60156</t>
  </si>
  <si>
    <t>รวมข้อ 3.2 รั้วแบบ ก.</t>
  </si>
  <si>
    <t xml:space="preserve">  บานพับแบบบูชเหล็ก 3 ชุด/บาน ล้อเหล็ก ขนาด Ø 4" 3 ชุด/บาน</t>
  </si>
  <si>
    <t>- ประตูเหล็กบานเปิดคู่ ขนาด/บาน = 2.75x2.00 ม.</t>
  </si>
  <si>
    <r>
      <t xml:space="preserve">  กรอบบานเหล็ก </t>
    </r>
    <r>
      <rPr>
        <sz val="9"/>
        <color theme="1"/>
        <rFont val="OCR A Std"/>
        <family val="3"/>
      </rPr>
      <t>0</t>
    </r>
    <r>
      <rPr>
        <sz val="14"/>
        <color theme="1"/>
        <rFont val="TH SarabunPSK"/>
        <family val="2"/>
      </rPr>
      <t xml:space="preserve"> 2"x4"x3 มม. ลูกกรงเหล็ก </t>
    </r>
    <r>
      <rPr>
        <sz val="12"/>
        <color theme="1"/>
        <rFont val="TH SarabunPSK"/>
        <family val="2"/>
      </rPr>
      <t>□</t>
    </r>
    <r>
      <rPr>
        <sz val="14"/>
        <color theme="1"/>
        <rFont val="TH SarabunPSK"/>
        <family val="2"/>
      </rPr>
      <t xml:space="preserve"> 1"x1"x1.2 มม. @ 0.10 ม. </t>
    </r>
  </si>
  <si>
    <t>- ตราสัญลักษณ์สำนักงาน กกต. สเตนเลสฉลุลายผิวด้าน ขนาด 0.55x0.80 ม.</t>
  </si>
  <si>
    <t>- ประตูเหล็กบานเปิด ขนาด = 1.00x1.65 ม.</t>
  </si>
  <si>
    <t xml:space="preserve">  บานพับแบบบูชเหล็ก 2 ชุด/บาน ล้อเหล็ก ขนาด Ø 4" 3 ชุด/บาน</t>
  </si>
  <si>
    <r>
      <rPr>
        <b/>
        <sz val="14"/>
        <color theme="1"/>
        <rFont val="TH SarabunPSK"/>
        <family val="2"/>
      </rPr>
      <t>2.2.2 งานสถาปัตยกรรม</t>
    </r>
    <r>
      <rPr>
        <sz val="14"/>
        <color theme="1"/>
        <rFont val="TH SarabunPSK"/>
        <family val="2"/>
      </rPr>
      <t xml:space="preserve">  (แบบเลขที่ AR59106)</t>
    </r>
  </si>
  <si>
    <r>
      <rPr>
        <b/>
        <sz val="14"/>
        <color theme="1"/>
        <rFont val="TH SarabunPSK"/>
        <family val="2"/>
      </rPr>
      <t>2.2.1 งานวิศวกรรมโครงสร้าง</t>
    </r>
    <r>
      <rPr>
        <sz val="14"/>
        <color theme="1"/>
        <rFont val="TH SarabunPSK"/>
        <family val="2"/>
      </rPr>
      <t xml:space="preserve">  (แบบเลขที่ S60177)</t>
    </r>
  </si>
  <si>
    <r>
      <rPr>
        <b/>
        <sz val="14"/>
        <color theme="1"/>
        <rFont val="TH SarabunPSK"/>
        <family val="2"/>
      </rPr>
      <t>2.1.2 งานสถาปัตยกรรม</t>
    </r>
    <r>
      <rPr>
        <sz val="14"/>
        <color theme="1"/>
        <rFont val="TH SarabunPSK"/>
        <family val="2"/>
      </rPr>
      <t xml:space="preserve">  (แบบเลขที่ AR59106)</t>
    </r>
  </si>
  <si>
    <r>
      <rPr>
        <b/>
        <sz val="14"/>
        <color theme="1"/>
        <rFont val="TH SarabunPSK"/>
        <family val="2"/>
      </rPr>
      <t>2.1.1 งานวิศวกรรมโครงสร้าง</t>
    </r>
    <r>
      <rPr>
        <sz val="14"/>
        <color theme="1"/>
        <rFont val="TH SarabunPSK"/>
        <family val="2"/>
      </rPr>
      <t xml:space="preserve">  (แบบเลขที่ S60177)</t>
    </r>
  </si>
  <si>
    <t>A59107</t>
  </si>
  <si>
    <t>S60178</t>
  </si>
  <si>
    <t>3.1.1 ประตูทางเข้า-ออก (ประตูใหญ่ บานเปิดคู่)</t>
  </si>
  <si>
    <t>รวม ราคา 1 ชุด</t>
  </si>
  <si>
    <t>รวมข้อ 3.1.1 ประตูทางเข้า-ออก</t>
  </si>
  <si>
    <t>รวมข้อ 3.1.2 งานประตูรั้วด้านข้าง</t>
  </si>
  <si>
    <t>รวมข้อ 3.1 งานประตูทางเข้า-ออก</t>
  </si>
  <si>
    <t>รวมข้อ 3.1.1.2 งานสถาปัตยกรรม</t>
  </si>
  <si>
    <t xml:space="preserve">  ลูกกรงเหล็กกล่อง 1"x1"x1.2 มม. @ 0.10 ม.</t>
  </si>
  <si>
    <t xml:space="preserve">  หูยึดติดกับเสาและคาน เหล็กกล่อง 2"x2"x3 มม. ห่างด้านละ 0.10 ม.</t>
  </si>
  <si>
    <t xml:space="preserve">- รั้วลูกกรงเหล็ก สูง 0.85 ม. กรอบเหล็กกล่อง 2"x3"x3 มม. </t>
  </si>
  <si>
    <t>3.2.1 งานวิศวกรรมโครงสร้าง  (คิดที่ความยาว 30.00 ม.)</t>
  </si>
  <si>
    <t>3.2.2 งานสถาปัตยกรรม  (คิดที่ความยาว 30.00 ม.)</t>
  </si>
  <si>
    <t>รวม ราคา 1 เมตร</t>
  </si>
  <si>
    <t>รวม ราคา 30 เมตร</t>
  </si>
  <si>
    <t>- HDPE Ø 3/4" (25 mm.)</t>
  </si>
  <si>
    <t>- PVC Ø 1/2" (15 mm.)</t>
  </si>
  <si>
    <t>- กล่องต่อสายชนิดโลหะกันน้ำ</t>
  </si>
  <si>
    <t>- IEC01 1.5 SQ.MM.</t>
  </si>
  <si>
    <t xml:space="preserve">  ไม่น้อยกว่า 15,000 ชั่วโมง ความถูกต้องของสีไม่น้อยกว่า 80 ติดฝังในโคมหัวเสา</t>
  </si>
  <si>
    <t xml:space="preserve">  (ประมาณ 3,000K) ความสว่างไม่น้อยกว่า 1,400 ลูเมน อายุการใช้งาน</t>
  </si>
  <si>
    <r>
      <t>- หลอด</t>
    </r>
    <r>
      <rPr>
        <sz val="12"/>
        <color theme="1"/>
        <rFont val="TH SarabunPSK"/>
        <family val="2"/>
      </rPr>
      <t xml:space="preserve"> LED BULB </t>
    </r>
    <r>
      <rPr>
        <sz val="14"/>
        <color theme="1"/>
        <rFont val="TH SarabunPSK"/>
        <family val="2"/>
      </rPr>
      <t>ขนาดไม่เกิน</t>
    </r>
    <r>
      <rPr>
        <sz val="12"/>
        <color theme="1"/>
        <rFont val="TH SarabunPSK"/>
        <family val="2"/>
      </rPr>
      <t xml:space="preserve"> 13 </t>
    </r>
    <r>
      <rPr>
        <sz val="14"/>
        <color theme="1"/>
        <rFont val="TH SarabunPSK"/>
        <family val="2"/>
      </rPr>
      <t>วัตต์ ขั้ว</t>
    </r>
    <r>
      <rPr>
        <sz val="12"/>
        <color theme="1"/>
        <rFont val="TH SarabunPSK"/>
        <family val="2"/>
      </rPr>
      <t xml:space="preserve"> E27 </t>
    </r>
    <r>
      <rPr>
        <sz val="14"/>
        <color theme="1"/>
        <rFont val="TH SarabunPSK"/>
        <family val="2"/>
      </rPr>
      <t>อุณหภูมิของแสง</t>
    </r>
    <r>
      <rPr>
        <sz val="12"/>
        <color theme="1"/>
        <rFont val="TH SarabunPSK"/>
        <family val="2"/>
      </rPr>
      <t xml:space="preserve"> WARM WHITE</t>
    </r>
  </si>
  <si>
    <t>- กรอบโคมไฟฟ้าหัวเสา แผ่นสเตนเลส หนา 2 มม. พับขึ้นรูป กระจกฝ้าหนา 4 มม.</t>
  </si>
  <si>
    <t>- แบบขยาย ก. ขนาด 0.25x0.25x0.50 ม.</t>
  </si>
  <si>
    <t>- แบบขยาย ข. ขนาด 0.275x0.275x0.25 ม.</t>
  </si>
  <si>
    <r>
      <t>- โคมไฟส่องป้าย</t>
    </r>
    <r>
      <rPr>
        <sz val="12"/>
        <color theme="1"/>
        <rFont val="TH SarabunPSK"/>
        <family val="2"/>
      </rPr>
      <t xml:space="preserve"> LED FLOOD LIGHT ( IP65 ) 1-70W </t>
    </r>
    <r>
      <rPr>
        <sz val="14"/>
        <color theme="1"/>
        <rFont val="TH SarabunPSK"/>
        <family val="2"/>
      </rPr>
      <t>อุณหภูมิของแสง</t>
    </r>
    <r>
      <rPr>
        <sz val="12"/>
        <color theme="1"/>
        <rFont val="TH SarabunPSK"/>
        <family val="2"/>
      </rPr>
      <t xml:space="preserve"> DAY LIGHT</t>
    </r>
  </si>
  <si>
    <t xml:space="preserve">  (ปรมาณ 6,500K) ปรับมุมส่องสว่างได้ อายุการใช้งานไม่น้อยกว่า 45,000 ชั่วโมง</t>
  </si>
  <si>
    <t xml:space="preserve">  ติดพร้อมก้านยื่นสเตนเลส ส่องป้าย</t>
  </si>
  <si>
    <t>2.3 งานระบบไฟฟ้า</t>
  </si>
  <si>
    <r>
      <t xml:space="preserve">2.3 งานระบบไฟฟ้า </t>
    </r>
    <r>
      <rPr>
        <sz val="14"/>
        <color theme="1"/>
        <rFont val="TH SarabunPSK"/>
        <family val="2"/>
      </rPr>
      <t>(แบบเลขที่ EE60157)</t>
    </r>
  </si>
  <si>
    <t>2.3.1 ท่อร้อยสายไฟฟ้า</t>
  </si>
  <si>
    <t>รวมข้อ 2.3.1 งานระบบไฟฟ้า</t>
  </si>
  <si>
    <t>2.3.2 สายไฟฟ้า</t>
  </si>
  <si>
    <t>รวมข้อ 2.3.2 สายไฟฟ้า</t>
  </si>
  <si>
    <t>2.3.3 ดวงโคมไฟฟ้าและอุปกรณ์</t>
  </si>
  <si>
    <t>รวมข้อ 2.3.3 ดวงโคมไฟฟ้าและอุปกรณ์</t>
  </si>
  <si>
    <t>รวมข้อ 2.3 งานระบบไฟฟ้า</t>
  </si>
  <si>
    <t>3.1.3 งานระบบไฟฟ้า</t>
  </si>
  <si>
    <r>
      <t>3.1.3 งานระบบไฟฟ้า</t>
    </r>
    <r>
      <rPr>
        <sz val="14"/>
        <color theme="1"/>
        <rFont val="TH SarabunPSK"/>
        <family val="2"/>
      </rPr>
      <t xml:space="preserve">  (แบบเลขที่ EE60156)</t>
    </r>
  </si>
  <si>
    <t>3.1.3.1 ท่อร้อยสายไฟฟ้า</t>
  </si>
  <si>
    <r>
      <t>3.1.2.1 งานวิศวกรรมโครงสร้าง</t>
    </r>
    <r>
      <rPr>
        <sz val="14"/>
        <color theme="1"/>
        <rFont val="TH SarabunPSK"/>
        <family val="2"/>
      </rPr>
      <t xml:space="preserve">  (แบบเลขที่ S60176)</t>
    </r>
  </si>
  <si>
    <r>
      <t>3.1.2.2 งานสถาปัตยกรรม</t>
    </r>
    <r>
      <rPr>
        <sz val="14"/>
        <color theme="1"/>
        <rFont val="TH SarabunPSK"/>
        <family val="2"/>
      </rPr>
      <t xml:space="preserve">  (แบบเลขที่ AR59105)</t>
    </r>
  </si>
  <si>
    <t>รวมข้อ 3.1.3.1 งานระบบไฟฟ้า</t>
  </si>
  <si>
    <t>3.1.3.2 สายไฟฟ้า</t>
  </si>
  <si>
    <t>รวมข้อ 3.1.3.2 สายไฟฟ้า</t>
  </si>
  <si>
    <t>3.1.3.3 ดวงโคมไฟฟ้าและอุปกรณ์</t>
  </si>
  <si>
    <t>รวมข้อ 3.1.3.3 ดวงโคมไฟฟ้าและอุปกรณ์</t>
  </si>
  <si>
    <t>รวมข้อ 3.1.3 งานระบบไฟฟ้า</t>
  </si>
  <si>
    <t>- EMT Ø 3/4"</t>
  </si>
  <si>
    <t>- ALARM BELL ขนาด Ø 6 นิ้ว</t>
  </si>
  <si>
    <t>- HDPE Ø 1¼" (32 mm.)</t>
  </si>
  <si>
    <t>- HDPE Ø 1½" (40 mm.)</t>
  </si>
  <si>
    <r>
      <t>5.1 งานโครงสร้าง</t>
    </r>
    <r>
      <rPr>
        <sz val="14"/>
        <color theme="1"/>
        <rFont val="TH SarabunPSK"/>
        <family val="2"/>
      </rPr>
      <t xml:space="preserve"> (แบบเลขที่ S60182)</t>
    </r>
  </si>
  <si>
    <r>
      <t>5.2 งานสถาปัตยกรรม</t>
    </r>
    <r>
      <rPr>
        <sz val="14"/>
        <color theme="1"/>
        <rFont val="TH SarabunPSK"/>
        <family val="2"/>
      </rPr>
      <t xml:space="preserve">  (แบบเลขที่ AR59111)</t>
    </r>
  </si>
  <si>
    <r>
      <t>5.3 ระบบป้องกันฟ้าฝ่า</t>
    </r>
    <r>
      <rPr>
        <sz val="14"/>
        <color theme="1"/>
        <rFont val="TH SarabunPSK"/>
        <family val="2"/>
      </rPr>
      <t xml:space="preserve">  (แบบเลขที่ EE60160)</t>
    </r>
  </si>
  <si>
    <r>
      <t>งานระบบสุขาภิบาลบริเวณ</t>
    </r>
    <r>
      <rPr>
        <sz val="14"/>
        <color theme="1"/>
        <rFont val="TH SarabunPSK"/>
        <family val="2"/>
      </rPr>
      <t xml:space="preserve">  (แบบเลขที่ SN62101)</t>
    </r>
  </si>
  <si>
    <r>
      <t>หมวดงานระบบไฟฟ้าและสื่อสาร</t>
    </r>
    <r>
      <rPr>
        <sz val="14"/>
        <color theme="1"/>
        <rFont val="TH SarabunPSK"/>
        <family val="2"/>
      </rPr>
      <t xml:space="preserve">  (แบบเลขที่ EE62174)</t>
    </r>
  </si>
  <si>
    <t>การแบ่งงวดงาน  การจ่ายเงิน  กำหนดเวลาแล้วเสร็จ</t>
  </si>
  <si>
    <t>……………………………………………………………………….</t>
  </si>
  <si>
    <t>รายละเอียดงวดงาน</t>
  </si>
  <si>
    <t>จะจ่ายให้เมื่อผู้รับจ้างได้ทำการก่อสร้างดังนี้.-</t>
  </si>
  <si>
    <t>- หล่อคอนกรีตเสา คาน พื้น ชั้นที่ 1  ทั้งหมดแล้วเสร็จ</t>
  </si>
  <si>
    <t>- หล่อคอนกรีตผนังช่องลิฟต์ ชั้นที่ 1  แล้วเสร็จ</t>
  </si>
  <si>
    <t>- หล่อคอนกรีตผนังช่องลิฟต์ ชั้นที่ 2  แล้วเสร็จ</t>
  </si>
  <si>
    <t>- หล่อคอนกรีตบันไดขึ้นชั้นที่ 2  แล้วเสร็จ</t>
  </si>
  <si>
    <t>- หล่อคอนกรีตเสา คาน พื้น ชั้นที่ 3  ทั้งหมดแล้วเสร็จ</t>
  </si>
  <si>
    <t>- หล่อคอนกรีตผนังช่องลิฟต์ ชั้นที่ 3  แล้วเสร็จ</t>
  </si>
  <si>
    <t>- หล่อคอนกรีตบันไดขึ้นชั้นที่ 3  แล้วเสร็จ</t>
  </si>
  <si>
    <t>- หล่อคอนกรีตเสา คาน พื้น ชั้นหลังคา  ทั้งหมดแล้วเสร็จ</t>
  </si>
  <si>
    <t>- ติดตั้งโครงหลังคาเหล็กพร้อมทาสีกันสนิม  ทั้งหมดแล้วเสร็จ</t>
  </si>
  <si>
    <t xml:space="preserve">  ถูกต้องครบถ้วนสมบูรณ์  ทั้งหมดแล้วเสร็จ</t>
  </si>
  <si>
    <t>- ติดตั้งประตู-หน้าต่าง  แล้วเสร็จร้อยละ 30</t>
  </si>
  <si>
    <t>- ติดตั้งถังดับเพลิง  แล้วเสร็จ</t>
  </si>
  <si>
    <t>- ทำการทดสอบระบบสุขาภิบาล ระบบไฟฟ้าและสื่อสาร ระบบปรับอากาศ และระบบอื่นๆ ที่เกี่ยวข้อง</t>
  </si>
  <si>
    <t xml:space="preserve">  จนใช้การได้เรียบร้อยถูกต้องครบถ้วนตามรูปแบบและรายการ   ทั้งหมดแล้วเสร็จ</t>
  </si>
  <si>
    <t>- ติดตั้งแผงย่อยและ เซอร์กิตเบรกเกอร์  ทั้งหมดแล้วเสร็จ</t>
  </si>
  <si>
    <t>- การเบิกเงินตามงวดงาน  ผู้รับจ้างสามารถส่งมอบงวดใดก่อน หรือหลังก็ได้ หรือจะส่งพร้อมกัน</t>
  </si>
  <si>
    <t xml:space="preserve">  ครั้งละหลายๆ งวดก็ได้  ยกเว้นงวดสุดท้ายของแต่ละรายการ</t>
  </si>
  <si>
    <t>- เจาะสำรวจดิน  แล้วเสร็จ</t>
  </si>
  <si>
    <t>อาคารสำนักงานคณะกรรมการการเลือกตั้งฯ สูง 3 ชั้น</t>
  </si>
  <si>
    <t>- หล่อคอนกรีตฐานราก เสาตอม่อ ถังเก็บน้ำใต้ดิน และบ่อลิฟต์  ทั้งหมดแล้วเสร็จ</t>
  </si>
  <si>
    <t>- หล่อคอนกรีตเสา คาน พื้น ชั้นที่ 2 และคานรับหลังคา ชั้นที่ 2  ทั้งหมดแล้วเสร็จ</t>
  </si>
  <si>
    <t>- ติดตั้งพื้นสำเร็จรูป พร้อมหล่อคอนกรีตทับหน้าพื้น ชั้นที่ 1  ทั้งหมดแล้วเสร็จ</t>
  </si>
  <si>
    <t>- ติดตั้งพื้นสำเร็จรูป พร้อมหล่อคอนกรีตทับหน้าพื้น ชั้นที่ 2  ทั้งหมดแล้วเสร็จ</t>
  </si>
  <si>
    <t>- หล่อคอนกรีตบันได ทางลาด ขึ้นชั้นที่ 1  ทั้งหมดแล้วเสร็จ</t>
  </si>
  <si>
    <t>- ติดตั้งพื้นสำเร็จรูป พร้อมหล่อคอนกรีตทับหน้าพื้น ส่วนที่เหลือ  ทั้งหมดแล้วเสร็จ</t>
  </si>
  <si>
    <t>- หล่อคอนกรีตม้านั่ง กระบะปลูกต้นไม้ พร้อมตกแต่งผิว  ทั้งหมดแล้วเสร็จ</t>
  </si>
  <si>
    <t>- ทำกรอบบัวประตู-หน้าต่าง ผิวหินล้าง  ทั้งหมดแล้วเสร็จ</t>
  </si>
  <si>
    <t>- เดินท่อระบบป้องกันปลวก พร้อมติดตั้งอุปกรณ์  ทั้งหมดแล้วเสร็จ</t>
  </si>
  <si>
    <t>- ติดตั้งอ่างล้างจานพร้อมอุปกรณ์  ทั้งหมดแล้วเสร็จ</t>
  </si>
  <si>
    <t>- ติดตั้งระบบตอบรับอัตโนมัติ  ทั้งหมดแล้วเสร็จ</t>
  </si>
  <si>
    <t>- ติดตั้งระบบสำหรับบริหารระบบโทรศัพท์  แล้วเสร็จ</t>
  </si>
  <si>
    <t>- ติดตั้งระบบคำนวณค่าใช้จ่ายโทรศัพท์พร้อมเครื่องพิมพ์  ทั้งหมดแล้วเสร็จ</t>
  </si>
  <si>
    <t>- ติดตั้งเครื่องรับโทรศัพท์  แล้วเสร็จ</t>
  </si>
  <si>
    <t>- ติดตั้งคอมพิวเตอร์สำหรับระบบบริหารโทรศัพท์ พร้อมอุปกรณ์  ทั้งหมดแล้วเสร็จ</t>
  </si>
  <si>
    <t>- นอกจากนี้ให้ทำงานส่วนอื่นๆ ของงานก่อสร้างอาคารสำนักคณะกรรมการการเลือกตั้งประจำจังหวัดฯ</t>
  </si>
  <si>
    <t xml:space="preserve">  ส่วนที่เหลือให้แล้วเสร็จเรียบร้อยถูกต้องครบถ้วนตามรูปแบบ รายการและสัญญา   ทั้งหมดแล้วเสร็จ</t>
  </si>
  <si>
    <t>งานผังบริเวณและสิ่งก่อสร้างประกอบ</t>
  </si>
  <si>
    <t>- ติดตั้งเครื่องปรับอากาศ พัดลมระบายอากาศ  แล้วเสร็จร้อยละ 80</t>
  </si>
  <si>
    <t>- ติดตั้งท่อลม ท่อสารทำความเย็น ระบบปรับอากาศ  แล้วเสร็จร้อยละ 80</t>
  </si>
  <si>
    <t>- ติดตั้งระบบไฟฟ้าของระบบปรับอากาศ  แล้วเสร็จร้อยละ 80</t>
  </si>
  <si>
    <t>- ทำงานระบบปรับอากาศส่วนที่เหลือ   ทั้งหมดแล้วเสร็จ</t>
  </si>
  <si>
    <t>- ทาสีงานในส่วนที่ต้องทา  แล้วเสร็จ</t>
  </si>
  <si>
    <t>- ทำการทดสอบระบบสุขาภิบาล ระบบไฟฟ้าและสื่อสาร และระบบอื่นๆ ที่เกี่ยวข้อง</t>
  </si>
  <si>
    <t xml:space="preserve">    การจ่ายเงินเป็นงวดๆ ดังนี้</t>
  </si>
  <si>
    <t>/ รายการที่ 2 ...</t>
  </si>
  <si>
    <t>- ก่ออิฐผนังและงานในส่วนที่ต้องก่อ  แล้วเสร็จร้อยละ 90</t>
  </si>
  <si>
    <t>- ตกแต่งทำผิวหินล้างงานในส่วนที่ต้องทำ  แล้วเสร็จร้อยละ 90</t>
  </si>
  <si>
    <t>- ตกแต่งผิวผนังบุกระเบื้องเซรามิค  แล้วเสร็จร้อยละ 90</t>
  </si>
  <si>
    <t>- ตกแต่งผิวผนังบุกระเบื้องแกรนิต  แล้วเสร็จร้อยละ 90</t>
  </si>
  <si>
    <t>- หล่อคอนกรีตครีบบังแดด  แล้วเสร็จร้อยละ 90</t>
  </si>
  <si>
    <t>- ตกแต่งพื้นผิวปูกระเบื้องหินขัดสำเร็จรูป  แล้วเสร็จร้อยละ 90</t>
  </si>
  <si>
    <t>- มุงหลังคา พร้อมอุปกรณ์ และส่วนประกอบหลังคา  แล้วเสร็จร้อยละ 90</t>
  </si>
  <si>
    <t>- ติดตั้งโครงคร่าวฝ้าเพดาน (สำหรับฝ้ายิบซั่มฉาบเรียบ)  แล้วเสร็จร้อยละ 90</t>
  </si>
  <si>
    <t>- ติดตั้งฝ้าเพดานอลูมิเนียมอบสี พร้อมโครงคร่าวและอุปกรณ์  แล้วเสร็จร้อยละ 90</t>
  </si>
  <si>
    <t>- หล่อคอนกรีตเสาเอ็น และคานทับหลัง  แล้วเสร็จร้อยละ 90</t>
  </si>
  <si>
    <t>- ตกแต่งพื้นผิวปูกระเบื้องเซรามิค สลับทรายล้าง  แล้วเสร็จร้อยละ 90</t>
  </si>
  <si>
    <t>- ตกแต่งพื้นผิวปูกระเบื้องเซรามิค  แล้วเสร็จร้อยละ 90</t>
  </si>
  <si>
    <t>- ติดตั้งบัวเชิงผนังสำเร็จรูป  แล้วเสร็จร้อยละ 90</t>
  </si>
  <si>
    <t>- ติดตั้งเครื่องสุขภัณฑ์และอุปกรณ์ประกอบห้องน้ำ ชั้นที่ 1  แล้วเสร็จร้อยละ 90</t>
  </si>
  <si>
    <t>- ติดตั้งเครื่องสุขภัณฑ์และอุปกรณ์ประกอบห้องน้ำ ชั้นที่ 2  แล้วเสร็จร้อยละ 90</t>
  </si>
  <si>
    <t>- ตกแต่งบันได ทางลาด และติดตั้งบันไดลิง  แล้วเสร็จร้อยละ 90</t>
  </si>
  <si>
    <t>- ติดตั้งป้ายชื่ออาคาร ตราสัญลักษณ์ และป้ายชื่อห้องแผนกต่างๆ  แล้วเสร็จร้อยละ 90</t>
  </si>
  <si>
    <t>- เดินท่อประปาท่อเครื่องสุขภัณฑ์  แล้วเสร็จร้อยละ 90</t>
  </si>
  <si>
    <t>- ติดตั้งเครื่องสูบน้ำพร้อมอุปกรณ์  แล้วเสร็จร้อยละ 90</t>
  </si>
  <si>
    <t>- เดินท่อระบายน้ำฝนพร้อมอุปกรณ์  แล้วเสร็จร้อยละ 90</t>
  </si>
  <si>
    <t>- ทำบ่อบำบัดน้ำเสีย ค.ส.ล.  แล้วเสร็จร้อยละ 90</t>
  </si>
  <si>
    <t>- ทำระบบระบายน้ำเสีย เดินท่อและทำบ่อพัก  แล้วเสร็จร้อยละ 90</t>
  </si>
  <si>
    <t>- ติดตั้งแผงสวิตช์เกียร์แรงต่ำ  แล้วเสร็จร้อยละ 90</t>
  </si>
  <si>
    <t>- เดินท่อร้อยสายไฟฟ้า พร้อมอุปกรณ์  แล้วเสร็จร้อยละ 90</t>
  </si>
  <si>
    <t>- ร้อยสายไฟฟ้า พร้อมอุปกรณ์  แล้วเสร็จร้อยละ 90</t>
  </si>
  <si>
    <t>- ติดตั้งดวงโคมไฟฟ้า สวิทช์เต้ารับ และอุปกรณ์ ชั้นที่ 1  แล้วเสร็จร้อยละ 90</t>
  </si>
  <si>
    <t>- ติดตั้งดวงโคมไฟฟ้า สวิทช์เต้ารับ และอุปกรณ์ ชั้นที่ 2  แล้วเสร็จร้อยละ 90</t>
  </si>
  <si>
    <t>- ติดตั้งดวงโคมไฟฟ้า สวิทช์เต้ารับ และอุปกรณ์ ส่วนที่เหลือ  แล้วเสร็จร้อยละ 90</t>
  </si>
  <si>
    <t>- ติดตั้งระบบล่อฟ้าและการต่อลงดิน พร้อมอุปกรณ์  แล้วเสร็จร้อยละ 90</t>
  </si>
  <si>
    <t>- ติดตั้งตู้สาขาโทรศัพท์ เครื่องสำรองไฟ เดินท่อร้อยสาย และอุปกรณ์  แล้วเสร็จร้อยละ 90</t>
  </si>
  <si>
    <t>- ติดตั้งระบบเครือข่ายคอมพิวเตอร์ พร้อมอุปกรณ์  แล้วเสร็จร้อยละ 90</t>
  </si>
  <si>
    <t>- ติดตั้งระบบแจ้งเหตุเพลิง พร้อมอุปกรณ์  แล้วเสร็จร้อยละ 90</t>
  </si>
  <si>
    <t>- ติดตั้งระบบทีวีรวมและดาวเทียม พร้อมอุปกรณ์  แล้วเสร็จร้อยละ 90</t>
  </si>
  <si>
    <t>- ติดตั้งลิฟต์โดยสาร พร้อมอุปกรณ์  แล้วเสร็จร้อยละ 90</t>
  </si>
  <si>
    <t>- ติดตั้งประตู-หน้าต่าง  แล้วเสร็จร้อยละ 60</t>
  </si>
  <si>
    <t>- ติดตั้งประตู-หน้าต่าง  แล้วเสร็จร้อยละ 90</t>
  </si>
  <si>
    <t>- ติดตั้งถังดักไขมัน  แล้วเสร็จ</t>
  </si>
  <si>
    <t>- หล่อคอนกรีตพื้นทางเท้า  แล้วเสร็จร้อยละ 90</t>
  </si>
  <si>
    <t>- ก่อสร้างระบบระบายน้ำผังบริเวณ  แล้วเสร็จร้อยละ 90</t>
  </si>
  <si>
    <t>- ติดตั้งขอบคันหินคอนกรีตสำเร็จรูป  แล้วเสร็จร้อยละ 90</t>
  </si>
  <si>
    <t>- ปรับระดับพื้นพร้อมปลูกหญ้า  แล้วเสร็จร้อยละ 90</t>
  </si>
  <si>
    <t>- ก่อสร้างป้อมยาม  แล้วเสร็จร้อยละ 90</t>
  </si>
  <si>
    <t>- ทำงานโครงสร้างส่วนที่เหลือของงานก่อสร้างอาคารสำนักงาน กกต. ส่วนที่เหลือให้แล้วเสร็จ</t>
  </si>
  <si>
    <t>- ฉาบปูนฝ้าเพดานในส่วนที่ต้องฉาบ  แล้วเสร็จ</t>
  </si>
  <si>
    <t>- ติดตั้งฝ้าเพดานกรุแผ่นยิบซั่ม มอบฝ้าเพดานและส่วนประกอบฝ้าเพดาน  แล้วเสร็จร้อยละ 90</t>
  </si>
  <si>
    <t>- ฉาบปูนผนังภายใน-ภายนอก และงานในส่วนที่ต้องฉาบ  แล้วเสร็จร้อยละ 90</t>
  </si>
  <si>
    <t>- ตกแต่งพื้นเทปูนทรายผสมกันซึมผิวขัดเรียบ และทำระบบกันซึม  แล้วเสร็จร้อยละ 90</t>
  </si>
  <si>
    <t>- ติดตั้งเครื่องสุขภัณฑ์และอุปกรณ์ประกอบห้องน้ำ ส่วนที่เหลือ  แล้วเสร็จร้อยละ 90</t>
  </si>
  <si>
    <t>- ทาสีภายนอก - ภายใน และงานในส่วนที่ต้องทา  ทั้งหมดแล้วเสร็จ</t>
  </si>
  <si>
    <t>- ปูกระเบื้องผิวพื้นทางเท้า  แล้วเสร็จร้อยละ 90</t>
  </si>
  <si>
    <t>- ก่อสร้างประตูรั้วทางเข้า-ออก ด้านหน้าและด้านหลัง อาคารสำนักงานฯ  แล้วเสร็จร้อยละ 90</t>
  </si>
  <si>
    <t>- ก่อสร้างฐานและติดตั้งเสาธงสูง 12.00 เมตร พร้อมอุปกรณ์  แล้วเสร็จร้อยละ 90</t>
  </si>
  <si>
    <t>- เดินท่อเมนระบบประปา พร้อมอุปกรณ์  แล้วเสร็จร้อยละ 90</t>
  </si>
  <si>
    <t>- ทำระบบไฟฟ้าผังบริเวณ พร้อมอุปกรณ์และส่วนประกอบ  ทั้งหมดแล้วเสร็จ</t>
  </si>
  <si>
    <r>
      <rPr>
        <sz val="14"/>
        <color theme="1"/>
        <rFont val="TH SarabunPSK"/>
        <family val="2"/>
      </rPr>
      <t>รายการประมาณราคาค่าก่อสร้าง</t>
    </r>
    <r>
      <rPr>
        <b/>
        <sz val="14"/>
        <color theme="1"/>
        <rFont val="TH SarabunPSK"/>
        <family val="2"/>
      </rPr>
      <t xml:space="preserve">     ผังบริเวณและสิ่งก่อสร้างประกอบ โครงการสำนักงานคณะกรรมการการเลือกตั้งประจำจังหวัดกำแพงเพชร</t>
    </r>
  </si>
  <si>
    <t>สถานที่ก่อสร้าง     จังหวัดกำแพงเพชร</t>
  </si>
  <si>
    <r>
      <rPr>
        <sz val="14"/>
        <color theme="1"/>
        <rFont val="TH SarabunPSK"/>
        <family val="2"/>
      </rPr>
      <t>รายการประมาณราคาค่าก่อสร้าง</t>
    </r>
    <r>
      <rPr>
        <b/>
        <sz val="14"/>
        <color theme="1"/>
        <rFont val="TH SarabunPSK"/>
        <family val="2"/>
      </rPr>
      <t xml:space="preserve">     โครงการอาคารสำนักงานคณะกรรมการการเลือกตั้งประจำจังหวัดกำแพงเพชร (สูง 3 ชั้น)</t>
    </r>
  </si>
  <si>
    <r>
      <t xml:space="preserve">รายการประมาณราคาค่าก่อสร้าง    </t>
    </r>
    <r>
      <rPr>
        <b/>
        <sz val="14"/>
        <color theme="1"/>
        <rFont val="TH SarabunPSK"/>
        <family val="2"/>
      </rPr>
      <t>โครงการก่อสร้างอาคารสำนักงานคณะกรรมการการเลือกตั้งประจำจังหวัดกำแพงเพชร</t>
    </r>
  </si>
  <si>
    <r>
      <t xml:space="preserve">รายการประมาณราคาค่าก่อสร้าง </t>
    </r>
    <r>
      <rPr>
        <b/>
        <sz val="13"/>
        <color theme="1"/>
        <rFont val="TH SarabunPSK"/>
        <family val="2"/>
      </rPr>
      <t>ผังบริเวณและสิ่งก่อสร้างประกอบ</t>
    </r>
    <r>
      <rPr>
        <sz val="13"/>
        <color theme="1"/>
        <rFont val="TH SarabunPSK"/>
        <family val="2"/>
      </rPr>
      <t xml:space="preserve"> </t>
    </r>
    <r>
      <rPr>
        <b/>
        <sz val="13"/>
        <color theme="1"/>
        <rFont val="TH SarabunPSK"/>
        <family val="2"/>
      </rPr>
      <t>โครงการสำนักงานคณะกรรมการการเลือกตั้งประจำจังหวัดกำแพงเพชร</t>
    </r>
  </si>
  <si>
    <t xml:space="preserve">  ข้อความ "สำนักงานคณะกรรมการการเลือกตั้งประจำจังหวัดกำแพงเพชร"</t>
  </si>
  <si>
    <t>EE62011</t>
  </si>
  <si>
    <t>3.3 รั้วแบบ ข.</t>
  </si>
  <si>
    <t>AR59108</t>
  </si>
  <si>
    <t>A59108</t>
  </si>
  <si>
    <t>หลังคาคลุมที่จอดรถ ขนาด 8 คัน (ยาว 24.00 ม.)</t>
  </si>
  <si>
    <t>S60183</t>
  </si>
  <si>
    <t>6.1 งานโครงสร้าง  (ไม่รวมพื้น ที่จอดรถ)</t>
  </si>
  <si>
    <t>6.2 งานสถาปัตยกรรม</t>
  </si>
  <si>
    <t>6.3 ระบบไฟฟ้า</t>
  </si>
  <si>
    <t>รวมข้อ 6 หลังคาคลุมที่จอดรถ ขนาด 8 คัน</t>
  </si>
  <si>
    <t>- คอนกรีต ค.3 (fc' 210 ksc. (ทรงกระบอก))</t>
  </si>
  <si>
    <t>- เหล็ก H 125x125x6.5x9 มม.</t>
  </si>
  <si>
    <t>- เหล็ก H 200x100x5.5x9 มม.</t>
  </si>
  <si>
    <t>- ท่อเหล็ก Ø 89.1x3.2 มม.</t>
  </si>
  <si>
    <r>
      <t xml:space="preserve">- </t>
    </r>
    <r>
      <rPr>
        <sz val="9"/>
        <color theme="1"/>
        <rFont val="OCR A Std"/>
        <family val="3"/>
      </rPr>
      <t>0</t>
    </r>
    <r>
      <rPr>
        <sz val="14"/>
        <color theme="1"/>
        <rFont val="TH SarabunPSK"/>
        <family val="2"/>
      </rPr>
      <t xml:space="preserve"> 125x75x3.2 มม.</t>
    </r>
  </si>
  <si>
    <t>- PL9 มม.</t>
  </si>
  <si>
    <t>- PL16 มม.</t>
  </si>
  <si>
    <t>- J-Bolts Ø 16 มม. ยาว 0.60 ม.</t>
  </si>
  <si>
    <t>- หลังคาเหล็กรีดลอน หนา 0.5 มม. ชุบสังกะสี เคลือบสี ลอนสูง 29 มม. ยึดสกรู</t>
  </si>
  <si>
    <t>- Flashing</t>
  </si>
  <si>
    <t>- ท่อร้อยสาย EMT Ø 1/2" (15 mm.)</t>
  </si>
  <si>
    <t>- สายไฟฟ้า IEC 01 2.5 Sq.mm.</t>
  </si>
  <si>
    <t>- ดวงโคมแอลอีดีฟลูออเรสเซนต์กล่องเหล็กเปลือยหลอด LED TUBE</t>
  </si>
  <si>
    <t xml:space="preserve">  ขนาดไม่เกิน 1-20W ให้แสงแบบ COOL WHITE ไม่น้อยกว่า 1,600 ลูเมน </t>
  </si>
  <si>
    <t xml:space="preserve">  PF ไม่น้อยกว่า 0.9 อายุการใช้งานไม่น้อยกว่า 25,000 ชั่วโมง</t>
  </si>
  <si>
    <t xml:space="preserve">  ติดลอยหรือแนบเพดาน</t>
  </si>
  <si>
    <t>- สวิตช์ทางเดียว 16A, 250V พร้อมฝาครอบสีขาว</t>
  </si>
  <si>
    <t>- กล่องต่อสายไฟชนิดกันน้ำ</t>
  </si>
  <si>
    <r>
      <t>6.1 งานโครงสร้าง</t>
    </r>
    <r>
      <rPr>
        <sz val="14"/>
        <color theme="1"/>
        <rFont val="TH SarabunPSK"/>
        <family val="2"/>
      </rPr>
      <t xml:space="preserve"> (แบบเลขที่ S60182)</t>
    </r>
  </si>
  <si>
    <t>รวมข้อ 6.1 งานโครงสร้าง</t>
  </si>
  <si>
    <r>
      <t>6.2 งานสถาปัตยกรรม</t>
    </r>
    <r>
      <rPr>
        <sz val="14"/>
        <color theme="1"/>
        <rFont val="TH SarabunPSK"/>
        <family val="2"/>
      </rPr>
      <t xml:space="preserve">  (แบบเลขที่ AR59111)</t>
    </r>
  </si>
  <si>
    <t>รวมข้อ 6.2 งานสถาปัตยกรรม</t>
  </si>
  <si>
    <r>
      <t>6.3 ระบบไฟฟ้า</t>
    </r>
    <r>
      <rPr>
        <sz val="14"/>
        <rFont val="TH SarabunPSK"/>
        <family val="2"/>
      </rPr>
      <t xml:space="preserve">  (แบบเลขที่ EE60160)</t>
    </r>
  </si>
  <si>
    <t>รวมข้อ 6.3 ระบบไฟฟ้า</t>
  </si>
  <si>
    <t>หลัง</t>
  </si>
  <si>
    <t>AR59112</t>
  </si>
  <si>
    <t>รวมข้อ 7 งานระบบสุขาภิบาลบริเวณ</t>
  </si>
  <si>
    <t>7.1 ระบบท่อเมนประปา</t>
  </si>
  <si>
    <t>รวมข้อ 7.1 ระบบท่อเมนประปา</t>
  </si>
  <si>
    <t>7.2 ระบบระบายน้ำ</t>
  </si>
  <si>
    <t>7.2.1 งานเดินท่อระบายน้ำ ท่อ ค.ส.ล. ชั้น 2</t>
  </si>
  <si>
    <t>7.2.2 งานเดินท่อระบายน้ำ ท่อ ค.ส.ล. ชั้น 3</t>
  </si>
  <si>
    <t>7.2.3 บ่อพักท่อระบายน้ำ Ø 0.40 ม. ฝา ค.ส.ล.</t>
  </si>
  <si>
    <t>7.2.1 งานเดินท่อระบายน้ำ ท่อ ค.ส.ล. ชั้น 2 มอก.128</t>
  </si>
  <si>
    <t>รวมข้อ 7.2.1 งานเดินท่อระบายน้ำ ท่อ ค.ส.ล. ชั้น 2 มอก.128</t>
  </si>
  <si>
    <t>7.2.2 งานเดินท่อระบายน้ำ ท่อ ค.ส.ล. ชั้น 3 มอก.128</t>
  </si>
  <si>
    <t>รวมข้อ 7.2.2 งานเดินท่อระบายน้ำ ท่อ ค.ส.ล. ชั้น 3 มอก.128</t>
  </si>
  <si>
    <t>รวมข้อ 7.2.3 บ่อพักท่อระบายน้ำ Ø 0.40 ม. ฝา ค.ส.ล.</t>
  </si>
  <si>
    <t>8.1 ระบบไฟฟ้าผังบริเวณ</t>
  </si>
  <si>
    <t>8.2 ระบบโทรศัพท์</t>
  </si>
  <si>
    <t>รวมข้อ 8 หมวดงานระบบไฟฟ้าและสื่อสาร</t>
  </si>
  <si>
    <t>8.1.1 ระบบไฟฟ้าแรงสูง</t>
  </si>
  <si>
    <t>8.1.2 หม้อแปลงไฟฟ้า</t>
  </si>
  <si>
    <t>8.1.3 แผงย่อย และเซอร์กิตเบรกเกอร์</t>
  </si>
  <si>
    <t>8.1.4 ท่อร้อยสายไฟฟ้า</t>
  </si>
  <si>
    <t>8.1.5 สายไฟฟ้า</t>
  </si>
  <si>
    <t>8.1.6 ดวงโคมไฟฟ้าและอุปกรณ์</t>
  </si>
  <si>
    <t>8.1.7 ค่าดำเนินการขอติดตั้งมิเตอร์แรงสูงการไฟฟ้าฯ (ยกเว้นค่าประกัน)</t>
  </si>
  <si>
    <t>รวมข้อ 8.1 ระบบไฟฟ้าผังบริเวณ</t>
  </si>
  <si>
    <t>รวมข้อ 8.1.1 ระบบไฟฟ้าแรงสูง</t>
  </si>
  <si>
    <t>รวมข้อ 8.1.2 หม้อแปลงไฟฟ้า</t>
  </si>
  <si>
    <t>รวมข้อ 8.1.3 แผงย่อย และเซอร์กิตเบรกเกอร์</t>
  </si>
  <si>
    <t>รวมข้อ 8.1.4 ท่อร้อยสายไฟฟ้า</t>
  </si>
  <si>
    <t>รวมข้อ 8.1.5 สายไฟฟ้า</t>
  </si>
  <si>
    <t>รวมข้อ 8.1.6 ดวงโคมไฟฟ้าและอุปกรณ์</t>
  </si>
  <si>
    <t>รวมข้อ 8.1.7 ค่าดำเนินการขอติดตั้งมิเตอร์แรงสูงการไฟฟ้าฯ</t>
  </si>
  <si>
    <t>รวมข้อ 8.2 ระบบโทรศัพท์</t>
  </si>
  <si>
    <t>รวมข้อ 9 งานอื่นๆ</t>
  </si>
  <si>
    <t>7.2 ระบบระบายน้ำ ท่อ ค.ส.ล. มอก.128</t>
  </si>
  <si>
    <t>7.1 ระบบท่อเมนประปา ท่อ PB SDR 160 psi พร้อมข้อต่อ อุปกรณ์ยึดรองรับท่อ</t>
  </si>
  <si>
    <t>7.1.1 ท่อ PB SDR 13.5 160 psi</t>
  </si>
  <si>
    <t>- ค่าติดตั้งประปาใหม่ มาตรขนาด Ø 3/4" พร้อมค่าธรรมเนียม (ไม่รวมค่าขยายเขต)</t>
  </si>
  <si>
    <t>- ค่าทดสอบ ทำความสะอาด ทำสัญลักษณ์ท่อ</t>
  </si>
  <si>
    <t>ฝาปิด ค.ส.ล.  1   ฝา</t>
  </si>
  <si>
    <t>- เหล็กขอบฝา L 75x75 X 6 ม.ม.</t>
  </si>
  <si>
    <t>- ฝังเหล็กกล่อง ขนาด 4"x2" หนา 2 มม.  2 จุด/ฝาบ่อ</t>
  </si>
  <si>
    <t>3.3.1 งานวิศวกรรมโครงสร้าง  (คิดที่ความยาว 30.00 ม.)</t>
  </si>
  <si>
    <t>3.3.2 งานสถาปัตยกรรม  (คิดที่ความยาว 30.00 ม.)</t>
  </si>
  <si>
    <t>รวมข้อ 3.2.1 งานวิศวกรรมโครงสร้าง รั้วแบบ ก.</t>
  </si>
  <si>
    <t>รวมข้อ 3.2.2 งานสถาปัตยกรรม รั้วแบบ ก.</t>
  </si>
  <si>
    <t>รวมข้อ 3.3.1 งานวิศวกรรมโครงสร้าง รั้วแบบ ข.</t>
  </si>
  <si>
    <t>รวมข้อ 3.3.2 งานสถาปัตยกรรม รั้วแบบ ข.</t>
  </si>
  <si>
    <t>1.1 พ1 ถนนที่และจอดรถ ค.ส.ล. หนา 0.15 ม. พร้อมวัสดุรองพื้นทาง</t>
  </si>
  <si>
    <t>1.2 พ2 ทางเท้า ค.ส.ล. หนา 0.10 ม. พร้อมวัสดุรองพื้น</t>
  </si>
  <si>
    <t>1.4 พ2 ทางเท้าผิวปูกระเบื้องคอนกรีต ขนาด 0.30x0.30 ม.</t>
  </si>
  <si>
    <t>1.5 พ3 ถมทรายปรับระดับพร้อมปลูกหญ้านวลน้อย</t>
  </si>
  <si>
    <t>1.6 พ.4 พื้นถมทรายรองพื้นผิวปูบล๊อคสนามหญ้า ขนาด 0.25x0.40x0.08 ม.</t>
  </si>
  <si>
    <t>ท่อน</t>
  </si>
  <si>
    <t>1.7 ที่หยุดล้อ ค.ส.ล. (WHEEL STOP) สำเร็จรูป ขนาด 0.15x0.15x2.00 ม.</t>
  </si>
  <si>
    <t>1.8 ทำสีเทอร์โมพลาสติก เส้นแบ่งช่องจราจร และช่องจอดรถ ขนาดกว้าง 0.15 ม.</t>
  </si>
  <si>
    <t>1.9 ทำสีเทอร์โมพลาสติก เครื่องหมายจราจร</t>
  </si>
  <si>
    <t>3.1 ประตูทางเข้า-ออก ( 1 )</t>
  </si>
  <si>
    <t>3.3 รั้วแบบ ข. ( 4 )</t>
  </si>
  <si>
    <t>งานป้ายชื่อโครงการ และรั้วด้านข้างป้าย ( 2 )</t>
  </si>
  <si>
    <t>ป้อมยาม ( 6 )</t>
  </si>
  <si>
    <t>งานปรับปรุงภูมิทัศน์ ( 9 )</t>
  </si>
  <si>
    <t>3.2 รั้วแบบ ก.  ( 3 )</t>
  </si>
  <si>
    <t>หลังคาคลุมที่จอดรถ ขนาด 8 คัน (ยาวประมาณ 24.00 ม.) ( 8 )</t>
  </si>
  <si>
    <t>เสาธงสูง 12 เมตร ( 7 )</t>
  </si>
  <si>
    <t>1.10 ป้ายสัญลักษณ์ สำหรับตนพิการ</t>
  </si>
  <si>
    <t>- ติดตั้งขอบคันหินสำเร็จรูป  แล้วเสร็จ</t>
  </si>
  <si>
    <t>- ก่อสร้างป้ายชื่อโครงการ และส่วนประกอบป้าย พร้อมทาสี  แล้วเสร็จร้อยละ 90</t>
  </si>
  <si>
    <t>- ก่อสร้างรั้วแบบ ก. พร้อมทาสี  แล้วเสร็จร้อยละ 90</t>
  </si>
  <si>
    <t>- ก่อสร้างรั้วแบบ ข. พร้อมทาสี  แล้วเสร็จร้อยละ 90</t>
  </si>
  <si>
    <t>- ก่อสร้างหลังคาคลุมที่จอดรถ จำนวน 2 หลัง  แล้วเสร็จ ร้อยละ 90</t>
  </si>
  <si>
    <t>โครงการก่อสร้างอาคารสำนักงานคณะกรรมการการเลือกตั้งประจำจังหวัดกำแพงเพชร</t>
  </si>
  <si>
    <t>โครงการก่อสร้างอาคารสำนักงานคณะกรรมการการเลือกตั้งประจำจังหวัดกำแพงเพชร พร้อมสิ่งก่อสร้างประกอบ</t>
  </si>
  <si>
    <t>- p.2 ป้ายสัญลักษณ์ทางลาดคนพิการ แผ่นสเตนเลส ขนาด 0.15 x 0.30 ม.</t>
  </si>
  <si>
    <t>- p.3 ป้ายสัญลักษณ์ที่จอดรถคนพิการ แผ่นสเตนเลส ขนาด 0.50 x 0.50 ม.</t>
  </si>
  <si>
    <t>- p.4 ทาสีพื้นรูปสัญลักษณ์ที่จอดรถคนพิการ ขนาด 0.90 x 0.90 ม.</t>
  </si>
  <si>
    <t xml:space="preserve"> หนา 1 มม. พร้อมเสาท่อเหล็กชุบสังกะสี Ø 2" สูงจากพื้น 2.50 ม.</t>
  </si>
  <si>
    <t>อำเภอเมือง  จังหวัดกำแพงเพชร</t>
  </si>
  <si>
    <t>- หล่อคอนกรีตถนนภายในและที่จอดรถ  แล้วเสร็จร้อยละ 90</t>
  </si>
  <si>
    <t>- ปรับระดับพื้นพร้อมปูบล๊อคสนามหญ้า บริเวณที่จอดรถ  แล้วเสร็จ ร้อยละ 90</t>
  </si>
  <si>
    <t>- ป้ายสัญลักษณ์ สำหรับคนพิการ  แล้วเสร็จ</t>
  </si>
  <si>
    <t>- นอกจากนี้ให้ทำงานส่วนอื่นๆ ของงานผังบริเวณสำนักงาน กกต. ประจำจังหวัดกำแพงเพชร</t>
  </si>
  <si>
    <t xml:space="preserve">  ส่วนที่เหลือให้แล้วเสร็จเรียบร้อยถูกต้องครบถ้วนตามรูปแบบ รายการและสัญญา  ทั้งหมดแล้วเสร็จ</t>
  </si>
  <si>
    <t>แบบเลขที่    AR59201, AR61090</t>
  </si>
  <si>
    <t>AR61090</t>
  </si>
  <si>
    <t>แบบเลขที่  S61160, AR61090, SN63017, EE62011</t>
  </si>
  <si>
    <t>สถานที่ก่อสร้าง    อำเภอเมือง  จังหวัดกำแพงเพชร</t>
  </si>
  <si>
    <t>ประมาณการโดย  นายเอนก  น้อยกอ   นายสุรพล  กุหลาบศรี   นายเลอศักดิ์ จงธรรม   นายมาโนชชัย  ศรสุรินทร์, อรรถกร  พันปี</t>
  </si>
  <si>
    <t>ผังบริเวณและสิ่งก่อสร้างประกอบ</t>
  </si>
  <si>
    <r>
      <t xml:space="preserve">รายการประมาณราคาค่าก่อสร้าง   </t>
    </r>
    <r>
      <rPr>
        <b/>
        <sz val="14"/>
        <color theme="1"/>
        <rFont val="TH SarabunPSK"/>
        <family val="2"/>
      </rPr>
      <t>มาตรฐานอาคารเก็บพัสดุ สำนักงานคณะกรรมการการเลือกตั้ง (ฐานรากเสาเข็ม)</t>
    </r>
  </si>
  <si>
    <t>สถานที่ก่อสร้าง     ทั่วไป</t>
  </si>
  <si>
    <r>
      <t xml:space="preserve">ประมาณราคาค่าก่อสร้าง   </t>
    </r>
    <r>
      <rPr>
        <b/>
        <sz val="14"/>
        <rFont val="TH SarabunPSK"/>
        <family val="2"/>
      </rPr>
      <t xml:space="preserve"> มาตรฐานอาคารเก็บพัสดุ สำนักงานคณะกรรมการการเลือกตั้ง (ฐานรากเสาเข็ม)</t>
    </r>
  </si>
  <si>
    <t>สถานที่ก่อสร้าง    ทั่วไป</t>
  </si>
  <si>
    <t>แบบเลขที่  S63128, AR63039, SN63091, EE63098, M63049</t>
  </si>
  <si>
    <t>ประมาณการโดย   นายชวาล ภูปัญญา, นางสุดาพร  เรืองเสมอ, นายเลอศักดิ์  จงธรรม, นายอาทิตย์  ศรีลาแสง, นายอรรถกร  พันปี</t>
  </si>
  <si>
    <t xml:space="preserve"> </t>
  </si>
  <si>
    <t>หมวดงานวิศวกรรมโครงสร้าง</t>
  </si>
  <si>
    <r>
      <t xml:space="preserve">หมวดงานอื่นๆ </t>
    </r>
    <r>
      <rPr>
        <sz val="14"/>
        <rFont val="TH SarabunPSK"/>
        <family val="2"/>
      </rPr>
      <t>(ถ้ามี) เพื่อให้ครบถ้วนตามรูปแบบและรายการ</t>
    </r>
  </si>
  <si>
    <t>- BORING TEST</t>
  </si>
  <si>
    <t>- ตัดหัวเสาเข็ม</t>
  </si>
  <si>
    <t>- คอนกรีตโครงสร้าง fc'  210 ksc. ทรงกระบอก</t>
  </si>
  <si>
    <t>- คอนกรีตโครงสร้าง fc'  210 ksc. ทรงกระบอก(กันซึม)</t>
  </si>
  <si>
    <t>- ไม้ค้ำ</t>
  </si>
  <si>
    <t>เหล็กรูปพรรณ</t>
  </si>
  <si>
    <t>- [ 125x50x20x3.2 mm.</t>
  </si>
  <si>
    <t>- ท่อเหล็ก Ø101.60x3.2 mm.</t>
  </si>
  <si>
    <t xml:space="preserve">- ท่อเหล็ก Ø76.30x3.2 mm.  </t>
  </si>
  <si>
    <t xml:space="preserve">- ท่อเหล็ก Ø60.50x3.2 mm.  </t>
  </si>
  <si>
    <t>- PL 3.2 mm.</t>
  </si>
  <si>
    <t>- PL 16 mm.</t>
  </si>
  <si>
    <t>- J-Bolts Ø12 mm.</t>
  </si>
  <si>
    <t>2.4 งานผนังและตกแต่งผนัง</t>
  </si>
  <si>
    <t>2.3 งานพื้นและตกแต่งผิวพื้น</t>
  </si>
  <si>
    <t>2.5 งานบันไดและราวกันตก</t>
  </si>
  <si>
    <t>2.6 งานประตู - หน้าต่าง</t>
  </si>
  <si>
    <t>2.7 งานทาสี</t>
  </si>
  <si>
    <t>2.8 งานเบ็ดเตล็ด</t>
  </si>
  <si>
    <t>-  หลังคาแผ่นเหล็กรีดลอนความหนา แผ่นเหล็กรวมเคลือบไม่น้อยกว่า 0.47 มม.</t>
  </si>
  <si>
    <t>-  FLASHING (ครอบสัน)</t>
  </si>
  <si>
    <t>-  FLASHING (ครอบปิดชายคา)</t>
  </si>
  <si>
    <t>-  ฉนวนใยแก้ว หนา 50 มม.</t>
  </si>
  <si>
    <t>-  ตระแกรง WIRE MESH Ø 4 มม.  @  0.20 x 0.20 ม.</t>
  </si>
  <si>
    <t>-  ฝ้าเพดานแผ่นเหล็กรีดลอน ให้ใช้วัสดุเดียวกับหลังคา</t>
  </si>
  <si>
    <t>-  FLASHIING</t>
  </si>
  <si>
    <t>-  ฝ้าเพดานท้องพื้นฉาบเรียบ</t>
  </si>
  <si>
    <t>2.3 งานผนังและตกแต่งผนัง</t>
  </si>
  <si>
    <t>-  ก่ออิฐครึ่งแผ่น  (อิฐก่อสร้างสามัญ)</t>
  </si>
  <si>
    <t>-  ก่ออิฐเต็มแผ่น  (อิฐก่อสร้างสามัญ)</t>
  </si>
  <si>
    <t>-  เสาเอ็นและคานทับหลัง 0.075X0.10 ม.</t>
  </si>
  <si>
    <t>-  เสาเอ็นและคานทับหลัง 0.15X0.10 ม.</t>
  </si>
  <si>
    <t>-  ผนังฉาบปูนเรียบ ภายใน ฝังเส้นเซาะร่อง PVC ระยะตามแบบ</t>
  </si>
  <si>
    <t>-  ผนังฉาบปูนเรียบ ภายนอก ฝังเส้นเซาะร่อง PVC ระยะตามแบบ</t>
  </si>
  <si>
    <t>-  ผนังผิวทรายล้างฝังเส้นเซาะร่อง PVC  ระยะตามแบบ</t>
  </si>
  <si>
    <t xml:space="preserve">-  ผนังเหล็กรีตลอน </t>
  </si>
  <si>
    <t>-  ผนังเหล็กแผ่นใช้ระบบบานเกล็ดเมทัลชีท</t>
  </si>
  <si>
    <t>-  ฉาบปูนโครงสร้าง ภายใน</t>
  </si>
  <si>
    <t>-  ฉาบปูนโครงสร้าง ภายนอก</t>
  </si>
  <si>
    <t>รวมข้อ 2.3 งานผนังและตกแต่งผนัง</t>
  </si>
  <si>
    <t>-  พื้นผิวขัดมันเรียบฝังเส้นเซาะร่อง PVC</t>
  </si>
  <si>
    <t>-  พื้นผิวทรายล้างฝังเส้นเซาะร่อง PVC</t>
  </si>
  <si>
    <t xml:space="preserve">   1.6.1 ST.1</t>
  </si>
  <si>
    <t xml:space="preserve">      - ลูกตั้ง ลูกนอน ผิวทรายล้าง</t>
  </si>
  <si>
    <t xml:space="preserve">      - จมูกบันได PVC</t>
  </si>
  <si>
    <t xml:space="preserve">   1.6.2 ST.2</t>
  </si>
  <si>
    <t xml:space="preserve">     - ลูกตั้ง ลูกนอน ผิวขัดมันเรียบ</t>
  </si>
  <si>
    <t xml:space="preserve">     - ชานพักบันได ผิวขัดมันเรียบ</t>
  </si>
  <si>
    <t>ตรม.</t>
  </si>
  <si>
    <t xml:space="preserve">     - จมูกบันไดอลูมิเนียมฝังเส้นพีวีซี</t>
  </si>
  <si>
    <t xml:space="preserve">     - ราวจับเหล็กกล่อง ทาสี 2"x4"</t>
  </si>
  <si>
    <t xml:space="preserve">   1.6.4 R.1</t>
  </si>
  <si>
    <t>-  พื้นทางลาดผิวทรายล้างสีธรรมชาติเซาะร่องกว้างไม่น้อยกว่า  1 ซม.</t>
  </si>
  <si>
    <t xml:space="preserve">   ลึกไม่น้อยกว่า 1 ซม.  ตามแบบ</t>
  </si>
  <si>
    <t>-  ขอบทางลาดสูง 0.10 ม. ทำผิวทรายล้าง</t>
  </si>
  <si>
    <t>รวมข้อ 2.5 งานบันไดและราวกันตก</t>
  </si>
  <si>
    <t>-  ป1</t>
  </si>
  <si>
    <t>-  ป2</t>
  </si>
  <si>
    <t>รวมข้อ 2.6 งานประตู - หน้าต่าง</t>
  </si>
  <si>
    <t>-  สีน้ำอะคริลิค กึ่งเงา 100%  ภายนอก</t>
  </si>
  <si>
    <t>-  สีน้ำอะคริลิค  กึ่งเงา100%  ภายใน</t>
  </si>
  <si>
    <t xml:space="preserve"> - สีทาเหล็ก</t>
  </si>
  <si>
    <t>รวมข้อ 2.7 งานทาสี</t>
  </si>
  <si>
    <t>-  ติดตั้งระบบป้องกันปลวก(ระบบท่อ)</t>
  </si>
  <si>
    <t>-  ป้ายชื่อห้อง</t>
  </si>
  <si>
    <t>- ราวกันตก</t>
  </si>
  <si>
    <t>-  ตู้เก็บเอกสาร ขนาด 1.50x190x0.60 ม.</t>
  </si>
  <si>
    <t>รวมข้อ 2.8 งานเบ็ดเตล็ด</t>
  </si>
  <si>
    <t>3.1 รางระบายน้ำ ค.ส.ล. กว้าง 0.30 ม. ฝาตะแกรงเหล็ก</t>
  </si>
  <si>
    <t>3.2 งานระบบท่อน้ำประปา</t>
  </si>
  <si>
    <t>3.3 งานระบบท่อระบายน้ำ</t>
  </si>
  <si>
    <t>- เหล็ก RB 6 มม.</t>
  </si>
  <si>
    <t>- เหล็ก RB 9 มม.</t>
  </si>
  <si>
    <t>- ขอบเหล็กฉาก  50x50x4 mm.</t>
  </si>
  <si>
    <t>ฝาปิด ตะแกรงเหล็ก 2 ชิ้น/ 1 เมตร</t>
  </si>
  <si>
    <t>- เหล็ก FB 75x6 mm.</t>
  </si>
  <si>
    <t>- เหล็ก FB 50x6 mm.</t>
  </si>
  <si>
    <t>รวมข้อ 3.1 รางระบายน้ำ ค.ส.ล. กว้าง 0.30 ม. ฝาตะแกรงเหล็ก</t>
  </si>
  <si>
    <t>- ท่อ PVC Class 13.5 Ø 1/2"</t>
  </si>
  <si>
    <t>- ค่าอุปกรณ์ยึดยึดและรองรับท่อ</t>
  </si>
  <si>
    <t>- ประตูน้ำ GATE VALVE Ø 1/2"</t>
  </si>
  <si>
    <t>- มิเตอร์ ภายใน ขนาด Ø 1/2"</t>
  </si>
  <si>
    <t>- ก๊อกสนาม ขนาด Ø 1/2"</t>
  </si>
  <si>
    <t>รวมข้อ 3.2 งานระบบท่อน้ำประปา</t>
  </si>
  <si>
    <t>- ท่อ HDPE PE-80  PN-6 Ø 1/2"</t>
  </si>
  <si>
    <t>รวมข้อ 3.3 งานระบบท่อระบายน้ำ</t>
  </si>
  <si>
    <t xml:space="preserve">  หมวดงานระบบไฟฟ้าและสื่อสาร</t>
  </si>
  <si>
    <t xml:space="preserve">   4.1 ระบบไฟฟ้าอาคาร</t>
  </si>
  <si>
    <t xml:space="preserve">   4.2 ระบบป้องกันอันตรายจากฟ้าผ่า</t>
  </si>
  <si>
    <t xml:space="preserve">   4.3 ระบบแจ้งเหตุเพลิงไหม้</t>
  </si>
  <si>
    <t>รวมข้อ 4  หมวดงานระบบไฟฟ้าและสื่อสาร</t>
  </si>
  <si>
    <t xml:space="preserve">4.1.1 แผงย่อยและเซอร์กิตเบรกเกอร์ </t>
  </si>
  <si>
    <t>LP</t>
  </si>
  <si>
    <t>- แผงย่อย 18 วงจรพร้อมเมน 60AT 2P IC ≥ 25 kA</t>
  </si>
  <si>
    <t>- MINIATURE CB. 16AT 1P IC ≥ 6 kA</t>
  </si>
  <si>
    <t>- GROUND ROD ขนาด Ø 14.20 มม. (5/8") ยาวไม่น้อยกว่า 3.00 เมตร</t>
  </si>
  <si>
    <t>4.1.2 ท่อร้อยสายไฟ</t>
  </si>
  <si>
    <t>- HDPE Ø 1½" (50 mm.)</t>
  </si>
  <si>
    <t>m</t>
  </si>
  <si>
    <t>4.1.3 สายไฟฟ้า</t>
  </si>
  <si>
    <t>- NYY 16 SQ.MM.</t>
  </si>
  <si>
    <t>- IEC 01 10 SQ.MM.</t>
  </si>
  <si>
    <t>- IEC 01 2.5 SQ.MM.</t>
  </si>
  <si>
    <t>4.1.4 ดวงโคมไฟฟ้าและอุปกรณ์</t>
  </si>
  <si>
    <t xml:space="preserve">  ชนิดแสง COOL WHITE ความสว่างไม่น้อยกว่า 2,000 ลูเมน ประสิทธิภาพ</t>
  </si>
  <si>
    <t xml:space="preserve">  ไม่น้อยกว่า 80 ลูเมนต่อวัตต์ ความถูกต้องของสีไม่น้อยกว่า 80 อายุการใช้งาน</t>
  </si>
  <si>
    <t xml:space="preserve">  ไม่น้อยกว่า 30,000 ชั่วโมง</t>
  </si>
  <si>
    <t>- ดวงโคม LOW BAY ชนิด LED ขนาด Ø 200-300 มม. ความสว่าง</t>
  </si>
  <si>
    <t xml:space="preserve">  ไม่น้อยกว่า 3,000 ลูเมน ประสิทธิภาพไม่น้อยกว่า 80 ลูเมนต่อวัตต์</t>
  </si>
  <si>
    <t xml:space="preserve">  ชนิดแสง COOL WHITE ตัวโคมทำจาก POLYCARBONATE ค่าความถูกต้อง</t>
  </si>
  <si>
    <t xml:space="preserve">  ของสีไม่น้อยกว่า 80 อายุการใช้งานของหลอดไม่น้อยกว่า 30,000 ชั่วโมง</t>
  </si>
  <si>
    <t>- ดวงโคมไฟผนัง ขนาดไม่เกิน Ø 125 มม. ตัวโคมทำจาก DIE CAST ALUMINIUM</t>
  </si>
  <si>
    <t xml:space="preserve">  ระดับป้องกันน้ำและฝุ่น IP55 หลอด LED MODULE ชนิดแสง WARM WHITE</t>
  </si>
  <si>
    <t xml:space="preserve">  ความสว่างไม่น้อยกว่า 800 ลูเมน ประสิทธิภาพไม่น้อยกว่า 80 ลูเมน/วัตต์</t>
  </si>
  <si>
    <t xml:space="preserve">  ค่าความถูกต้องของสีไม่น้อยกว่า 80 อายุการใช้งานของหลอด ไม่น้อยกว่า</t>
  </si>
  <si>
    <t xml:space="preserve">  30,000 ชั่วโมง ติดตั้งสูงจากพื้นประมาณ 1.80-2.20 เมตรหรือตามความเหมาะสม</t>
  </si>
  <si>
    <t xml:space="preserve">- ดวงโคมไฟแสงสว่างฉุกเฉิน (EMERGENCY LIGHT) หลอด LED 2-9 วัตต์ </t>
  </si>
  <si>
    <t xml:space="preserve">  พร้อม BATTTERY ชนิดแห้ง ที่สามารถสำรองไฟฟ้าได้ไม่น้อยกว่า 3 ชั่วโมง</t>
  </si>
  <si>
    <t xml:space="preserve">- ดวงโคมป้ายบอกทางหนีไฟ (FIRE EXIT SIGN) หลอด LED พร้อม CARGER </t>
  </si>
  <si>
    <t xml:space="preserve">  และ BATTERY ชนิดแห้ง ที่สามารถสำรองไฟฟ้าได้ไม่น้อยกว่า 3 ชั่วโมง </t>
  </si>
  <si>
    <t xml:space="preserve">  ความสว่างและรูปแบบของป้ายให้เป็นไปตามมาตรฐานระบบไฟฟ้าแสงสว่าง</t>
  </si>
  <si>
    <t xml:space="preserve">  ฉุกเฉินและป้ายทางออกฉุกเฉินของ วสท. ฉบับล่าสุด</t>
  </si>
  <si>
    <t>4.1.5 สวิตช์ และเต้ารับ</t>
  </si>
  <si>
    <t xml:space="preserve">- เต้ารับไฟฟ้าเดี่ยว ขนาด 16A, 250V UNIVERSAL TYPE พร้อมขาดิน  </t>
  </si>
  <si>
    <t>- เต้ารับไฟฟ้าคู่ (UNIVERSAL TYPE) ขนาด 16A,250V มีขาดิน พร้อมฝาครอบ</t>
  </si>
  <si>
    <t>4.2 ระบบป้องกันอันตรายจากฟ้าผ่า</t>
  </si>
  <si>
    <t>- PVC Ø 1" (25 mm.) สีเหลือง</t>
  </si>
  <si>
    <t xml:space="preserve">- GROUND TEST BOX </t>
  </si>
  <si>
    <t>- CONCRETE EARTH PIT</t>
  </si>
  <si>
    <t>- เสาล่อฟ้าชนิดทองแดงปลายแหลม ขนาด Ø 5/8" ยาว 0.60 เมตร ยึดกับฐาน</t>
  </si>
  <si>
    <t xml:space="preserve">- หลักสายดินชนิดทองแดงบอนด์ ขนาด Ø 5/8 นิ้ว ตามมาตรฐาน UL </t>
  </si>
  <si>
    <t xml:space="preserve">  ยาว 2.50 เมตร</t>
  </si>
  <si>
    <t>รวมข้อ 4.2 ระบบป้องกันอันตรายจากฟ้าผ่า</t>
  </si>
  <si>
    <t xml:space="preserve">4.3 ระบบแจ้งเหตุเพลิงไหม้ </t>
  </si>
  <si>
    <t>- FIRE ALARM CONTROL PANEL 4 ZONE</t>
  </si>
  <si>
    <t>- PHOTO-ELECTRIC SMOKE DETECTOR</t>
  </si>
  <si>
    <t xml:space="preserve">- MANUAL STATION </t>
  </si>
  <si>
    <t xml:space="preserve">- ALARM BELL ขนาด Ø 6 นิ้ว </t>
  </si>
  <si>
    <t>- FIRE STROBE LIGHT</t>
  </si>
  <si>
    <t>- IMC Ø 1/2" (15 mm.)</t>
  </si>
  <si>
    <t>- FRC 2.5 SQ.MM.</t>
  </si>
  <si>
    <t>รวมข้อ 4.3 ระบบแจ้งเหตุเพลิงไหม้</t>
  </si>
  <si>
    <t>หมวดงานระบบระบายอากาศ</t>
  </si>
  <si>
    <t>5.1 พัดลมระบายอากาศ พร้อมติดตั้ง</t>
  </si>
  <si>
    <t>5.2 งานท่อลมและอุปกรณ์</t>
  </si>
  <si>
    <t>5.3 งานอุปกรณ์ไฟฟ้าของระบบปรับอากาศ</t>
  </si>
  <si>
    <t>รวมข้อ 5 หมวดงานระบบระบายอากาศ</t>
  </si>
  <si>
    <t xml:space="preserve">5.1.1 Propeller Fan Type </t>
  </si>
  <si>
    <t xml:space="preserve"> Wall or Window Mounted Type </t>
  </si>
  <si>
    <t xml:space="preserve"> - EF-06 (650 CFM)</t>
  </si>
  <si>
    <t xml:space="preserve">5.1.2 High Pressure Industrial Type </t>
  </si>
  <si>
    <t xml:space="preserve"> - HF-15 (1,500 CFM)</t>
  </si>
  <si>
    <t>5.2.1 Rain Hood</t>
  </si>
  <si>
    <t xml:space="preserve"> - Rain Hood for Propeller Fan</t>
  </si>
  <si>
    <t xml:space="preserve"> - Rain Hood for High Pressure Fan</t>
  </si>
  <si>
    <t>5.2.2 Insect Screen</t>
  </si>
  <si>
    <t xml:space="preserve"> - Insect Screen for Propeller Fan</t>
  </si>
  <si>
    <t xml:space="preserve"> - Insect Screen for High Pressure Fan</t>
  </si>
  <si>
    <t>รวมข้อ 5.2 งานท่อลมและอุปกรณ์</t>
  </si>
  <si>
    <t>5.3 งานอุปกรณ์ไฟฟ้าของระบบระบายอากาศ</t>
  </si>
  <si>
    <t>5.3.1 Branch Breaker ( Plug On Thermal Magnetic Type IC 6 kA)</t>
  </si>
  <si>
    <t xml:space="preserve"> - Branch CB 15 AT-1P</t>
  </si>
  <si>
    <t>5.3.2 Wire (450/750V IEC01)</t>
  </si>
  <si>
    <r>
      <t xml:space="preserve"> - 2.5 sq.mm.</t>
    </r>
    <r>
      <rPr>
        <vertAlign val="superscript"/>
        <sz val="14"/>
        <rFont val="TH SarabunPSK"/>
        <family val="2"/>
      </rPr>
      <t xml:space="preserve"> </t>
    </r>
  </si>
  <si>
    <t>Accessories</t>
  </si>
  <si>
    <t>เหมา</t>
  </si>
  <si>
    <t>5.3.3 Conduit</t>
  </si>
  <si>
    <t>1) EMT</t>
  </si>
  <si>
    <t xml:space="preserve"> - ขนาด Ø 1/2"</t>
  </si>
  <si>
    <t>2) Hanger , Support &amp; Accessories</t>
  </si>
  <si>
    <t>5.3.4 Fan Switch  w/Status Lamp</t>
  </si>
  <si>
    <t>5.3.5 Digital Timer Switch, 220V AC 15A</t>
  </si>
  <si>
    <t>5.3.6 เต้ารับไฟฟ้าเดี่ยว 16A, 250V พร้อมฝาครอบ PVC หรือ PC</t>
  </si>
  <si>
    <t>รวมข้อ 5.3 งานอุปกรณ์ไฟฟ้าของระบบระบายอากาศ</t>
  </si>
  <si>
    <r>
      <t xml:space="preserve">หมวดงานอื่นๆ </t>
    </r>
    <r>
      <rPr>
        <sz val="14"/>
        <rFont val="TH SarabunPSK"/>
        <family val="2"/>
      </rPr>
      <t>(ถ้ามี)เพื่อให้ครบถ้วนตามรูปแบบและรายการ</t>
    </r>
  </si>
  <si>
    <t>รวมหมวดงานอื่นๆ</t>
  </si>
  <si>
    <t>อาคารเก็บพัสดุ (แบบฐานรากเสาเข็ม)</t>
  </si>
  <si>
    <t xml:space="preserve">ปรับราคาค่าก่อสร้างโดย  นายสารัตน์  ชาญเชี่ยว </t>
  </si>
  <si>
    <t xml:space="preserve">ณ. วันที่  11  สิงหาคม  พศ.2564 </t>
  </si>
  <si>
    <t>หน้า 1 จากทั้งหมด 1 หน้า</t>
  </si>
  <si>
    <t>หน้า | 1 |</t>
  </si>
  <si>
    <t>ราคา : บาท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</si>
  <si>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</si>
  <si>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t>ลำดับ..</t>
  </si>
  <si>
    <t> คอนกรีตผสมเสร็จรูปลูกบาศก์ 180 กก./ตร.ซม. และ รูปทรงกระบอก 140กก./ตร.ซม. ตราซีแพค</t>
  </si>
  <si>
    <t>1,497.67 </t>
  </si>
  <si>
    <t> คอนกรีตผสมเสร็จรูปลูกบาศก์ 210 กก./ตร.ซม. และ รูปทรงกระบอก 180 กก./ตร.ซม. ตราซีแพค</t>
  </si>
  <si>
    <t>1,541.12 </t>
  </si>
  <si>
    <t> คอนกรีตผสมเสร็จรูปลูกบาศก์ 240 กก./ตร.ซม. และรูปทรงกระบอก 210 กก./ตร.ซม. ตราซีแพค</t>
  </si>
  <si>
    <t>1,586.92 </t>
  </si>
  <si>
    <t> คอนกรีตผสมเสร็จรูปลูกบาศก์ 280 กก./ตร.ซม. และ รูปทรงกระบอก 240 กก./ตร.ซม. ตราซีเแพค</t>
  </si>
  <si>
    <t>1,653.74 </t>
  </si>
  <si>
    <t> คอนกรีตผสมเสร็จรูปลูกบาศก์ 320 กก./ตร.ซม. และ รูปทรงกระบอก 280 กก./ตร.ซม. ตราซีแพค</t>
  </si>
  <si>
    <t>1,741.13 </t>
  </si>
  <si>
    <t> คอนกรีตผสมเสร็จรูปลูกบาศก์ 350 กก./ตร.ซม. และ รูปทรงกระบอก 300 กก./ตร.ซม. ตราซีแพค</t>
  </si>
  <si>
    <t>1,789.25 </t>
  </si>
  <si>
    <t> คอนกรีตผสมเสร็จรูปลูกบาศก์ 380 กก./ตร.ซม. และ รูปทรงกระบอก 320 กก./ตร.ซม. ตราซีแพค</t>
  </si>
  <si>
    <t>1,842.53 </t>
  </si>
  <si>
    <t> คอนกรีตผสมเสร็จรูปลูกบาศก์ 400 กก./ตร.ซม. และ รูปทรงกระบอก 350 กก./ตร.ซม. ตราซีแพค</t>
  </si>
  <si>
    <t>1,900.00 </t>
  </si>
  <si>
    <t> คอนกรีตบล็อกก่อผนัง ชนิดธรรมดา ขนาด 19 x 39 x 7 ซม.</t>
  </si>
  <si>
    <t>ก้อน</t>
  </si>
  <si>
    <t>5.14 </t>
  </si>
  <si>
    <t> คอนกรีตบล็อกก่อผนัง ชนิดกันฝน ขนาด 19 x 39 x 9 ซม.</t>
  </si>
  <si>
    <t>9.35 </t>
  </si>
  <si>
    <t> อิฐมอญ ขนาด 7x 16 x 3.5 ซม.</t>
  </si>
  <si>
    <t>1.12 </t>
  </si>
  <si>
    <t> เสาเข็มคอนกรีตอัดแรง รูปสี่เหลี่ยมตัน ขนาด 0.18 x 0.18 ม. ยาว 8.00 ม.</t>
  </si>
  <si>
    <t>1,257.01 </t>
  </si>
  <si>
    <t> เสาเข็มคอนกรีตอัดแรง รูปสี่เหลี่ยมตัน ขนาด 0.22 x 0.22 ม. ยาว 8.00 ม.</t>
  </si>
  <si>
    <t>1,757.01 </t>
  </si>
  <si>
    <t> เสาเข็มคอนกรีตอัดแรง รูปสี่เหลี่ยมตัน ขนาด 0.26 x 0.26 ม. ยาว 8.00 ม.</t>
  </si>
  <si>
    <t>2,322.43 </t>
  </si>
  <si>
    <t> เสาเข็มคอนกรีตอัดแรง รูปสี่เหลี่ยมตัน ขนาด 0.35 x 0.35 ม. ยาว 12.00 ม.</t>
  </si>
  <si>
    <t>6,308.41 </t>
  </si>
  <si>
    <t> เหล็กเส้นกลมผิวเรียบ SR.24 ยาว 10 เมตร ศก. 6 มม.</t>
  </si>
  <si>
    <t>ตัน</t>
  </si>
  <si>
    <t>25,402.03 </t>
  </si>
  <si>
    <t> เหล็กเส้นกลมผิวเรียบ SR.24 ยาว 10 เมตร ศก. 9 มม.</t>
  </si>
  <si>
    <t>24,597.38 </t>
  </si>
  <si>
    <t> เหล็กเส้นกลมผิวเรียบ SR.24 ยาว 10 เมตร ศก. 12 มม.</t>
  </si>
  <si>
    <t>24,273.89 </t>
  </si>
  <si>
    <t> เหล็กเส้นกลมผิวเรียบ SR.24 ยาว 10 เมตร ศก. 15 มม.</t>
  </si>
  <si>
    <t>24,224.30 </t>
  </si>
  <si>
    <t> เหล็กเส้นกลมผิวเรียบ SR.24 ยาว 10 เมตร ศก. 19 มม.</t>
  </si>
  <si>
    <t>25,128.51 </t>
  </si>
  <si>
    <t> เหล็กเส้นกลมผิวเรียบ SR.24 ยาว 10 เมตร ศก. 25 มม.</t>
  </si>
  <si>
    <t>24,967.29 </t>
  </si>
  <si>
    <t> เหล็กเส้นกลมผิวข้ออ้อย SD.30 ยาว 10 เมตร ศก. 12 มม.</t>
  </si>
  <si>
    <t>24,519.44 </t>
  </si>
  <si>
    <t> เหล็กเส้นกลมผิวข้ออ้อย SD.30 ยาว 10 เมตร ศก. 16 มม.</t>
  </si>
  <si>
    <t>26,071.03 </t>
  </si>
  <si>
    <t> เหล็กเส้นกลมผิวข้ออ้อย SD.30 ยาว 10 เมตร ศก. 20 มม.</t>
  </si>
  <si>
    <t>24,435.89 </t>
  </si>
  <si>
    <t> เหล็กเส้นกลมผิวข้ออ้อย SD.30 ยาว 10 เมตร ศก. 25 มม.</t>
  </si>
  <si>
    <t>27,579.44 </t>
  </si>
  <si>
    <t> เหล็กเส้นกลมผิวข้ออ้อย SD.40 ยาว 10 เมตร ศก. 12 มม.</t>
  </si>
  <si>
    <t>22,677.85 </t>
  </si>
  <si>
    <t> เหล็กเส้นกลมผิวข้ออ้อย SD.40 ยาว 10 เมตร ศก. 16 มม.</t>
  </si>
  <si>
    <t>22,515.89 </t>
  </si>
  <si>
    <t> เหล็กเส้นกลมผิวข้ออ้อย SD.40 ยาว 10 เมตร ศก. 20 มม.</t>
  </si>
  <si>
    <t>22,443.84 </t>
  </si>
  <si>
    <t> เหล็กเส้นกลมผิวข้ออ้อย SD.40 ยาว 10 เมตร ศก. 25 มม.</t>
  </si>
  <si>
    <t>22,525.23 </t>
  </si>
  <si>
    <t> ลวดผูกเหล็ก ศก. 1.25 มม. (เบอร์ 18)</t>
  </si>
  <si>
    <t>50.84 </t>
  </si>
  <si>
    <t> เหล็กฉาก หนา 4 มม. ยาว 6 เมตร ขนาด 40 x 40 มม. น้ำหนัก 14.5 กก.</t>
  </si>
  <si>
    <t>376.64 </t>
  </si>
  <si>
    <t> เหล็กฉาก หนา 4 มม. ยาว 6 เมตร ขนาด 50 x 50 มม. น้ำหนัก 18.4 กก.</t>
  </si>
  <si>
    <t>438.32 </t>
  </si>
  <si>
    <t> เหล็กฉาก หนา 6 มม. ยาว 6 เมตร ขนาด 50 x 50 มม. น้ำหนัก 26.8 กก.</t>
  </si>
  <si>
    <t>658.41 </t>
  </si>
  <si>
    <t> เหล็กฉาก หนา 6 มม. ยาว 6 เมตร ขนาด 65 x 65 มม. น้ำหนัก 35.5 กก.</t>
  </si>
  <si>
    <t>859.81 </t>
  </si>
  <si>
    <t> เหล็กฉาก หนา 6 มม. ยาว 6 เมตร ขนาด 75 x 75 มม. น้ำหนัก 41.1 กก.</t>
  </si>
  <si>
    <t>1,032.71 </t>
  </si>
  <si>
    <t> เหล็กฉาก หนา 10 มม. ยาว 6 เมตร ขนาด 100 x 100 มม. น้ำหนัก 89.2 กก.</t>
  </si>
  <si>
    <t>2,336.45 </t>
  </si>
  <si>
    <t> เหล็กตัวซี (Light Lip Channel Steel) หนา 2.3 มม. ยาว 6 เมตร ขนาด 75 x 45 x 15 มม. น้ำหนัก 21 กก./ท่อน</t>
  </si>
  <si>
    <t>586.92 </t>
  </si>
  <si>
    <t> เหล็กตัวซี (Light Lip Channel Steel) หนา 2.3 มม. ยาว 6 เมตร ขนาด 100 x 50 x 20 มม. น้ำหนัก 23.5 กก.</t>
  </si>
  <si>
    <t>754.21 </t>
  </si>
  <si>
    <t> เหล็กตัวซี (Light Lip Channel Steel) หนา 3.2 มม. ยาว 6 เมตร ขนาด 100 x 50 x 20 มม. น้ำหนัก 34.0 กก.</t>
  </si>
  <si>
    <t>1,056.07 </t>
  </si>
  <si>
    <t> เหล็กตัวซี (Light Lip Channel Steel) หนา 2.3 มม. ยาว 6 เมตร ขนาด 125 x 50 x 20 มม. น้ำหนัก 25.5 กก.</t>
  </si>
  <si>
    <t>835.98 </t>
  </si>
  <si>
    <t> เหล็กตัวซี (Light Lip Channel Steel) หนา 3.2 มม. ยาว 6 เมตร ขนาด 125 x 50 x 20 มม. น้ำหนัก 36.5 กก.</t>
  </si>
  <si>
    <t>1,168.22 </t>
  </si>
  <si>
    <t> เหล็กตัวซี (Light Lip Channel Steel) หนา 2.3 มม. ยาว 6 เมตร ขนาด 150 x 50 x 20 มม. น้ำหนัก 29.5 กก.</t>
  </si>
  <si>
    <t>906.54 </t>
  </si>
  <si>
    <t> เหล็กตัวซี (Light Lip Channel Steel) หนา 3.2 มม. ยาว 6 เมตร ขนาด 150 x 50 x 20 มม. น้ำหนัก 40.3 กก.</t>
  </si>
  <si>
    <t>1,216.82 </t>
  </si>
  <si>
    <t> เหล็กตัวซี (Light Lip Channel Steel) หนา 2.3 มม. ยาว 6 เมตร ขนาด 100 x 50 x 20 มม. น้ำหนัก 20 กก.</t>
  </si>
  <si>
    <t>691.59 </t>
  </si>
  <si>
    <t> เหล็กตัวซี (Light Lip Channel Steel) หนา 3.2 มม. ยาว 6 เมตร ขนาด 100 x 50 x 20 มม. น้ำหนัก 26 - 27 กก.</t>
  </si>
  <si>
    <t>981.31 </t>
  </si>
  <si>
    <t> เหล็กตัวซี (Light Lip Channel Steel) หนา 2.3 มม. ยาว 6 เมตร ขนาด 125 x 50 x 20 มม. น้ำหนัก 22 - 23 กก.</t>
  </si>
  <si>
    <t>785.05 </t>
  </si>
  <si>
    <t> ตะแกรงเหล็กเส้นกลมผิวเรียบ สี่เหลี่ยมจัตุรัส ศก. 4.0 มม. ขนาดตาราง 0.20 x 0.20 ม. กว้าง 2.0 เมตร ยาว 25 เมตร</t>
  </si>
  <si>
    <t>24.71 </t>
  </si>
  <si>
    <t> ตะแกรงเหล็กเส้นกลมผิวเรียบ สี่เหลื่ยมจัตุรัส ศก. 4.0 มม. ขนาดตาราง 0.20 x 0.20 ม. กว้าง 2.5 เมตร ยาว 25 เมตร</t>
  </si>
  <si>
    <t>27.14 </t>
  </si>
  <si>
    <t> ตะแกรงเหล็กเส้นกลมผิวเรียบ สี่เหลื่ยมจัตุรัส ศก. 4.0 มม. ขนาดตาราง 0.20 x 0.20 ม. กว้าง 2.5 เมตร ยาว 50 เมตร</t>
  </si>
  <si>
    <t>23.63 </t>
  </si>
  <si>
    <t> ตะแกรงเหล็กเส้นกลมผิวเรียบ สี่เหลื่ยมจัตุรัส ศก. 4.0 มม. ขนาดตาราง 0.20 x 0.20 ม. กว้าง 3.0 เมตร ยาว 25 เมตร</t>
  </si>
  <si>
    <t>23.06 </t>
  </si>
  <si>
    <t> ตะแกรงเหล็กเส้นกลมผิวเรียบ สี่เหลื่ยมจัตุรัส ศก. 4.0 มม. ขนาดตาราง 0.20 x 0.20 ม. กว้าง 3.0 เมตร ยาว 50 เมตร</t>
  </si>
  <si>
    <t>28.04 </t>
  </si>
  <si>
    <t> ท่อเหล็กกลวงสี่เหลี่ยมจัตุรัส หนา 1.2 มม. ขนาด 3/4" x 3/4" ยาว 6 เมตร</t>
  </si>
  <si>
    <t>122.43 </t>
  </si>
  <si>
    <t> ท่อเหล็กกลวงสี่เหลี่ยมจัตุรัส หนา 1.2 มม. ขนาด 1" x 1" ยาว 6 เมตร</t>
  </si>
  <si>
    <t>141.59 </t>
  </si>
  <si>
    <t> ท่อเหล็กกลวงสี่เหลี่ยมจัตุรัส หนา 2.0 มม. ขนาด 1 1/2" x 1 1/2" ยาว 6 เมตร</t>
  </si>
  <si>
    <t>328.50 </t>
  </si>
  <si>
    <t> ท่อเหล็กกลวงสี่เหลี่ยมจัตุรัส หนา 2.0 มม. ขนาด 2" x 2" ยาว 6 เมตร</t>
  </si>
  <si>
    <t>428.04 </t>
  </si>
  <si>
    <t> ท่อเหล็กกลวงสี่เหลี่ยมจัตุรัส หนา 2.0 มม. ขนาด 3" x 3" ยาว 6 เมตร</t>
  </si>
  <si>
    <t> ท่อเหล็กเคลือบสังกะสี รวมข้อต่อตรง 1 อัน ประเภท BS-M ยาว 6 เมตร ศก. 1/2 นิ้ว</t>
  </si>
  <si>
    <t>244.86 </t>
  </si>
  <si>
    <t> ท่อเหล็กเคลือบสังกะสี รวมข้อต่อตรง 1 อัน ประเภท BS-M ยาว 6 เมตร ศก. 3/4 นิ้ว</t>
  </si>
  <si>
    <t>307.94 </t>
  </si>
  <si>
    <t> ท่อเหล็กเคลือบสังกะสี รวมข้อต่อตรง 1 อัน ประเภท BS-M ยาว 6 เมตร ศก. 1นิ้ว</t>
  </si>
  <si>
    <t>373.36 </t>
  </si>
  <si>
    <t> ข้อต่อตรงเหล็ก ศก. 1/2 นิ้ว</t>
  </si>
  <si>
    <t>14.02 </t>
  </si>
  <si>
    <t> ข้อต่อตรงเหล็ก ศก. 3/4 นิ้ว</t>
  </si>
  <si>
    <t>18.69 </t>
  </si>
  <si>
    <t> ข้อต่อตรงเหล็ก ศก. 1 นิ้ว</t>
  </si>
  <si>
    <t>25.70 </t>
  </si>
  <si>
    <t> ข้อต่องอเหล็ก 90 องศา ศก. 1/2 นิ้ว</t>
  </si>
  <si>
    <t>12.62 </t>
  </si>
  <si>
    <t> ข้อต่องอเหล็ก 90 องศา ศก. 3/4 นิ้ว</t>
  </si>
  <si>
    <t> ข้อต่องอเหล็ก 90 องศา ศก. 1 นิ้ว</t>
  </si>
  <si>
    <t> สามทาง 90 องศาเหล็กเคลือบสังกะสี ศก. 1/2 นิ้ว</t>
  </si>
  <si>
    <t> สามทาง 90 องศาเหล็กเคลือบสังกะสี ศก. 3/4 นิ้ว</t>
  </si>
  <si>
    <t> สามทาง 90 องศาเหล็กเคลือบสังกะสี ศก. 1 นิ้ว</t>
  </si>
  <si>
    <t>35.05 </t>
  </si>
  <si>
    <t> ท่อ พีวีซี แข็ง ท่อประปา ชนิดปลายธรรมดา ชั้น 8.5 ยาว 4 เมตร เส้นผ่านศูนย์กลาง 1/2" ตรา TSD</t>
  </si>
  <si>
    <t>37.38 </t>
  </si>
  <si>
    <t> ท่อ พีวีซี แข็ง ท่อประปา ชนิดปลายธรรมดา ชั้น 8.5 ยาว 4 เมตร เส้นผ่านศูนย์กลาง 3/4" ตรา TSD</t>
  </si>
  <si>
    <t>46.73 </t>
  </si>
  <si>
    <t> ท่อ พีวีซี แข็ง ท่อประปา ชนิดปลายธรรมดา ชั้น 8.5 ยาว 4 เมตร เส้นผ่านศูนย์กลาง 1" ตรา TSD</t>
  </si>
  <si>
    <t>60.75 </t>
  </si>
  <si>
    <t> ท่อ พีวีซี แข็ง ท่อประปา ชนิดปลายธรรมดา ชั้น 8.5 ยาว 4 เมตร เส้นผ่านศูนย์กลาง 1 1/4" ตรา TSD</t>
  </si>
  <si>
    <t>70.09 </t>
  </si>
  <si>
    <t> ท่อ พีวีซี แข็ง ท่อประปา ชนิดปลายธรรมดา ชั้น 8.5 ยาว 4 เมตร เส้นผ่านศูนย์กลาง 2 1/2" ตรา TSD</t>
  </si>
  <si>
    <t>168.22 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</si>
  <si>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</si>
  <si>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48.60 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</si>
  <si>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</si>
  <si>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58.88 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</si>
  <si>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</si>
  <si>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96.26 </t>
  </si>
  <si>
    <t> ท่อ พีวีซี แข็ง ท่อประปา ชนิดปลายธรรมดา ชั้น 13.5 ยาว 4 เมตร เส้นผ่านศูนย์กลาง 1 1/4" ตราเสือ</t>
  </si>
  <si>
    <t>121.50 </t>
  </si>
  <si>
    <t> ท่อ พีวีซี แข็ง ท่อประปา ชนิดปลายธรรมดา ชั้น 13.5 ยาว 4 เมตร เส้นผ่านศูนย์กลาง 1 1/2" ตราเสือ</t>
  </si>
  <si>
    <t>158.88 </t>
  </si>
  <si>
    <t> ท่อ พีวีซี แข็ง ท่อประปา ชนิดปลายธรรมดา ชั้น 13.5 ยาว 4 เมตร เส้นผ่านศูนย์กลาง 2" ตราเสือ</t>
  </si>
  <si>
    <t>242.99 </t>
  </si>
  <si>
    <t> ท่อ พีวีซี แข็ง ท่อประปา ชนิดปลายธรรมดา ชั้น 13.5 ยาว 4 เมตร เส้นผ่านศูนย์กลาง 2 1/2" ตราเสือ</t>
  </si>
  <si>
    <t>392.52 </t>
  </si>
  <si>
    <t> ท่อ พีวีซี แข็ง ท่อประปา ชนิดปลายธรรมดา ชั้น 13.5 ยาว 4 เมตร เส้นผ่านศูนย์กลาง 3" ตราเสือ</t>
  </si>
  <si>
    <t>542.06 </t>
  </si>
  <si>
    <t> ท่อ พีวีซี แข็ง ท่อประปา ชนิดปลายธรรมดา ชั้น 13.5 ยาว 4 เมตร เส้นผ่านศูนย์กลาง 4" ตราเสือ</t>
  </si>
  <si>
    <t>869.16 </t>
  </si>
  <si>
    <t> ข้อต่อท่อ พีวีซี ตรง สำหรับใช้กับท่อรับแรงดัน เส้นผ่านศูนย์กลาง 1/2" ตราท่อน้ำไทย</t>
  </si>
  <si>
    <t> ข้อต่อท่อ พีวีซี ตรง สำหรับใช้กับท่อรับแรงดัน เส้นผ่านศูนย์กลาง 3/4" ตราท่อน้ำไทย</t>
  </si>
  <si>
    <t>6.54 </t>
  </si>
  <si>
    <t> ข้อต่อท่อ พีวีซี ตรง สำหรับใช้กับท่อรับแรงดัน เส้นผ่านศูนย์กลาง 1" ตราท่อน้ำไทย</t>
  </si>
  <si>
    <t>10.28 </t>
  </si>
  <si>
    <t> ข้อต่อท่อ พีวีซี ตรง สำหรับใช้กับท่อรับแรงดัน เส้นผ่านศูนย์กลาง 1 1/4" ตราท่อน้ำไทย</t>
  </si>
  <si>
    <t>11.21 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</si>
  <si>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</si>
  <si>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16.82 </t>
  </si>
  <si>
    <t> ข้อต่อท่อ พีวีซี ตรง สำหรับใช้กับท่อรับแรงดัน เส้นผ่านศูนย์กลาง 2" ตราท่อน้ำไทย</t>
  </si>
  <si>
    <t>23.36 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</si>
  <si>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</si>
  <si>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 ข้อต่อท่อ พีวีซี ตรง สำหรับใช้กับท่อรับแรงดัน เส้นผ่านศูนย์กลาง 3" ตราท่อน้ำไทย</t>
  </si>
  <si>
    <t>56.07 </t>
  </si>
  <si>
    <t> ข้อต่อท่อ พีวีซี ตรง สำหรับใช้กับท่อรับแรงดัน เส้นผ่านศูนย์กลาง 4" ตราท่อน้ำไทย</t>
  </si>
  <si>
    <t>93.46 </t>
  </si>
  <si>
    <t> ข้อต่อท่อ พีวีซี ตรง สำหรับใช้กับท่อรับแรงดัน เส้นผ่านศูนย์กลาง 1/2" ตรา TSD</t>
  </si>
  <si>
    <t>4.67 </t>
  </si>
  <si>
    <t> ข้อต่อท่อ พีวีซี ตรง สำหรับใช้กับท่อรับแรงดัน เส้นผ่านศูนย์กลาง 3/4" ตรา TSD</t>
  </si>
  <si>
    <t>7.48 </t>
  </si>
  <si>
    <t> ข้อต่อท่อ พีวีซี ตรง สำหรับใช้กับท่อรับแรงดัน เส้นผ่านศูนย์กลาง 1" ตรา TSD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</si>
  <si>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</si>
  <si>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</si>
  <si>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14.95 </t>
  </si>
  <si>
    <t> ข้อต่อท่อ พีวีซี ข้องอ 90 องศา สำหรับใช้กับท่อรับแรงดัน เส้นผ่านศูนย์กลาง 1 1/4" ตราท่อน้ำไทย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</si>
  <si>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</si>
  <si>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</si>
  <si>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32.71 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</si>
  <si>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</si>
  <si>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</si>
  <si>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88.79 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</si>
  <si>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</si>
  <si>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 ข้อต่อท่อ พีวีซี ข้องอ 90 องศา สำหรับใช้กับท่อรับแรงดัน เส้นผ่านศูนย์กลาง 1/2" ตราช้าง</t>
  </si>
  <si>
    <t>8.41 </t>
  </si>
  <si>
    <t> ข้อต่อท่อ พีวีซี ข้องอ 90 องศา สำหรับใช้กับท่อรับแรงดัน เส้นผ่านศูนย์กลาง 1/2" ตรา TSD</t>
  </si>
  <si>
    <t> ข้อต่อท่อ พีวีซี ข้องอ 90 องศา สำหรับใช้กับท่อรับแรงดัน เส้นผ่านศูนย์กลาง 1" ตรา TSD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</si>
  <si>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</si>
  <si>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5.61 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</si>
  <si>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</si>
  <si>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</si>
  <si>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</si>
  <si>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</si>
  <si>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</si>
  <si>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 ท่อระบายน้ำคอนกรีตไม่เสริมเหล็ก ปากลิ้นราง ยาว 1 เมตร ศก. 0.30 ม.</t>
  </si>
  <si>
    <t>252.34 </t>
  </si>
  <si>
    <t> ท่อระบายน้ำคอนกรีตไม่เสริมเหล็ก ปากลิ้นราง ยาว 1 เมตร ศก. 0.40 ม.</t>
  </si>
  <si>
    <t>345.79 </t>
  </si>
  <si>
    <t> ท่อระบายน้ำคอนกรีตไม่เสริมเหล็ก ปากลิ้นราง ยาว 1 เมตร ศก. 0.60 ม.</t>
  </si>
  <si>
    <t> ท่อระบายน้ำคอนกรีตไม่เสริมเหล็ก ปากลิ้นราง ยาว 1 เมตร ศก. 0.80 ม.</t>
  </si>
  <si>
    <t>1,102.80 </t>
  </si>
  <si>
    <t> ท่อระบายน้ำคอนกรีตไม่เสริมเหล็ก ปากลิ้นราง ยาว 1 เมตร ศก. 1.00 ม.</t>
  </si>
  <si>
    <t>1,691.59 </t>
  </si>
  <si>
    <t> ท่อระบายน้ำคอนกรีตเสริมเหล็ก ปากลิ้นราง ชั้น 3 ยาว 1 เมตร ศก. 0.30 ม.</t>
  </si>
  <si>
    <t>327.11 </t>
  </si>
  <si>
    <t> ท่อระบายน้ำคอนกรีตเสริมเหล็ก ปากลิ้นราง ชั้น 3 ยาว 1 เมตร ศก. 0.40 ม.</t>
  </si>
  <si>
    <t>457.95 </t>
  </si>
  <si>
    <t> ท่อระบายน้ำคอนกรีตเสริมเหล็ก ปากลิ้นราง ชั้น 3 ยาว 1 เมตร ศก. 0.60 ม.</t>
  </si>
  <si>
    <t>670.56 </t>
  </si>
  <si>
    <t> ท่อระบายน้ำคอนกรีตเสริมเหล็ก ปากลิ้นราง ชั้น 3 ยาว 1 เมตร ศก. 0.80 ม.</t>
  </si>
  <si>
    <t>1,137.85 </t>
  </si>
  <si>
    <t> ท่อระบายน้ำคอนกรีตเสริมเหล็ก ปากลิ้นราง ชั้น 3 ยาว 1 เมตร ศก. 1.00 ม .</t>
  </si>
  <si>
    <t>1,586.45 </t>
  </si>
  <si>
    <t> ท่อระบายน้ำคอนกรีตเสริมเหล็ก ปากลิ้นราง ชั้น 3 ยาว 1 เมตร ศก. 1.20 ม.</t>
  </si>
  <si>
    <t>2,002.34 </t>
  </si>
  <si>
    <t> ท่อระบายน้ำคอนกรีตเสริมเหล็ก ปากลิ้นราง ชั้น 3 ยาว 1 เมตร ศก. 1.50 ม.</t>
  </si>
  <si>
    <t>3,838.79 </t>
  </si>
  <si>
    <t> ท่อระบายน้ำคอนกรีตเสริมเหล็ก ปากลิ้นราง ชั้น 2 ยาว 1 เมตร ศก. 0.30 ม.</t>
  </si>
  <si>
    <t>380.84 </t>
  </si>
  <si>
    <t> ท่อระบายน้ำคอนกรีตเสริมเหล็ก ปากลิ้นราง ชั้น 2 ยาว 1 เมตร ศก. 0.40 ม.</t>
  </si>
  <si>
    <t>525.70 </t>
  </si>
  <si>
    <t> ท่อระบายน้ำคอนกรีตเสริมเหล็ก ปากลิ้นราง ชั้น 2 ยาว 1 เมตร ศก. 0.60 ม.</t>
  </si>
  <si>
    <t>883.18 </t>
  </si>
  <si>
    <t> ท่อระบายน้ำคอนกรีตเสริมเหล็ก ปากลิ้นราง ชั้น 2 ยาว 1 เมตร ศก. 0.80 ม.</t>
  </si>
  <si>
    <t>1,467.29 </t>
  </si>
  <si>
    <t> ท่อระบายน้ำคอนกรีตเสริมเหล็ก ปากลิ้นราง ชั้น 2 ยาว 1 เมตร ศก. 1.00 ม.</t>
  </si>
  <si>
    <t>1,899.54 </t>
  </si>
  <si>
    <t> ท่อระบายน้ำคอนกรีตเสริมเหล็ก ปากลิ้นราง ชั้น 2 ยาว 1 เมตร ศก. 1.20 ม.</t>
  </si>
  <si>
    <t>2,546.27 </t>
  </si>
  <si>
    <t> ท่อระบายน้ำคอนกรีตเสริมเหล็ก ปากลิ้นราง ชั้น 2 ยาว 1 เมตร ศก. 1.50 ม.</t>
  </si>
  <si>
    <t>4,971.97 </t>
  </si>
  <si>
    <t> ท่อระบายน้ำซีเมนต์ใยหิน ยาว 4 เมตร ศก. 10 ซม.</t>
  </si>
  <si>
    <t>240.00 </t>
  </si>
  <si>
    <t> ท่อระบายน้ำซีเมนต์ใยหิน ยาว 4 เมตร ศก. 15 ซม.</t>
  </si>
  <si>
    <t>320.00 </t>
  </si>
  <si>
    <t> ท่อระบายน้ำซีเมนต์ใยหิน ยาว 4 เมตร ศก. 20 ซม.</t>
  </si>
  <si>
    <t>480.00 </t>
  </si>
  <si>
    <t> มุ้งลวดอลูมิเนียม ขนาดกว้าง 90 ซม ยาว 30 เมตร สีขาว</t>
  </si>
  <si>
    <t>ม้วน</t>
  </si>
  <si>
    <t>1,588.79 </t>
  </si>
  <si>
    <t> ลวดหนามเคลือบสังกะสี เบอร์ 15</t>
  </si>
  <si>
    <t>33.83 </t>
  </si>
  <si>
    <t> ลวดหนามเคลือบสังกะสี เบอร์ 14</t>
  </si>
  <si>
    <t>38.60 </t>
  </si>
  <si>
    <t> กระเบื้องคอนกรีตมุงหลังคา ลอนโค้ง ตราเพชร</t>
  </si>
  <si>
    <t>15.42 </t>
  </si>
  <si>
    <t> ครอบสันโค้งกระเบื้องคอนกรีต สีแดง เทา อิฐ น้ำตาล ตราช้าง</t>
  </si>
  <si>
    <t> ครอบข้างกระเบื้องคอนกรีต สีแดง เทา อิฐ น้ำตาล ตราช้าง</t>
  </si>
  <si>
    <t> ครอบโค้งปิดจั่วกระเบื้องคอนกรีต สีแดง เทา อิฐ น้ำตาล ตราช้าง</t>
  </si>
  <si>
    <t> ครอบสันโค้งกระเบื้องคอนกรีตมุงหลังคา ตราเพชร</t>
  </si>
  <si>
    <t>31.78 </t>
  </si>
  <si>
    <t> ครอบข้างกระเบื้องคอนกรีตมุงหลังคา ตราเพชร</t>
  </si>
  <si>
    <t>27.57 </t>
  </si>
  <si>
    <t> ครอบข้างปิดชายกระเบื้องคอนกรีตมุงหลังคา ตราเพชร</t>
  </si>
  <si>
    <t>41.12 </t>
  </si>
  <si>
    <t> ครอบโค้งปิดจั่วกระเบื้องคอนกรีตมุงหลังคา ตราเพชร</t>
  </si>
  <si>
    <t>36.92 </t>
  </si>
  <si>
    <t> กระเบื้องซีเมนต์ใยหินมุงหลังคา ลอนคู่ ขนาด 50 x 120 x 0.4 ซม. สีต่าง ๆ ตราเพชร</t>
  </si>
  <si>
    <t>25.23 </t>
  </si>
  <si>
    <t> กระเบื้องซีเมนต์ใยหินมุงหลังคา ลอนคู่ ขนาด 50 x 120 x 0.5 ซม. สีต่าง ๆ ตราเพชร</t>
  </si>
  <si>
    <t>34.58 </t>
  </si>
  <si>
    <t> ครอบสันโค้ง สีแดง เขียว ขนาด 23 x 50 x 0.5 ซม. ตราช้าง</t>
  </si>
  <si>
    <t> ครอบข้าง สีแดง เขียว ขนาด 20 x 60 x 0.5 ซม. ตราช้าง</t>
  </si>
  <si>
    <t> แผ่นไม้อัดยาง ชนิดใช้ภายใน เกรด A ขนาด 4' x 8' หนา 4 มม.</t>
  </si>
  <si>
    <t>216.82 </t>
  </si>
  <si>
    <t> แผ่นไม้อัดยาง ชนิดใช้ภายใน เกรด A ขนาด 4' x 8' หนา 6 มม.</t>
  </si>
  <si>
    <t>265.42 </t>
  </si>
  <si>
    <t> กระเบื้องซีเมนต์ใยหิน แผ่นเรียบ ขนาด 120 x 240 ซม. หนา 4 มม. ตราช้าง</t>
  </si>
  <si>
    <t>126.17 </t>
  </si>
  <si>
    <t> กระเบื้องซีเมนต์ใยหิน แผ่นเรียบ ขนาด 120 x 240 ซม. หนา 6 มม. ตราช้าง</t>
  </si>
  <si>
    <t>221.97 </t>
  </si>
  <si>
    <t> แผ่นยิปซัม ธรรมดา ไม่มีอลูมิเนียมฟอยล์ ขนาด 120 x 240 ซม. หนา 9 มม.</t>
  </si>
  <si>
    <t>154.21 </t>
  </si>
  <si>
    <t> แผ่นยิปซัม ธรรมดา ไม่มีอลูมิเนียมฟอยล์ ขนาด 120 x 240 ซม. หนา 9 มม. ตราช้าง</t>
  </si>
  <si>
    <t>140.19 </t>
  </si>
  <si>
    <t> แผ่นยิปซัม ธรรมดา ไม่มีอลูมิเนียมฟอยล์ ขนาด 120 x 240 ซม. หนา 9 มม. ตรายิปรอค</t>
  </si>
  <si>
    <t>129.91 </t>
  </si>
  <si>
    <t> แผ่นยิปซัม ธรรมดา ไม่มีอลูมิเนียมฟอยล์ ขนาด 120 x 240 ซม. หนา 12 มม. ตรายิปรอค</t>
  </si>
  <si>
    <t>157.94 </t>
  </si>
  <si>
    <t> แผ่นยิปซัม ธรรมดา มีอลูมิเนียมฟอยล์ ขนาด 120 x 240 ซม. หนา 9 มม</t>
  </si>
  <si>
    <t>224.30 </t>
  </si>
  <si>
    <t> แผ่นยิปซัม ธรรมดา มีอลูมิเนียมฟอยล์ ขนาด 120 x 240 ซม. หนา 9 มม. ตราช้าง</t>
  </si>
  <si>
    <t> เหล็กแผ่นเรียบดำ หนา 3 มม. ขนาด 4' x 8' หนัก 70 กก./แผ่น</t>
  </si>
  <si>
    <t>2,014.96 </t>
  </si>
  <si>
    <t> เหล็กแผ่นเรียบดำ หนา 6 มม. ขนาด 4' x 8' หนัก 140 กก./แผ่น</t>
  </si>
  <si>
    <t>3,929.91 </t>
  </si>
  <si>
    <t> กระจกใส หนา 5 มม.</t>
  </si>
  <si>
    <t>ตร.ฟุต</t>
  </si>
  <si>
    <t> กระจกใส หนา 6 มม.</t>
  </si>
  <si>
    <t>38.79 </t>
  </si>
  <si>
    <t> ไม้เต็ง ไม่ไส ขนาด 1" x 6" ยาว 4 - 4.50 เมตร</t>
  </si>
  <si>
    <t>700.93 </t>
  </si>
  <si>
    <t> ไม้เต็ง ไม่ไส ขนาด 1" x 8" ยาว 4 - 4.50 เมตร</t>
  </si>
  <si>
    <t> ไม้ยาง ไม่ไส ขนาด 1 1/2" x 3" ยาว 4 - 4.50 เมตร</t>
  </si>
  <si>
    <t>514.02 </t>
  </si>
  <si>
    <t> ไม้กะบาก ไม่ไส ขนาด 1" x 6" ยาว 4 - 4.50 เมตร</t>
  </si>
  <si>
    <t> ไม้กะบาก ไม่ไส ขนาด 1" x 8" ยาว 4 - 4.50 เมตร</t>
  </si>
  <si>
    <t> ไม้กะบาก ไม่ไส ขนาด 1" x 10" ยาว 4 - 4.50 เมตร</t>
  </si>
  <si>
    <t>560.75 </t>
  </si>
  <si>
    <t> สีน้ำมันเคลือบชนิดเงา ขนาด 3.785 ลิตร ตราไอ ซี ไอ ดูลักซ์</t>
  </si>
  <si>
    <t>กระป๋อง</t>
  </si>
  <si>
    <t>789.72 </t>
  </si>
  <si>
    <t> สีน้ำมันเคลือบชนิดเงา ขนาด 3.785 ลิตร ตรา ที โอ เอ</t>
  </si>
  <si>
    <t>656.07 </t>
  </si>
  <si>
    <t> สีน้ำมันเคลือบชนิดเงา ขนาด 3.785 ลิตร ตรากัปตัน</t>
  </si>
  <si>
    <t>แกลลอน</t>
  </si>
  <si>
    <t>616.82 </t>
  </si>
  <si>
    <t> สีน้ำมันเคลือบชนิดเงา ขนาด 3.785 ลิตร ตรา ที โอ เอ ( 4 seasons)</t>
  </si>
  <si>
    <t>570.09 </t>
  </si>
  <si>
    <t> สีน้ำพลาสติก ทาภายใน ชนิดด้าน ขนาด 3.785 ลิตร ตรา ที โอ เอ (E 100)</t>
  </si>
  <si>
    <t>532.71 </t>
  </si>
  <si>
    <t> สีน้ำพลาสติก ทาภายใน ชนิดด้าน ขนาด 18.925 ลิตร ตรา ที โอ เอ (E 100)</t>
  </si>
  <si>
    <t>1,378.51 </t>
  </si>
  <si>
    <t> สีน้ำพลาสติก ภายนอก ชนิดด้าน ขนาด 18.925 ลิตร ตรา ที โอ เอ (E 100)</t>
  </si>
  <si>
    <t>1,612.15 </t>
  </si>
  <si>
    <t> สีรองพื้นปูนใหม่ ขนาด 3.785 ลิตร ตราที โอ เอ</t>
  </si>
  <si>
    <t>364.49 </t>
  </si>
  <si>
    <t> สีรองพื้นปูนใหม่ ขนาด 18.925 ลิตร ตราที โอ เอ</t>
  </si>
  <si>
    <t>1,294.39 </t>
  </si>
  <si>
    <t> สีทาถนน ชนิดสะท้อนแสง ขนาด 3.785 ลิตร สีขาว ตราทีโอเอ</t>
  </si>
  <si>
    <t>724.30 </t>
  </si>
  <si>
    <t> น้ำมันเคลือบแข็ง ภายใน ขนาด 3.785 ลิตร ตราเครื่องบิน บี 52 (ยูนีเทน ยู 202)</t>
  </si>
  <si>
    <t>771.03 </t>
  </si>
  <si>
    <t> น้ำมันเคลือบแข็ง ภายใน ขนาด 3.785 ลิตร ตรา ที โอ เอ</t>
  </si>
  <si>
    <t>929.91 </t>
  </si>
  <si>
    <t> สีย้อมไม้ วู้ดสเตน ชนิดเงา ภายนอก ขนาด 3.785 ลิตร ตรา ทีโอเอ</t>
  </si>
  <si>
    <t>642.99 </t>
  </si>
  <si>
    <t> น้ำมันเคลือบแข็ง ภายนอก ขนาด 3.785 ลิตร ตราเครื่องบิน บี 52 (ยูนีเทน ยู 404)</t>
  </si>
  <si>
    <t>934.58 </t>
  </si>
  <si>
    <t> น้ำมันเคลือบแข็ง ภายนอก ขนาด 3.785 ลิตร ตรา ที โอ เอ</t>
  </si>
  <si>
    <t>1,233.64 </t>
  </si>
  <si>
    <t> แลกเกอร์ ชนิดเงา ขนาด 3.785 ลิตร ตรา ที โอ เอ</t>
  </si>
  <si>
    <t>425.24 </t>
  </si>
  <si>
    <t> ทินเนอร์ ขนาด 2.1 ลิตร ตรา BARCO</t>
  </si>
  <si>
    <t>156.55 </t>
  </si>
  <si>
    <t> ทินเนอร์ ขนาด 3.785 ลิตร ตรา เครื่องบิน บี 52 (BEGER รุ่น M-44)</t>
  </si>
  <si>
    <t>467.29 </t>
  </si>
  <si>
    <t> กระดาษทรายขัดไม้ เบอร์ 0 ขนาด 9 x 11 นิ้ว ตราจระเข้ 3 ดาว</t>
  </si>
  <si>
    <t>โหล</t>
  </si>
  <si>
    <t> กระดาษทรายขัดไม้ เบอร์ 3 ขนาด 9 x 11 นิ้ว ตราจระเข้ 3 ดาว</t>
  </si>
  <si>
    <t> กระดาษทรายขัดไม้ เบอร์ 0 ขนาด 9 x 11 นิ้ว</t>
  </si>
  <si>
    <t>74.77 </t>
  </si>
  <si>
    <t> กระดาษทรายขัดไม้ เบอร์ 3 ขนาด 9 x 11 นิ้ว</t>
  </si>
  <si>
    <t> บานประตูไม้อัดสัก ชนิดใช้ภายใน หนา 3.5 ซม. ขนาด 80 x 200 ซม.</t>
  </si>
  <si>
    <t>572.43 </t>
  </si>
  <si>
    <t> บานประตูไม้อัดสัก ชนิดใช้ภายนอก หนา 3.5 ซม. ขนาด 80 x 200 ซม.</t>
  </si>
  <si>
    <t> บานประตูไม้อัดยาง ชนิดใช้ภายใน หนา 3.5 ซม. ขนาด 70 x 200 ซม.</t>
  </si>
  <si>
    <t>495.33 </t>
  </si>
  <si>
    <t> บานประตูไม้อัดยาง ชนิดใช้ภายใน หนา 3.5 ซม. ขนาด 80 x 200 ซม.</t>
  </si>
  <si>
    <t>518.70 </t>
  </si>
  <si>
    <t> บานประตูไม้อัดยาง ชนิดใช้ภายนอก หนา 3.5 ซม. ขนาด 80 x 200 ซม.</t>
  </si>
  <si>
    <t> วงกบหน้าต่างไม้เนื้อแข็ง ไม่มีช่องแสง ขนาด 60 x 110 ซม. ขนาดไม้วงกบ 2" x 4"</t>
  </si>
  <si>
    <t>757.01 </t>
  </si>
  <si>
    <t> น๊อตหัวกลมสำหรับงานไม้ ขนาดเส้นผ่าศูนย์กลาง 9 มม. ยาว 6 นิ้ว</t>
  </si>
  <si>
    <t> ตะปูตอกไม้ ชนิดผอม ขนาด 3 นิ้ว</t>
  </si>
  <si>
    <t> ตะปูตอกไม้ ขนาด 1 นิ้ว ตรามือ</t>
  </si>
  <si>
    <t>37.91 </t>
  </si>
  <si>
    <t> ตะปูตอกไม้ ขนาด 1 1/2 นิ้ว ตรามือ</t>
  </si>
  <si>
    <t>34.37 </t>
  </si>
  <si>
    <t> ตะปูตอกคอนกรีต ขนาด 3" - 4"</t>
  </si>
  <si>
    <t>51.40 </t>
  </si>
  <si>
    <t> ตะปูตอกสังกะสี ขนาด 1 3/4" เบอร์ 13</t>
  </si>
  <si>
    <t>38.32 </t>
  </si>
  <si>
    <t> ตะปูเกลียว ขนาด 3"</t>
  </si>
  <si>
    <t>1.87 </t>
  </si>
  <si>
    <t> ตะปูเกลียว ขนาด 4"</t>
  </si>
  <si>
    <t> ขอยึดกระเบื้อง ขนาด 6"</t>
  </si>
  <si>
    <t>3.27 </t>
  </si>
  <si>
    <t> ขอยึดกระเบื้อง ขนาด 8"</t>
  </si>
  <si>
    <t> บานพับหน้าต่างเหล็กเคลือบสังกะสี ปรับมุม ขนาด 10 นิ้ว ตราวิทโก้</t>
  </si>
  <si>
    <t>65.42 </t>
  </si>
  <si>
    <t> บานพับหน้าต่างเหล็กเคลือบสังกะสี ปรับมุม ขนาด 12 นิ้ว ตราวิทโก้</t>
  </si>
  <si>
    <t> กลอนอลูมิเนียม ขนาด 6 นิ้ว</t>
  </si>
  <si>
    <t> ปูนซีเมนต์ปอร์ตแลนด์ ปูนถุง ประเภท 1 ตราช้าง</t>
  </si>
  <si>
    <t>2,429.91 </t>
  </si>
  <si>
    <t> ปูนซีเมนต์ปอร์ตแลนด์ ปูนถุง ประเภท 1 บรรจุ 50 กก./ถุง ตราอินทรีเพชร (น้ำเงิน)</t>
  </si>
  <si>
    <t>2,112.15 </t>
  </si>
  <si>
    <t> ปูนซีเมนต์ปอร์ตแลนด์ ปูนถุง ประเภท 1 บรรจุ 50 กก./ถุง ตราทีพีไอ 299</t>
  </si>
  <si>
    <t>1,981.31 </t>
  </si>
  <si>
    <t> ปูนซีเมนต์ผสม ปูนถุง บรรจุ 50 กก./ถุง ตราทีพีไอ (เขียว)</t>
  </si>
  <si>
    <t>1,728.97 </t>
  </si>
  <si>
    <t> ฟลิ้นโค้ท เบอร์ 3 ขนาด 3.5 กก. ตราเชลล์</t>
  </si>
  <si>
    <t>394.86 </t>
  </si>
  <si>
    <t> น้ำยาประสานท่อพีวีซี ชนิดธรรมดา ขนาด 250 กรัม ตราท่อน้ำไทย</t>
  </si>
  <si>
    <t>121.03 </t>
  </si>
  <si>
    <t> ซิลิโคน ชนิดใส ใช้กับงานกระจก</t>
  </si>
  <si>
    <t>หลอด</t>
  </si>
  <si>
    <t> น้ำยาประสานท่อพีวีซี ชนิดธรรมดา ขนาด 100 กรัม ตราช้าง</t>
  </si>
  <si>
    <t> น้ำยาประสานท่อพีวีซี ชนิดธรรมดา ขนาด 250 กรัม ตราช้าง</t>
  </si>
  <si>
    <t>128.97 </t>
  </si>
  <si>
    <t> น้ำยาประสานท่อพีวีซี ชนิดธรรมดา ขนาด 500 กรัม ตราช้าง</t>
  </si>
  <si>
    <t>227.10 </t>
  </si>
  <si>
    <t> ทรายหยาบ ราคาท่าทราย</t>
  </si>
  <si>
    <t>84.11 </t>
  </si>
  <si>
    <t> ทรายหยาบ ราคา ณ ท่าทราย (อำเภอเมือง)</t>
  </si>
  <si>
    <t> ทรายละเอียด ราคาท่าทราย</t>
  </si>
  <si>
    <t> ทรายละเอียด ราคา ณ ท่าทราย (อำเภอเมือง)</t>
  </si>
  <si>
    <t>186.92 </t>
  </si>
  <si>
    <t> หินย่อย เบอร์ 1 ราคา ณ โรงโม่ (อำเภอพรานกระต่าย)</t>
  </si>
  <si>
    <t>300.93 </t>
  </si>
  <si>
    <t> หินย่อย เบอร์ 2 ราคา ณ โรงโม่ (อำเภอพรานกระต่าย)</t>
  </si>
  <si>
    <t>274.77 </t>
  </si>
  <si>
    <t> ทรายถมที่ ราคาท่าทราย</t>
  </si>
  <si>
    <t> ทรายถมที่ ราคา ณ ท่าทราย (อำเภอเมือง)</t>
  </si>
  <si>
    <t> หินคลุก ราคา ณ โรงโม่ (อำภอพรานกระต่าย)</t>
  </si>
  <si>
    <t>209.35 </t>
  </si>
  <si>
    <t> ก๊อกน้ำบอลสนาม ขนาด 1/2 นิ้ว</t>
  </si>
  <si>
    <t>50.47 </t>
  </si>
  <si>
    <t> ถังซีเมนต์สำเร็จรูป กลวง สูง 40 ซม. ศก. 100 ซม.</t>
  </si>
  <si>
    <t>180.00 </t>
  </si>
  <si>
    <t> ฝาถังซีเมนต์สำเร็จรูป ศก. 80 ซม.</t>
  </si>
  <si>
    <t>100.00 </t>
  </si>
  <si>
    <t> ฝาถังซีเมนต์สำเร็จรูป ศก. 100 ซม.</t>
  </si>
  <si>
    <t>110.00 </t>
  </si>
  <si>
    <t> สายไฟฟ้าเดินภายในอาคาร VAF สายแบนแกนคู่ ขนาด 2 x 1.5 ตร.มม. ยาว 100 ม.</t>
  </si>
  <si>
    <t>815.42 </t>
  </si>
  <si>
    <t> สายไฟฟ้าเดินภายในอาคาร VAF สายแบนแกนคู่ ขนาด 2 x 2.5 ตร.มม. ยาว 100 ม.</t>
  </si>
  <si>
    <t>1,280.37 </t>
  </si>
  <si>
    <t> สายไฟฟ้าเดินภายในอาคาร VAF สายแบนแกนคู่ ขนาด 2 x 1.5 ตร.มม. ยาว 100 ม. ตราเนชั่น</t>
  </si>
  <si>
    <t>746.73 </t>
  </si>
  <si>
    <t> สายไฟฟ้า VAF สายแบนแกนคู่ แรงดัน 300 โวลท์ ขนาด 2 x 1.5 ตร.มม. ยาว 100 เมตร ตราไทยยาซากิ</t>
  </si>
  <si>
    <t>1,228.97 </t>
  </si>
  <si>
    <t> สายไฟฟ้า VAF สายแบนแกนคู่ แรงดัน 300 โวลท์ ขนาด 2 x 1.5 ตร.มม. ยาว 100 เมตร ตราบางกอกเคเบิล</t>
  </si>
  <si>
    <t>1,196.26 </t>
  </si>
  <si>
    <t> สายไฟฟ้า VAF สายแบนแกนคู่ แรงดัน 300 โวลท์ ขนาด 2 x 2.5 ตร.มม. ยาว 100 เมตร ตราไทยยาซากิ</t>
  </si>
  <si>
    <t>1,985.98 </t>
  </si>
  <si>
    <t> สายไฟฟ้า VAF สายแบนแกนคู่ แรงดัน 300 โวลท์ ขนาด 2 x 2.5 ตร.มม. ยาว 100 เมตร ตราบางกอกเคเบิล</t>
  </si>
  <si>
    <t>1,948.60 </t>
  </si>
  <si>
    <t> สายไฟฟ้า VAF สายแบนแกนคู่ ขนาด 2 x 2.5 ตร.มม. ยาว 100 เมตร ตราเนชั่น</t>
  </si>
  <si>
    <t>1,232.71 </t>
  </si>
  <si>
    <t> สายเคเบิล THW สายกลมแกนเดี่ยว แรงดัน 750 โวลท์ ขนาด 1x1.5 ตร.มม. ยาว 100 ม.</t>
  </si>
  <si>
    <t>782.24 </t>
  </si>
  <si>
    <t> สายเคเบิล THW สายกลมแกนเดี่ยว แรงดัน 750 โวลท์ ขนาด 1x2.5 ตร.มม. ยาว 100 ม.</t>
  </si>
  <si>
    <t>1,012.15 </t>
  </si>
  <si>
    <t> สายเคเบิล THW สายกลมแกนเดี่ยว แรงดัน 750 โวลท์ ขนาด 1 x 1.5 ตร.มม. ยาว 100 เมตร ตราไทยยาซากิ</t>
  </si>
  <si>
    <t>521.50 </t>
  </si>
  <si>
    <t> สายเคเบิล THW สายกลมแกนเดี่ยว แรงดัน 750 โวลท์ ขนาด 1 x 1.5 ตร.มม. ยาว 100 เมตร ตราบางกอกเคเบิล</t>
  </si>
  <si>
    <t>557.01 </t>
  </si>
  <si>
    <t> สายเคเบิล THW สายกลมแกนเดี่ยว แรงดัน 750 โวลท์ ขนาด 1 x 2.5 ตร.มม. ยาว 100 เมตร ตราไทยยาซากิ</t>
  </si>
  <si>
    <t>928.04 </t>
  </si>
  <si>
    <t> สายเคเบิล THW สายกลมแกนเดี่ยว แรงดัน 750 โวลท์ ขนาด 1 x 2.5 ตร.มม. ยาว 100 เมตร ตราบางกอกเคเบิล</t>
  </si>
  <si>
    <t>893.46 </t>
  </si>
  <si>
    <t> สวิตช์ไฟฟ้าทางเดียว พร้อมอุปกรณ์ แบบฝังในผนัง ตราเนชั่นแนล</t>
  </si>
  <si>
    <t> เต้ารับ (เดี่ยว) แบบฝังในผนัง ตราเนชั่นแนล</t>
  </si>
  <si>
    <t> เต้ารับ (เดี่ยว) พร้อมอุปกรณ์ แบบฝังในผนัง ตราเนชั่นแนล</t>
  </si>
  <si>
    <t>44.39 </t>
  </si>
  <si>
    <t> เต้าเสียบ แบบ 2 ขา ตราเนชั่นแนล</t>
  </si>
  <si>
    <t> เต้าเสียบ ตรา VENA</t>
  </si>
  <si>
    <t> บัลลาสต์ 36/40 วัตต์ ตราฟิลิปส์</t>
  </si>
  <si>
    <t> สตาร์ทเตอร์ ขนาด 4-65 วัตต์ ตราฟิลิปส์</t>
  </si>
  <si>
    <t>17.13 </t>
  </si>
  <si>
    <t> หลอดไฟฟ้าฟลูออเรสเซนต์ แบบยาว ขนาด 36 วัตต์ ตราฟิลิปส์</t>
  </si>
  <si>
    <t>56.08 </t>
  </si>
  <si>
    <t> หลอดไฟฟ้า แบบเกลียว ขนาด 60 วัตต์ ตราฟิลิปส์</t>
  </si>
  <si>
    <t>ดวง</t>
  </si>
  <si>
    <t>21.03 </t>
  </si>
  <si>
    <t> หลอดตะเกียบ ขนาด 14 วัตต์ ตราฟิลิปส์</t>
  </si>
  <si>
    <t>91.90 </t>
  </si>
  <si>
    <t> หลอดตะเกียบ ขนาด 11 วัตต์ (Cool daylight color) ตราพานาโซนิค รุ่น EFU11E272V</t>
  </si>
  <si>
    <t> หลอดตะเกียบ ขนาด 14 วัตต์ (Cool daylight color) ตราพานาโซนิค รุ่น EFU14E272V</t>
  </si>
  <si>
    <t>83.18 </t>
  </si>
  <si>
    <t> หลอดตะเกียบ เกลียวทวิช ขนาด 8 วัตต์ (Cool daylight color) ตราพานาโซนิค รุ่น EFD8E27HD3T</t>
  </si>
  <si>
    <t>45.79 </t>
  </si>
  <si>
    <t> หลอดตะเกียบ เกลียวทวิช ขนาด 11 วัตต์ (Cool daylight color) ตราพานาโซนิค รุ่น EFD11E27HD3T</t>
  </si>
  <si>
    <t> หลอดตะเกียบ เกลียวทวิช ขนาด 14 วัตต์ (Cool daylight color) ตราพานาโซนิค รุ่น EFD14E27HD3T</t>
  </si>
  <si>
    <t> โถส้วมธรรมดานั่งยอง มีฐาน แบบราดน้ำ เคลือบขาว ตรากะรัต รุ่น K-17918X</t>
  </si>
  <si>
    <t>1,214.95 </t>
  </si>
  <si>
    <t> โถส้วมชักโครกนั่งราบ มีถังพักน้ำ เคลือบขาว ตราคอตโต้ รุ่น C 1401</t>
  </si>
  <si>
    <t>2,616.82 </t>
  </si>
  <si>
    <t> ที่ปัสสาวะเซรามิกชาย ชนิดแขวนผนัง เคลือบขาว ตราอเมริกันแสตนดาร์ด รุ่น TF- 412</t>
  </si>
  <si>
    <t>887.85 </t>
  </si>
  <si>
    <t> ที่ปัสสาวะเซรามิกชาย ชนิดแขวนผนัง เคลือบขาว ตราคอตโต้ รุ่น C 307</t>
  </si>
  <si>
    <t>1,009.35 </t>
  </si>
  <si>
    <t> ที่ปัสสาวะเซรามิกชาย ชนิดแขวนผนัง เคลือบขาว ตรากะรัต รุ่น K-17389X</t>
  </si>
  <si>
    <t>1,014.02 </t>
  </si>
  <si>
    <t> อ่างล้างหน้าเซรามิก ชนิดแขวนผนัง เคลือบขาว ตราคอตโต้ รุ่น C 013</t>
  </si>
  <si>
    <t> อ่างล้างหน้าเซรามิก ชนิดแขวนผนัง เคลือบขาว ตราอเมริกันแสตนดาร์ด รุ่น TF-910</t>
  </si>
  <si>
    <t> อ่างล้างหน้าเซรามิก ชนิดแขวนผนัง เคลือบขาว ตราคอตโต้ รุ่น C 005</t>
  </si>
  <si>
    <t>654.21 </t>
  </si>
  <si>
    <t> ที่วางสบู่เซรามิก ชนิดฝังผนัง เคลือบขาว ตราคอตโต้ รุ่น C 805</t>
  </si>
  <si>
    <t>299.07 </t>
  </si>
  <si>
    <t> ที่วางสบู่เซรามิก ชนิดฝังผนัง เคลือบขาว ตรากะรัต รุ่น K-595</t>
  </si>
  <si>
    <t>280.37 </t>
  </si>
  <si>
    <t> ที่วางสบู่เซรามิก ชนิดฝังผนัง เคลือบขาว ตราคอตโต้ รุ่น C 834</t>
  </si>
  <si>
    <t>327.10 </t>
  </si>
  <si>
    <t> ที่วางสบู่เซรามิก ชนิดฝังผนัง เคลือบขาว ตรา Champion รุ่น S-003</t>
  </si>
  <si>
    <t>112.15 </t>
  </si>
  <si>
    <t> ที่ใส่กระดาษชำระเซรามิก ชนิดฝังผนัง เคลือบขาว ตราอเมริกันแสตนดาร์ด รุ่น TF- 9002</t>
  </si>
  <si>
    <t> ที่ใส่กระดาษชำระเซรามิก ชนิดฝังผนัง เคลือบขาว ตรากะรัต รุ่น K-503</t>
  </si>
  <si>
    <t> ที่ใส่กระดาษชำระเซรามิก ชนิดฝังผนัง เคลือบขาว ตรากะรัต รุ่น K-596</t>
  </si>
  <si>
    <t> ที่ใส่กระดาษชำระเซรามิก ชนิดฝังผนัง เคลือบขาว ตราคอตโต้ รุ่น C 836</t>
  </si>
  <si>
    <t> ที่ใส่กระดาษชำระเซรามิก ชนิดฝังผนัง เคลือบขาว ตรากะรัต รุ่น K-504</t>
  </si>
  <si>
    <t>279.44 </t>
  </si>
  <si>
    <t> ที่ใส่กระดาษชำระเซรามิก ชนิดฝังผนัง เคลือบขาว ตรา Champion รุ่น P-006</t>
  </si>
  <si>
    <t>* หมายถึงราคา Price List    </t>
  </si>
  <si>
    <r>
      <t>หมายเหตุ : ผู้มีหน้าที่ใช้ราคาต้องเข้ามาติดตามราคาอย่างต่อเนื่อง เนื่องจากอาจมีการปรับปรุงราคาที่เผยแพร่แล้ว </t>
    </r>
    <r>
      <rPr>
        <sz val="13"/>
        <color rgb="FF000000"/>
        <rFont val="TH SarabunPSK"/>
        <family val="2"/>
      </rPr>
      <t>   </t>
    </r>
  </si>
  <si>
    <t xml:space="preserve">ราคาที่แหล่ง </t>
  </si>
  <si>
    <t>ค่าขนย้าย</t>
  </si>
  <si>
    <t xml:space="preserve">ทรายผสมคอนกรีต </t>
  </si>
  <si>
    <t xml:space="preserve">หินผสมคอนกรีต </t>
  </si>
  <si>
    <t xml:space="preserve">ปูนซิเมนต์ </t>
  </si>
  <si>
    <t xml:space="preserve">ทรายละเอียด  </t>
  </si>
  <si>
    <t>ปูนซิเมนต์ ผสม</t>
  </si>
  <si>
    <t>คอนกรีต หยาบ  1:3: 5</t>
  </si>
  <si>
    <t xml:space="preserve">ที่ </t>
  </si>
  <si>
    <t>จำนวนใช้/ลบ.ม.</t>
  </si>
  <si>
    <t>ราคา/หน่วย</t>
  </si>
  <si>
    <t xml:space="preserve">เป็นเงิน </t>
  </si>
  <si>
    <t>ปูนซิเมนต์</t>
  </si>
  <si>
    <t>ทรายผสม</t>
  </si>
  <si>
    <t xml:space="preserve">หินผสม </t>
  </si>
  <si>
    <t xml:space="preserve">น้ำผสม </t>
  </si>
  <si>
    <t>ลิตร</t>
  </si>
  <si>
    <t>รวมราคา/ลบ.ม.</t>
  </si>
  <si>
    <t>คอนกรีต  ค.2 (240  ks.c)  1:2: 4</t>
  </si>
  <si>
    <t xml:space="preserve">ก่ออิฐมอญครึ่งแผ่น </t>
  </si>
  <si>
    <t xml:space="preserve">ก่ออิฐมอญเต็มแผ่น </t>
  </si>
  <si>
    <t>วัสดุ</t>
  </si>
  <si>
    <t>ที่ใช้</t>
  </si>
  <si>
    <t xml:space="preserve">อิญมอญแดง </t>
  </si>
  <si>
    <t>อิฐมอญ</t>
  </si>
  <si>
    <t>ปูนซิเมนต์ผสม</t>
  </si>
  <si>
    <t>อิฐมอญครึ่งแผ่น ขนาด 3.5x7x19 ซม.</t>
  </si>
  <si>
    <t>ซีเมนต์</t>
  </si>
  <si>
    <t>ทรายหยาบ</t>
  </si>
  <si>
    <t>(แนวปูนก่อหนา 2 ซม.)</t>
  </si>
  <si>
    <t>ปนขาว</t>
  </si>
  <si>
    <t>ทราบหยาบ</t>
  </si>
  <si>
    <t xml:space="preserve">น้ำยาผสมปูนก่อ </t>
  </si>
  <si>
    <t>น้ำ</t>
  </si>
  <si>
    <t>รวมราคา/ตร.ม.</t>
  </si>
  <si>
    <t>ราคา / ตร.ม.</t>
  </si>
  <si>
    <t xml:space="preserve">ก่ออิฐบล็อคช่องลม  </t>
  </si>
  <si>
    <t xml:space="preserve">อิญบล็อคช่องลม </t>
  </si>
  <si>
    <t>ครึ่งแผ่น</t>
  </si>
  <si>
    <t>เต็มแผ่น</t>
  </si>
  <si>
    <t>อิฐมอญเต็มแผ่น ขนาด 3.5x7x19 ซม.</t>
  </si>
  <si>
    <t>ปูนขาว</t>
  </si>
  <si>
    <t xml:space="preserve">งานฉาบปูนเรียบ  </t>
  </si>
  <si>
    <t> อิฐมอญ ขนาด 7x 19 x 3.5 ซม.</t>
  </si>
  <si>
    <t xml:space="preserve">ทรายละเอียด </t>
  </si>
  <si>
    <t>น้ำยาผสมปูน</t>
  </si>
  <si>
    <t xml:space="preserve">งานฉาบปูนขัดมัน </t>
  </si>
  <si>
    <t>ที่</t>
  </si>
  <si>
    <t>งานพื้นผิวซิเมนต์ขัดหยาบ</t>
  </si>
  <si>
    <t>งานพื้นผิวซิเมนต์ขัดมัน</t>
  </si>
  <si>
    <t xml:space="preserve">งานบุผิวผนัง </t>
  </si>
  <si>
    <t>แผ่นกระเบื้อง</t>
  </si>
  <si>
    <t>ปูนยาแนว</t>
  </si>
  <si>
    <t xml:space="preserve">อิฐบล็อค </t>
  </si>
  <si>
    <t>ปริมาณ</t>
  </si>
  <si>
    <t>ราคาต่อ</t>
  </si>
  <si>
    <t>รวมราคา</t>
  </si>
  <si>
    <t>ต่อหน่วย</t>
  </si>
  <si>
    <t>ของวัสดุ</t>
  </si>
  <si>
    <t>หน่วย (บาท)</t>
  </si>
  <si>
    <t>ทั้งหมด (บาท)</t>
  </si>
  <si>
    <t xml:space="preserve">ปูนทรายรองพื้นสำหรับปูผิวพื้น </t>
  </si>
  <si>
    <t>ปูนซีเมนต์</t>
  </si>
  <si>
    <t>(ความหนา 5 ซม.)</t>
  </si>
  <si>
    <t>น้ำผสมปูน</t>
  </si>
  <si>
    <t xml:space="preserve">ก่ออิฐบล็อค หนา 7-9 ซม. </t>
  </si>
  <si>
    <t>- เสาเอ็นและคานทับหลัง</t>
  </si>
  <si>
    <t>ค.ส.ล. ขนาด 0.10 x 0.10 ม.</t>
  </si>
  <si>
    <t xml:space="preserve">- เสาเอ็นและคานทับหลัง </t>
  </si>
  <si>
    <t xml:space="preserve"> ค.ส.ล. ขนาด 0.10 x 0.20 ม.</t>
  </si>
  <si>
    <t xml:space="preserve"> - คอนกรีต</t>
  </si>
  <si>
    <t xml:space="preserve"> - เหล็กเสริมคอนกรีต</t>
  </si>
  <si>
    <t xml:space="preserve"> -แบบหล่อคอนกรีต</t>
  </si>
  <si>
    <t>กก</t>
  </si>
  <si>
    <t>มีต่อ</t>
  </si>
  <si>
    <t>ต่อ</t>
  </si>
  <si>
    <t xml:space="preserve">ก่ออิฐบล็อค หนา 9 ซม. </t>
  </si>
  <si>
    <t>3.2.1 งานวิศวกรรมโครงสร้าง รั้วแบบ ก.  (แบบเลขที่ S60178)</t>
  </si>
  <si>
    <t>3.2.2 งานสถาปัตยกรรม รั้วแบบ ก.  (แบบเลขที่ A59108)</t>
  </si>
  <si>
    <t>3.3.1 งานวิศวกรรมโครงสร้าง รั้วแบบ ข.  (แบบเลขที่ S60178)</t>
  </si>
  <si>
    <t>3.3.2 งานสถาปัตยกรรม รั้วแบบ ข.  (แบบเลขที่ A59108)</t>
  </si>
  <si>
    <t>ส่วนราชการ   ฝ่ายปฏิบัติการ  กลุ่มงานวิชาการโยธาธิการ  สำนักงานโยธาธิการและผังเมืองจังหวัด ฯ     กรมโยธาธิการและผังเมือง</t>
  </si>
  <si>
    <t>สรุปราคางานก่อสร้าง</t>
  </si>
  <si>
    <t>โครงการ ก่อสร้างอาคารสำนักงานคณะกรรมการการเลือกตั้งประจำจังหวัดกำแพงเพชร</t>
  </si>
  <si>
    <t xml:space="preserve">ฝ่ายปฏิบัติการ  กลุ่มงานวิชาการโยธาธิการ  สำนักงานโยธาธิการและผังเมืองจังหวัด ฯ </t>
  </si>
  <si>
    <t xml:space="preserve">งานก่อสร้างอาคารเก็บพัสดุ </t>
  </si>
  <si>
    <t xml:space="preserve"> - จัดหาสำนักงาน พร้อมอุปกรณ์ สำนักงานของผูควบคุมงาน </t>
  </si>
  <si>
    <t xml:space="preserve"> - สำรวจผังแนวก่อสร้างพร้อมหมุดหลัดฐานโยงยึดเพื่อตรวจสอบตามข้อกำหนด </t>
  </si>
  <si>
    <t xml:space="preserve"> - จัดทำแผนการก่อสร้าง ,แผนงานบุคลลากรและแผนงานเครื่อง</t>
  </si>
  <si>
    <t xml:space="preserve"> - เจาะสำรวจดินพร้อมแสดงผลทดสอบ ทั้งหมดแล้วเสร็จ </t>
  </si>
  <si>
    <t>เดิม</t>
  </si>
  <si>
    <t xml:space="preserve">- ตอกเสาเข็ม  แล้วเสร็จ </t>
  </si>
  <si>
    <t xml:space="preserve">- หล่อคอนกรีตฐานราก เสาตอม่อ ทั้งหมดแล้วเสร็จ </t>
  </si>
  <si>
    <t xml:space="preserve">- หล่อคอนกรีต เสา คานพื้น ชั้นที่ 1 แล้วเสร็จ ร้อยละ 90  </t>
  </si>
  <si>
    <t>- หล่อคอนกรีต บันไดชั้นที่ 1 แล้วเสร็จ ร้อยละ 90</t>
  </si>
  <si>
    <t xml:space="preserve">- หล่อคอนกรีต เสา คานพื้น ชั้นที่ลอย แล้วเสร็จ ร้อยละ 90  </t>
  </si>
  <si>
    <t>- หล่อคอนกรีต บันไดชั้นที่ลอย  แล้วเสร็จ ร้อยละ 90</t>
  </si>
  <si>
    <t xml:space="preserve">- หล่อคอนกรีต  คานอะเส แล้วเสร็จ ร้อยละ 90  </t>
  </si>
  <si>
    <t xml:space="preserve">- ติดตั้งโครงหลังคาเหล็กรูปพรรณ พร้อมทาสีกันสนิม ทั้งหมดแล้วเสร็จ </t>
  </si>
  <si>
    <t>- ทำการก่อสร้างส่วนต่าง ๆของงานโครงสร้างถูกต้อง ครบถ้วนตามแบบรูปรายการและสัญญา</t>
  </si>
  <si>
    <t xml:space="preserve">    ทุกประการ ทั้งหมดแล้วเสร็จ </t>
  </si>
  <si>
    <t>- ก่ออิฐผนังและงานในส่วนที่ต้องก่อ    แล้วเสร็จ ร้อยละ 90</t>
  </si>
  <si>
    <t>- ฉาบปูนเรียบฝ้าเพดาน   แล้วเสร็จ ร้อยละ 90</t>
  </si>
  <si>
    <t>- ติดตั้งโครงคร่าวฝ้าเพดาน ติดแผ่นฝ้าและส่วนประกอบ  พร้อมอุปกรณ์   แล้วเสร็จ ร้อยละ 90</t>
  </si>
  <si>
    <t>- ติดตั้งฉนวนกันความร้อน ตะแกรงรับ พร้อมอุปกรณ์   แล้วเสร็จ ร้อยละ 90</t>
  </si>
  <si>
    <t>- มุงหลังคาและส่วนประกอบหลังคา  แล้วเสร็จ ร้อยละ 90</t>
  </si>
  <si>
    <t xml:space="preserve">   - หล่อนคอนกรีตเสาเอ็นและคานทับหลัง แล้วเสร็จ ร้อยละ 90 </t>
  </si>
  <si>
    <t>- ฉาบปูนเรียบผนังและงานในส่วนที่ต้องฉาบ    แล้วเสร็จ ร้อยละ 90</t>
  </si>
  <si>
    <t>- ตกแต่งผนังผิวทำทรายล้างฝังเส้นเซาะร่อง  แล้วเสร็จ ร้อยละ 90</t>
  </si>
  <si>
    <t>- ติดตั้งโครงคร่าว และติดตั้งผนังเหล็กลีดลอน พร้อมอุปกรณ์   แล้วเสร็จ ร้อยละ 90</t>
  </si>
  <si>
    <t>- ติดตั้งโครงคร่าว และเกล็ดระบายอากาศ  แล้วเสร็จ ร้อยละ 90</t>
  </si>
  <si>
    <t>- ตกแต่งผิวพื้นขัดมันเรียบ พร้อมฝังเส้นแบ่งแนว  แล้วเสร็จ ร้อยละ 90</t>
  </si>
  <si>
    <t>- ตกแต่งพื้นผิวทำทราบล้าง พร้อมฝังเส้นแบ่งแนว  แล้วเสร็จ ร้อยละ 90</t>
  </si>
  <si>
    <t>- ตกแต่งบันได ST 1 ทำผิวทรายล้างและจมูกบันได แล้วเสร็จ ร้อยละ 90</t>
  </si>
  <si>
    <t>- ตกแต่งบันได ST 2 ทำผิวขัดมันเรียบและจมูกบันได แล้วเสร็จ ร้อยละ 90</t>
  </si>
  <si>
    <t>- ติดตั้งราวบันได ST 2  แล้วเสร็จ ร้อยละ 90</t>
  </si>
  <si>
    <t>- ติดตั้งราวกันตก  แล้วเสร็จ ร้อยละ 90</t>
  </si>
  <si>
    <t>- ตกแต่งทางลาด R.1 ทำผิวทรายล้าง พร้อมเซาะร่อง   แล้วเสร็จ ร้อยละ 90</t>
  </si>
  <si>
    <t>- ติดตั้งประตู  แล้วเสร็จ ร้อยละ 90</t>
  </si>
  <si>
    <t>- ติดตั้งระบบกำจัดปลวก   แล้วเสร็จ ร้อยละ 90</t>
  </si>
  <si>
    <t>- ติดตั้งป้ายต่าง ๆ    แล้วเสร็จ ร้อยละ 90</t>
  </si>
  <si>
    <t>- ติดตั้งตูเอกสาร    แล้วเสร็จ ร้อยละ 90</t>
  </si>
  <si>
    <t>- เดินท่อประปา ท่อระบายน้ำ พร้อมอุปกรณ์  แล้วเสร็จ ร้อยละ 90</t>
  </si>
  <si>
    <t>- หล่อคอนกรีตรางระบายน้ำ ติดดตั้งตะแกรงเหล็ก  แล้วเสร็จ ร้อยละ 90</t>
  </si>
  <si>
    <t>(EE 01)</t>
  </si>
  <si>
    <t>(SN 01)</t>
  </si>
  <si>
    <t>(SN 02)</t>
  </si>
  <si>
    <t>-  ติดตั้งแผ่งย่อย และเซอร์กิตเบรกเกอร์   แล้วเสร็จ ร้อยละ 90</t>
  </si>
  <si>
    <t>เดิมจ่าย</t>
  </si>
  <si>
    <t>(EE 02)</t>
  </si>
  <si>
    <t>-  เดินท่อร้อยสายและรางเดินสายไฟฟ้า   แล้วเสร็จ ร้อยละ 90</t>
  </si>
  <si>
    <t>(EE 03)</t>
  </si>
  <si>
    <t>-  ร้อยสายไฟฟ้า   แล้วเสร็จ ร้อยละ 90</t>
  </si>
  <si>
    <t>(EE 04)</t>
  </si>
  <si>
    <t>-  ติดตั้งดวงโคมไฟฟ้า สวิทช์ - เต้ารับ พร้อมอุปกรณ์   แล้วเสร็จ ร้อยละ 90</t>
  </si>
  <si>
    <t>(EE 05)</t>
  </si>
  <si>
    <t>-  ติดตั้งระบบป้องกันอันตรายจากฟ้าฝ่า  พร้อมอุปกรณ์   แล้วเสร็จ ร้อยละ 90</t>
  </si>
  <si>
    <t>(EE 06)</t>
  </si>
  <si>
    <t>-  ติดตั้งระบบแจ้งเหตุเพลิงไหม้   พร้อมอุปกรณ์   แล้วเสร็จ ร้อยละ 90</t>
  </si>
  <si>
    <t>(ME 01)</t>
  </si>
  <si>
    <t>(ME 02)</t>
  </si>
  <si>
    <t>-  ติดตั้งพัดลมระบายอากาศ   พร้อมอุปกรณ์   แล้วเสร็จ ร้อยละ 90</t>
  </si>
  <si>
    <t>-  ติดตั้งท่อลม   พร้อมอุปกรณ์   แล้วเสร็จ ร้อยละ 90</t>
  </si>
  <si>
    <t>(ME 03)</t>
  </si>
  <si>
    <t>-  เดินท่อพร้อมร้อยสายไฟฟ้า ติดตั้งอุปกรณ์ไฟฟ้าของระบบระบายอากาศ   แล้วเสร็จ ร้อยละ 90</t>
  </si>
  <si>
    <t>(FN 01)</t>
  </si>
  <si>
    <t xml:space="preserve">-  ทาสีภานใน-ภายนอก ของงานในส่วนที่ต้องทา ทั้งหมดแล้วเสร็จ </t>
  </si>
  <si>
    <t xml:space="preserve">-  ทำการทดสอบระบบสุขาภิบาล ระบบไฟฟ้าและสื่อสาร ระบบระบายอากาศ และระบบอื่นๆ ที่เกี่ยวข้อง </t>
  </si>
  <si>
    <t xml:space="preserve">   จนใช้การได้เรียบร้อยถูกต้องครบถ้วนตามรูปแบบและรายการ ทั้งหมดแล้วเสร็จ </t>
  </si>
  <si>
    <t>-  นอกจากนี้ให้ทำงานส่วนอื่นๆของงานอาคารเก็บพัสดุ ในส่วนที่เหลือให้แล้วเสร็จเรียบร้อยถูกต้องครบถ้วน</t>
  </si>
  <si>
    <t xml:space="preserve">   ตามรูปแบบ รายการและสัญญา ทั้งหมดแล้วเสร็จ </t>
  </si>
  <si>
    <t>(GR 01)</t>
  </si>
  <si>
    <t>(ST 01)</t>
  </si>
  <si>
    <t>(ST 02)</t>
  </si>
  <si>
    <t>(ST 03)</t>
  </si>
  <si>
    <t>(ST 04)</t>
  </si>
  <si>
    <t>(ST 05)</t>
  </si>
  <si>
    <t>(ST 06)</t>
  </si>
  <si>
    <t>(AR 01)</t>
  </si>
  <si>
    <t>(AR 02)</t>
  </si>
  <si>
    <t>(AR 03)</t>
  </si>
  <si>
    <t>(AR 04)</t>
  </si>
  <si>
    <t>(AR 05)</t>
  </si>
  <si>
    <t>(AR 06)</t>
  </si>
  <si>
    <t>(AR 07)</t>
  </si>
  <si>
    <t>(AR 08)</t>
  </si>
  <si>
    <t>(AR 09)</t>
  </si>
  <si>
    <t>(AR 10)</t>
  </si>
  <si>
    <t>(AR 11)</t>
  </si>
  <si>
    <t>(AR 12)</t>
  </si>
  <si>
    <t>(AR 13)</t>
  </si>
  <si>
    <t>(AR 14)</t>
  </si>
  <si>
    <t>(AR 15)</t>
  </si>
  <si>
    <t>(AR 16)</t>
  </si>
  <si>
    <t>(AR 17)</t>
  </si>
  <si>
    <t>(AR 18)</t>
  </si>
  <si>
    <t>(AR 19)</t>
  </si>
  <si>
    <t>สำนักงานโยธาธิการและผังเมืองจังหวัดกำแพงเพชร             กรมโยธาธิการและผังเมือง</t>
  </si>
  <si>
    <t xml:space="preserve">ประมาณระยะเวลาการก่อสร้างอาคารคอนกรีตเสริมเหล็ก </t>
  </si>
  <si>
    <t xml:space="preserve">พื้นที่อาคารที่ดำเนินการก่อสร้าง ประมาณ    </t>
  </si>
  <si>
    <t xml:space="preserve">ลำดับที่ </t>
  </si>
  <si>
    <t>ขั้นตอนการทำงาน</t>
  </si>
  <si>
    <t>กำหนดขั้นต่ำวัน</t>
  </si>
  <si>
    <r>
      <t>เนื้อที่อาคารรวมไม่เกิน 5,000 ม</t>
    </r>
    <r>
      <rPr>
        <vertAlign val="superscript"/>
        <sz val="14"/>
        <rFont val="TH SarabunPSK"/>
        <family val="2"/>
      </rPr>
      <t>2</t>
    </r>
  </si>
  <si>
    <t>จำนวนวันที่จะดำเนินการ</t>
  </si>
  <si>
    <t>งานขั้นเตรียมการ</t>
  </si>
  <si>
    <r>
      <t>100 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/วัน(เนื้อที่ทั้งหมด)</t>
    </r>
  </si>
  <si>
    <t>( ปักผัง  ปลูกสร้างโรงงาน )</t>
  </si>
  <si>
    <t xml:space="preserve">ฐานรากตอกเสาเข็มคอนกรีต </t>
  </si>
  <si>
    <r>
      <t>30 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/วัน(เนื้อที่ทั้งหมด)</t>
    </r>
  </si>
  <si>
    <t>( หล่อคอนกรีตถึงระดับคานคอดิน)</t>
  </si>
  <si>
    <t>ตั้งแบบผูกเหล็กและหล่อคอนกรีต</t>
  </si>
  <si>
    <r>
      <t>25 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/วัน(เนื้อแต่ละชั้น)</t>
    </r>
  </si>
  <si>
    <t>( พื้น , เสา และ  คานชั้นที่ 2  )</t>
  </si>
  <si>
    <t>( พื้น , เสา และ  คาน รับโครงหลังคา )</t>
  </si>
  <si>
    <t>ติดตั้งโครงหลังคาและมุมหลังคา</t>
  </si>
  <si>
    <r>
      <t>30 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/วัน</t>
    </r>
  </si>
  <si>
    <t xml:space="preserve">6.1 ทรงจั่ว </t>
  </si>
  <si>
    <t>งานประกอบและตกแต่งจนแล้วเสร็จ</t>
  </si>
  <si>
    <r>
      <t>15 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>/วัน</t>
    </r>
  </si>
  <si>
    <t>7.1 ธรรมดา</t>
  </si>
  <si>
    <t>ดุลยพินิจ</t>
  </si>
  <si>
    <t xml:space="preserve">วัน </t>
  </si>
  <si>
    <t>( ลงชื่อ )</t>
  </si>
  <si>
    <t xml:space="preserve">กรรมการ </t>
  </si>
  <si>
    <t>กรรมการ</t>
  </si>
  <si>
    <t>การแบ่งงวดงาน การจ่าย  กำหนดเวลาแล้วเสร็จ</t>
  </si>
  <si>
    <t xml:space="preserve">       ...................................................................................................................................................................</t>
  </si>
  <si>
    <t xml:space="preserve">1.  งานก่อสร้างป้อมยาม และที่จอดรถ </t>
  </si>
  <si>
    <t>งวดที่ 1.1</t>
  </si>
  <si>
    <r>
      <t>เป็นเงินร้อยละ .......8</t>
    </r>
    <r>
      <rPr>
        <b/>
        <sz val="14"/>
        <rFont val="TH SarabunPSK"/>
        <family val="2"/>
      </rPr>
      <t xml:space="preserve"> %</t>
    </r>
    <r>
      <rPr>
        <sz val="14"/>
        <rFont val="TH SarabunPSK"/>
        <family val="2"/>
      </rPr>
      <t>.......... ของค่าจ้างเหมาตามที่ตกลงทำสัญญาจ้าง  จะจ่ายให้เมื่อผู้รับจ้างได้ทำการ</t>
    </r>
  </si>
  <si>
    <t xml:space="preserve">ก่อสร้างดังนี้ </t>
  </si>
  <si>
    <t>ก่อสร้างป้อมยาม</t>
  </si>
  <si>
    <t xml:space="preserve"> - หล่อคอนกรีตฐานราก - เสาตอม่อ คสล.  </t>
  </si>
  <si>
    <t xml:space="preserve"> แล้วเสร็จ </t>
  </si>
  <si>
    <t xml:space="preserve"> - หล่อคอนกรีตคาน คอดิน          </t>
  </si>
  <si>
    <t xml:space="preserve"> - พื้นคอนกรีต                                   </t>
  </si>
  <si>
    <t xml:space="preserve"> - หล่อคอนกรีตเสา                             </t>
  </si>
  <si>
    <t xml:space="preserve"> - ประกอบติดตั้งโครงหลังคาเหล็ก </t>
  </si>
  <si>
    <t xml:space="preserve"> - ทาสีกันสนิม </t>
  </si>
  <si>
    <t xml:space="preserve"> - มุงหลังคา                                                     แล้วเสร็จ 80 %</t>
  </si>
  <si>
    <t xml:space="preserve"> - งานก่ออิฐผนังอาคาร                                       แล้วเสร็จ ไม่น้อยกว่า  50 %</t>
  </si>
  <si>
    <t xml:space="preserve"> - งานวางท่อระบบสุขภฑ์ ใต้พื้นอาคาร</t>
  </si>
  <si>
    <t xml:space="preserve">ทั้งหมดแล้วเสร็จกำหนดเวลาแล้วเสร็จ  </t>
  </si>
  <si>
    <t>วัน</t>
  </si>
  <si>
    <t>งวดที่ 1.2</t>
  </si>
  <si>
    <r>
      <t>เป็นเงินร้อยละ .......7</t>
    </r>
    <r>
      <rPr>
        <b/>
        <sz val="14"/>
        <rFont val="TH SarabunPSK"/>
        <family val="2"/>
      </rPr>
      <t xml:space="preserve"> % </t>
    </r>
    <r>
      <rPr>
        <sz val="14"/>
        <rFont val="TH SarabunPSK"/>
        <family val="2"/>
      </rPr>
      <t>............. ของค่าจ้างเหมาตามที่ตกลงทำสัญญาจ้าง จะจ่ายให้เมื่อผู้รับจ้างได้ทำการ</t>
    </r>
  </si>
  <si>
    <t xml:space="preserve"> - ก่ออิฐผนัง  ติดตั้งวงกบ (ส่วนที่เป็นไม้)                 แล้วเสร็จ </t>
  </si>
  <si>
    <t xml:space="preserve"> - ฉาบปูนภายนอก - ภายใน                               แล้วเสร็จ </t>
  </si>
  <si>
    <t xml:space="preserve"> - ติดตั้งแผ่นฝ้าเพดานภายในและภายนอก              แล้วเสร็จ </t>
  </si>
  <si>
    <t xml:space="preserve"> - งานเดินวางระบบท่อน้ำระบบสุขภัณฑ์พร้อมติดตั้งสุขภัณฑ์   แล้วเสร็จ </t>
  </si>
  <si>
    <t xml:space="preserve"> - งานเดินวางระบบสายไฟฟ้านอาคารพร้อมติดตั้งอุปกรณ์   แล้วเสร็จ </t>
  </si>
  <si>
    <t xml:space="preserve"> - ทาสีตกแต่งส่วนต่างๆทั้งภายในและภายนอกในส่วนที่ต้องทา  แล้วเสร็จ  </t>
  </si>
  <si>
    <t>2 .  งานประตูทางเข้า และรั้วรอบพื้นที่</t>
  </si>
  <si>
    <t>งวดที่  2.3</t>
  </si>
  <si>
    <r>
      <t>เป็นเงินร้อยละ ........</t>
    </r>
    <r>
      <rPr>
        <b/>
        <sz val="14"/>
        <rFont val="TH SarabunPSK"/>
        <family val="2"/>
      </rPr>
      <t>19 %</t>
    </r>
    <r>
      <rPr>
        <sz val="14"/>
        <rFont val="TH SarabunPSK"/>
        <family val="2"/>
      </rPr>
      <t xml:space="preserve"> ............. ของค่าจ้างเหมาตามที่ตกลงทำสัญญาจ้าง จะจ่ายให้เมื่อผู้รับจ้างได้ทำการ</t>
    </r>
  </si>
  <si>
    <t xml:space="preserve"> - งานตอกเสาเข็ม </t>
  </si>
  <si>
    <t xml:space="preserve"> - งานฐานราก - ตอม่อและหล่อคาน คอนกรีต </t>
  </si>
  <si>
    <t xml:space="preserve"> - งานก่ออิฐ    </t>
  </si>
  <si>
    <t>งวดที่ 2.4</t>
  </si>
  <si>
    <r>
      <t>เป็นเงินร้อยละ .......</t>
    </r>
    <r>
      <rPr>
        <b/>
        <sz val="14"/>
        <rFont val="TH SarabunPSK"/>
        <family val="2"/>
      </rPr>
      <t>37 %</t>
    </r>
    <r>
      <rPr>
        <sz val="14"/>
        <rFont val="TH SarabunPSK"/>
        <family val="2"/>
      </rPr>
      <t>............ ของค่าจ้างเหมาตามที่ตกลงทำสัญญาจ้าง จะจ่ายให้เมื่อผู้รับจ้างได้ทำการ</t>
    </r>
  </si>
  <si>
    <t xml:space="preserve"> - งานฉาบแต่งผิว    </t>
  </si>
  <si>
    <t xml:space="preserve"> - งานประกอบรั้วเหล็ก  </t>
  </si>
  <si>
    <t>งวดที่ 2.5</t>
  </si>
  <si>
    <r>
      <t>เป็นเงินร้อยละ .......</t>
    </r>
    <r>
      <rPr>
        <b/>
        <sz val="14"/>
        <rFont val="TH SarabunPSK"/>
        <family val="2"/>
      </rPr>
      <t>29 %</t>
    </r>
    <r>
      <rPr>
        <sz val="14"/>
        <rFont val="TH SarabunPSK"/>
        <family val="2"/>
      </rPr>
      <t>............ ของค่าจ้างเหมาตามที่ตกลงทำสัญญาจ้าง จะจ่ายให้เมื่อผู้รับจ้างได้ทำการ</t>
    </r>
  </si>
  <si>
    <t>(งวดสุดท้าย)</t>
  </si>
  <si>
    <t xml:space="preserve"> - งานฉาบแต่งผิว    ในส่วนที่เหลือทั้งหมด </t>
  </si>
  <si>
    <t xml:space="preserve"> - งานทาสี    แล้วเสร็จ</t>
  </si>
  <si>
    <t xml:space="preserve"> - งานประกอบและติดตั้งรั้วและประตูเหล็ก  </t>
  </si>
  <si>
    <t xml:space="preserve">ทั้งหมดแล้วเสร็จ </t>
  </si>
  <si>
    <t xml:space="preserve"> - นอกจากนี้ให้ทำการก่อสร้างงานส่วนอื่นๆที่เหลือทั้งหมดให้เสร็จเรียบร้อยถูกต้อง ครบถ้วนตามรูปแบบ</t>
  </si>
  <si>
    <t xml:space="preserve">   รายการก่อสร้าง และสัญญาทุกประการ </t>
  </si>
  <si>
    <t xml:space="preserve">หมายเหตุ </t>
  </si>
  <si>
    <t xml:space="preserve"> เปอร์เซนต์ของการจ่ายเงินตามงวดงานเป็น  %  ของเงินรวมทั้งสองงาน  </t>
  </si>
  <si>
    <r>
      <t xml:space="preserve"> แบ่งงวดงานออกเป็น  5 งวดงาน  กำหนดเวลาแล้วเสร็จทั้งหมด   </t>
    </r>
    <r>
      <rPr>
        <b/>
        <sz val="14"/>
        <rFont val="TH SarabunPSK"/>
        <family val="2"/>
      </rPr>
      <t xml:space="preserve">180   </t>
    </r>
    <r>
      <rPr>
        <sz val="14"/>
        <rFont val="TH SarabunPSK"/>
        <family val="2"/>
      </rPr>
      <t>วัน</t>
    </r>
  </si>
  <si>
    <t xml:space="preserve">การส่งงานสามารถส่งงานข้ามงวดงานได้ ในกรณีที่เนื้องานไม่มีส่วนเกี่ยวข้องกัน </t>
  </si>
  <si>
    <t xml:space="preserve">งานตามผังบริเวณ </t>
  </si>
  <si>
    <t xml:space="preserve">อาคารสำนักงาน </t>
  </si>
  <si>
    <t xml:space="preserve">อาคารเก็บพัสดุ </t>
  </si>
  <si>
    <t>-</t>
  </si>
  <si>
    <t>อุปสรรคเผื่อเหลือเผื่อขาด  ( งานอื่นๆ ตามผังฯ )</t>
  </si>
  <si>
    <t xml:space="preserve">ระยะเวลาที่จะดำเนินการก่อสร้าง จำนวน =   </t>
  </si>
  <si>
    <t xml:space="preserve">ตร.ม ที่ดำเนินการ (โดยประมาณ) </t>
  </si>
  <si>
    <t xml:space="preserve">นายช่างโยธา </t>
  </si>
  <si>
    <t>กฤษณะ  ปานจิตต์</t>
  </si>
  <si>
    <r>
      <t xml:space="preserve">    แบ่งงวดงานออกเป็น </t>
    </r>
    <r>
      <rPr>
        <b/>
        <sz val="16"/>
        <color theme="1"/>
        <rFont val="TH SarabunIT๙"/>
        <family val="2"/>
      </rPr>
      <t>3</t>
    </r>
    <r>
      <rPr>
        <sz val="16"/>
        <color theme="1"/>
        <rFont val="TH SarabunIT๙"/>
        <family val="2"/>
      </rPr>
      <t xml:space="preserve">  รายการ รวม </t>
    </r>
    <r>
      <rPr>
        <b/>
        <sz val="16"/>
        <color theme="1"/>
        <rFont val="TH SarabunIT๙"/>
        <family val="2"/>
      </rPr>
      <t>122</t>
    </r>
    <r>
      <rPr>
        <sz val="16"/>
        <color theme="1"/>
        <rFont val="TH SarabunIT๙"/>
        <family val="2"/>
      </rPr>
      <t xml:space="preserve">  งวด กำหนดระยะเวลาดำเนินการแล้วเสร็จ ภายใน </t>
    </r>
    <r>
      <rPr>
        <b/>
        <sz val="16"/>
        <color theme="1"/>
        <rFont val="TH SarabunIT๙"/>
        <family val="2"/>
      </rPr>
      <t>500</t>
    </r>
    <r>
      <rPr>
        <sz val="16"/>
        <color theme="1"/>
        <rFont val="TH SarabunIT๙"/>
        <family val="2"/>
      </rPr>
      <t xml:space="preserve">  วัน และกำหนด</t>
    </r>
  </si>
  <si>
    <r>
      <rPr>
        <b/>
        <sz val="16"/>
        <color theme="1"/>
        <rFont val="TH SarabunIT๙"/>
        <family val="2"/>
      </rPr>
      <t>รายการที่ 1</t>
    </r>
    <r>
      <rPr>
        <sz val="16"/>
        <color theme="1"/>
        <rFont val="TH SarabunIT๙"/>
        <family val="2"/>
      </rPr>
      <t xml:space="preserve">  อาคารสำนักงานคณะกรรมการการเลือกตั้งฯ สูง 3 ชั้น                                 จำนวน </t>
    </r>
    <r>
      <rPr>
        <b/>
        <sz val="16"/>
        <color theme="1"/>
        <rFont val="TH SarabunIT๙"/>
        <family val="2"/>
      </rPr>
      <t xml:space="preserve">65 </t>
    </r>
    <r>
      <rPr>
        <sz val="16"/>
        <color theme="1"/>
        <rFont val="TH SarabunIT๙"/>
        <family val="2"/>
      </rPr>
      <t xml:space="preserve"> งวด</t>
    </r>
  </si>
  <si>
    <r>
      <rPr>
        <b/>
        <sz val="16"/>
        <color theme="1"/>
        <rFont val="TH SarabunIT๙"/>
        <family val="2"/>
      </rPr>
      <t>รายการที่ 2</t>
    </r>
    <r>
      <rPr>
        <sz val="16"/>
        <color theme="1"/>
        <rFont val="TH SarabunIT๙"/>
        <family val="2"/>
      </rPr>
      <t xml:space="preserve">  ผังบริเวณและสิ่งก่อสร้างประกอบ                                                           จำนวน </t>
    </r>
    <r>
      <rPr>
        <b/>
        <sz val="16"/>
        <color theme="1"/>
        <rFont val="TH SarabunIT๙"/>
        <family val="2"/>
      </rPr>
      <t xml:space="preserve">19  </t>
    </r>
    <r>
      <rPr>
        <sz val="16"/>
        <color theme="1"/>
        <rFont val="TH SarabunIT๙"/>
        <family val="2"/>
      </rPr>
      <t>งวด</t>
    </r>
  </si>
  <si>
    <t>/ งวดที่ 1.07 ...</t>
  </si>
  <si>
    <t>/ งวดที่ 1.15 ...</t>
  </si>
  <si>
    <t>/ งวดที่ 1.25 ...</t>
  </si>
  <si>
    <t>/ งวดที่ 1.35 ...</t>
  </si>
  <si>
    <t>/ งวดที่ 1.45 ...</t>
  </si>
  <si>
    <t>/ งวดที่ 1.55 ...</t>
  </si>
  <si>
    <t>/ งวดที่ 1.65 ...</t>
  </si>
  <si>
    <t>/ งวดที่ 2.11 ...</t>
  </si>
  <si>
    <t>/ รายการที่ 3...</t>
  </si>
  <si>
    <t>/ งวดที่ 3.09 ...</t>
  </si>
  <si>
    <t>/ งวดที่ 3.19 ...</t>
  </si>
  <si>
    <t>/ งวดที่ 3.29 ...</t>
  </si>
  <si>
    <t>วันที่  30   กันยายน  2564</t>
  </si>
  <si>
    <t>- ท่อเหล็ก Ø 60.5x3.2 มม. (นน.4.52 กก./ม.)</t>
  </si>
  <si>
    <t>- เสาเข็มสี่เหลี่ยมตันขนาด26x26 ม. ยาว10.00 ม.</t>
  </si>
  <si>
    <t>รวมข้อ 3.3 รั้วแบบ ข.  ( ยกเลิกด้านที่ติดกับศูนย์ศึกษาพิเศษแล้ว)คงเหลือ</t>
  </si>
  <si>
    <t>- ตอกเสาเข็ม แล้วเสร็จ จำนวน 50 ต้น</t>
  </si>
  <si>
    <t>- ตอกเสาเข็มส่วนที่เหลือ  แล้วเสร็จ</t>
  </si>
  <si>
    <t>- ทดสอบเสาเข็ม DYNAMIC LOAD TEST  ทั้งหมดแล้วเสร็จ</t>
  </si>
  <si>
    <t>- เสาเข็มสี่เหลี่ยมตัน ขนาด 0.22x0.22 ม. ยาว 10 ม.</t>
  </si>
  <si>
    <t>ส่วนราชการ   ฝ่ายปฏิบัติการ  กลุ่มงานวิชาการโยธาธิการ  สำนักงานโยธาธิการและผังเมืองจังหวัด ฯ  กรมโยธาธิการและผังเมือง</t>
  </si>
  <si>
    <r>
      <rPr>
        <b/>
        <sz val="14"/>
        <rFont val="TH SarabunPSK"/>
        <family val="2"/>
      </rPr>
      <t xml:space="preserve">ปรับราคาค่าก่อสร้างโดย </t>
    </r>
    <r>
      <rPr>
        <b/>
        <sz val="11"/>
        <rFont val="TH SarabunPSK"/>
        <family val="2"/>
      </rPr>
      <t>คณะกรรมการกำหนดราคากลาง ตามคำสั่ง สนง.กกต.จ.กพ.ที่ 2/2565 ลว.11 ม.ค.65</t>
    </r>
  </si>
  <si>
    <r>
      <rPr>
        <b/>
        <sz val="16"/>
        <color theme="1"/>
        <rFont val="TH SarabunIT๙"/>
        <family val="2"/>
      </rPr>
      <t xml:space="preserve">รายการที่ 3 </t>
    </r>
    <r>
      <rPr>
        <sz val="16"/>
        <color theme="1"/>
        <rFont val="TH SarabunIT๙"/>
        <family val="2"/>
      </rPr>
      <t xml:space="preserve"> อาคารเก็บพัสดุ                                                                                   จำนวน </t>
    </r>
    <r>
      <rPr>
        <b/>
        <sz val="16"/>
        <color theme="1"/>
        <rFont val="TH SarabunIT๙"/>
        <family val="2"/>
      </rPr>
      <t>38</t>
    </r>
    <r>
      <rPr>
        <sz val="16"/>
        <color theme="1"/>
        <rFont val="TH SarabunIT๙"/>
        <family val="2"/>
      </rPr>
      <t xml:space="preserve"> งวด</t>
    </r>
  </si>
  <si>
    <t xml:space="preserve">แบบแสดงรายการปริมาณงานและราคา </t>
  </si>
  <si>
    <t>ประมาณราคาเมื่อ เดือน มกราคม  พ.ศ. 2565</t>
  </si>
  <si>
    <t xml:space="preserve">   ประมาณราคาเมื่อ เดือน มกราคม  พ.ศ. 2565</t>
  </si>
  <si>
    <t>ณ   เดือน มกราคม 2565</t>
  </si>
  <si>
    <r>
      <t>ราคาสินค้าเฉลี่ยวัสดุก่อสร้าง (</t>
    </r>
    <r>
      <rPr>
        <b/>
        <sz val="13"/>
        <color rgb="FF000000"/>
        <rFont val="TH SarabunPSK"/>
        <family val="2"/>
      </rPr>
      <t>ราคาเงินสด ไม่รวมภาษีมูลค่าเพิ่ม ไม่รวมค่าขนส่ง</t>
    </r>
    <r>
      <rPr>
        <sz val="13"/>
        <color rgb="FF000000"/>
        <rFont val="TH SarabunPSK"/>
        <family val="2"/>
      </rPr>
      <t>) ของจังหวัด </t>
    </r>
    <r>
      <rPr>
        <b/>
        <sz val="13"/>
        <color rgb="FF000000"/>
        <rFont val="TH SarabunPSK"/>
        <family val="2"/>
      </rPr>
      <t>กำแพงเพชร</t>
    </r>
    <r>
      <rPr>
        <sz val="13"/>
        <color rgb="FF000000"/>
        <rFont val="TH SarabunPSK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</si>
</sst>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#"/>
    <numFmt numFmtId="189" formatCode="0.00\ &quot;%&quot;"/>
    <numFmt numFmtId="190" formatCode="_-* #,##0.0000_-;\-* #,##0.0000_-;_-* &quot;-&quot;??_-;_-@_-"/>
    <numFmt numFmtId="191" formatCode="_-* #,##0_-;\-* #,##0_-;_-* &quot;-&quot;??_-;_-@_-"/>
    <numFmt numFmtId="192" formatCode="General_)"/>
    <numFmt numFmtId="193" formatCode="#,##0.000000&quot; &quot;"/>
    <numFmt numFmtId="194" formatCode="dd\-mm\-yy"/>
    <numFmt numFmtId="195" formatCode="#,###&quot;   &quot;"/>
    <numFmt numFmtId="196" formatCode="&quot;฿&quot;\t#,##0_);\(&quot;฿&quot;\t#,##0\)"/>
    <numFmt numFmtId="197" formatCode="\t0.00E+00"/>
    <numFmt numFmtId="198" formatCode="#,##0.0_);\(#,##0.0\)"/>
    <numFmt numFmtId="199" formatCode="_(&quot;$&quot;* #,##0.000_);_(&quot;$&quot;* \(#,##0.000\);_(&quot;$&quot;* &quot;-&quot;??_);_(@_)"/>
    <numFmt numFmtId="200" formatCode="0.0&quot;  &quot;"/>
    <numFmt numFmtId="201" formatCode="_-* #,##0.00000_-;\-* #,##0.00000_-;_-* &quot;-&quot;?????_-;_-@_-"/>
    <numFmt numFmtId="202" formatCode="m/d/yy\ hh:mm"/>
    <numFmt numFmtId="203" formatCode="_(&quot;$&quot;* #,##0.0000_);_(&quot;$&quot;* \(#,##0.0000\);_(&quot;$&quot;* &quot;-&quot;??_);_(@_)"/>
    <numFmt numFmtId="204" formatCode="&quot;จำนวน  &quot;##,###&quot;  แผ่น&quot;"/>
    <numFmt numFmtId="205" formatCode="&quot;เงินล่วงหน้าจ่าย….……                   &quot;0.00\ &quot;%&quot;"/>
    <numFmt numFmtId="206" formatCode="&quot;เงินประกันผลงานหัก..…                 &quot;0.00\ &quot;%&quot;"/>
    <numFmt numFmtId="207" formatCode="&quot;ดอกเบี้ยเงินกู้……….…..                   &quot;0.00\ &quot;%&quot;"/>
    <numFmt numFmtId="208" formatCode="&quot;ค่าภาษีมูลค่าเพิ่ม………                   &quot;0.00\ &quot;%&quot;"/>
    <numFmt numFmtId="209" formatCode="&quot;  □ ขนาดหรือเนื้อที่อาคาร                &quot;#,###&quot; &quot;"/>
    <numFmt numFmtId="210" formatCode="_(* #,##0.0000_);_(* \(#,##0.0000\);_(* &quot;-&quot;??_);_(@_)"/>
    <numFmt numFmtId="211" formatCode="&quot;□ เฉลี่ยราคาประมาณ                             &quot;#,###&quot; &quot;"/>
    <numFmt numFmtId="212" formatCode="&quot;ภาษีมูลค่าเพิ่ม &quot;0&quot; % &quot;"/>
    <numFmt numFmtId="213" formatCode="&quot;ภาษี          มูลค่าเพิ่ม &quot;0&quot; % &quot;"/>
    <numFmt numFmtId="214" formatCode="&quot;  □ เฉลี่ยราคาประมาณ                           &quot;#,###&quot; &quot;"/>
    <numFmt numFmtId="215" formatCode="&quot;ประมาณราคาเมื่อวันที่  &quot;[$-187041E]d\ &quot; เดือน  &quot;mmmm\ &quot;  พ.ศ. &quot;yyyy;@"/>
    <numFmt numFmtId="216" formatCode="&quot;เอกกสารที่แนบจำนวน &quot;0&quot; ชุด &quot;"/>
    <numFmt numFmtId="217" formatCode="0&quot; แผ่น &quot;"/>
    <numFmt numFmtId="218" formatCode="0,000&quot; แผ่น &quot;"/>
    <numFmt numFmtId="219" formatCode="#,##0&quot; แผ่น &quot;"/>
    <numFmt numFmtId="220" formatCode="#,###.00&quot; ม. &quot;"/>
    <numFmt numFmtId="221" formatCode="#,###&quot; ม. &quot;"/>
    <numFmt numFmtId="222" formatCode="#,###.00&quot; ตร.ม. &quot;"/>
    <numFmt numFmtId="223" formatCode="&quot;= แป &quot;0.00&quot; ม./ตร.ม. &quot;"/>
    <numFmt numFmtId="224" formatCode="&quot;ก/บ= &quot;0.00&quot; แผ่น/ตร.ม. &quot;"/>
    <numFmt numFmtId="225" formatCode="&quot;ครอบ= &quot;0.00&quot; แผ่น/ม. &quot;"/>
    <numFmt numFmtId="226" formatCode="&quot;= แปยาว &quot;0.00&quot; ม./ท่อน &quot;"/>
    <numFmt numFmtId="227" formatCode="#,##0.00&quot; ตร.ม. &quot;"/>
    <numFmt numFmtId="228" formatCode="#,##0.00&quot; ม. &quot;"/>
    <numFmt numFmtId="229" formatCode="0.00&quot; % &quot;"/>
    <numFmt numFmtId="230" formatCode="_ &quot;F   =&quot;\ * #,##0.0000_ ;_ &quot;F&quot;\ * \-#,##0.00_ ;_ &quot;F&quot;\ * &quot;-&quot;??_ ;_ @_ "/>
    <numFmt numFmtId="231" formatCode="_ &quot;Vat =&quot;\ * #,##0.0000_ ;_ &quot;F&quot;\ * \-#,##0.00_ ;_ &quot;F&quot;\ * &quot;-&quot;??_ ;_ @_ "/>
    <numFmt numFmtId="232" formatCode="&quot;รายการที่ &quot;#&quot; &quot;"/>
    <numFmt numFmtId="233" formatCode="&quot;งวดที่ &quot;#.00&quot; &quot;"/>
    <numFmt numFmtId="234" formatCode="&quot;เป็นเงินร้อยละ  &quot;####0.00\ &quot;  ของค่าจ้างเหมาตามที่ตกลงทำสัญญาว่าจ้าง&quot;"/>
    <numFmt numFmtId="235" formatCode="&quot;งวดสุดท้าย เป็นเงินร้อยละ  &quot;####0.00\ &quot;  ของค่าจ้างเหมาตามที่ตกลงทำสัญญาว่าจ้าง&quot;"/>
    <numFmt numFmtId="236" formatCode="&quot;ปรับปรุงถนนลาดยาง เป็นเงินร้อยละ &quot;#0.00\ &quot;ของค่าจ้างเหมาตามที่ตกลงทำสัญญาว่าจ้าง&quot;"/>
    <numFmt numFmtId="237" formatCode="&quot;- กำหนดเวลาแล้วเสร็จทั้งหมดภายใน &quot;\ \ #\ \ &quot;วัน&quot;"/>
    <numFmt numFmtId="238" formatCode="0_)"/>
    <numFmt numFmtId="239" formatCode="\ว\ว\/\ด\ด\/\ป\ป"/>
    <numFmt numFmtId="240" formatCode="0.0000"/>
    <numFmt numFmtId="241" formatCode="0.0"/>
    <numFmt numFmtId="242" formatCode="_-* #,##0.000000_-;\-* #,##0.000000_-;_-* &quot;-&quot;??_-;_-@_-"/>
    <numFmt numFmtId="243" formatCode="_-* #,##0.0_-;\-* #,##0.0_-;_-* &quot;-&quot;??_-;_-@_-"/>
    <numFmt numFmtId="244" formatCode="\t&quot;$&quot;#,##0_);[Red]\(\t&quot;$&quot;#,##0\)"/>
    <numFmt numFmtId="245" formatCode="_-* #,##0.00_-;\-* #,##0.00_-;_-* &quot;-&quot;_-;_-@_-"/>
    <numFmt numFmtId="246" formatCode="\t&quot;฿&quot;#,##0_);[Red]\(\t&quot;฿&quot;#,##0\)"/>
    <numFmt numFmtId="247" formatCode="_-* #,##0.0000_-;\-* #,##0.0000_-;_-* &quot;-&quot;??????_-;_-@_-"/>
    <numFmt numFmtId="248" formatCode="#,##0.00\ &quot;F&quot;;\-#,##0.00\ &quot;F&quot;"/>
    <numFmt numFmtId="249" formatCode="dd\-mmm\-yy_)"/>
    <numFmt numFmtId="250" formatCode="0.0%"/>
    <numFmt numFmtId="251" formatCode="_(* #,##0_);_(* \(#,##0\);_(* &quot;-&quot;??_);_(@_)"/>
    <numFmt numFmtId="252" formatCode="#,##0\ &quot;F&quot;;[Red]\-#,##0\ &quot;F&quot;"/>
    <numFmt numFmtId="253" formatCode="0&quot;  &quot;"/>
    <numFmt numFmtId="254" formatCode="0.00&quot;  &quot;"/>
    <numFmt numFmtId="255" formatCode="_-* #,##0.00000_-;\-* #,##0.00000_-;_-* &quot;-&quot;??_-;_-@_-"/>
    <numFmt numFmtId="256" formatCode="\t&quot;฿&quot;#,##0.00_);[Red]\(\t&quot;฿&quot;#,##0.00\)"/>
    <numFmt numFmtId="257" formatCode="#,###&quot;  &quot;"/>
    <numFmt numFmtId="258" formatCode="_-* #,##0_-;\-* #,##0_-;_-* &quot;-&quot;??????_-;_-@_-"/>
    <numFmt numFmtId="259" formatCode="_ * #,##0_ ;_ * \-#,##0_ ;_ * &quot;-&quot;_ ;_ @_ "/>
    <numFmt numFmtId="260" formatCode="_ * #,##0.00_ ;_ * \-#,##0.00_ ;_ * &quot;-&quot;??_ ;_ @_ "/>
    <numFmt numFmtId="261" formatCode="_ &quot;F&quot;\ * #,##0_ ;_ &quot;F&quot;\ * \-#,##0_ ;_ &quot;F&quot;\ * &quot;-&quot;_ ;_ @_ "/>
    <numFmt numFmtId="262" formatCode="_ &quot;F&quot;\ * #,##0.00_ ;_ &quot;F&quot;\ * \-#,##0.00_ ;_ &quot;F&quot;\ * &quot;-&quot;??_ ;_ @_ "/>
    <numFmt numFmtId="263" formatCode="&quot;อาคารสำนักงาน กกต. สูง 3 ชั้น  เป็นเงินร้อยละ &quot;#0.00&quot; ของค่าจ้างเหมาตามที่ตกลงทำสัญญาว่าจ้าง&quot;"/>
    <numFmt numFmtId="264" formatCode="&quot;  □ เฉลี่ยราคาประมาณ                         &quot;#,###&quot; &quot;"/>
    <numFmt numFmtId="265" formatCode="&quot;  □ ขนาดหรือเนื้อที่อาคาร                       &quot;#,###&quot; &quot;"/>
    <numFmt numFmtId="266" formatCode="&quot;  □ ขนาดหรือเนื้อที่อาคาร                           &quot;#,###&quot; &quot;"/>
    <numFmt numFmtId="267" formatCode="_-* #,##0_-;\-* #,##0.00_-;_-* &quot;-&quot;??_-;_-@_-"/>
    <numFmt numFmtId="268" formatCode="_-* #,##0.0_-;\-* #,##0.0_-;_-* &quot;-&quot;_-;_-@_-"/>
    <numFmt numFmtId="269" formatCode="_-* #,##0.000_-;\-* #,##0.000_-;_-* &quot;-&quot;??_-;_-@_-"/>
    <numFmt numFmtId="270" formatCode="#,###&quot; บาท&quot;;;\-"/>
    <numFmt numFmtId="271" formatCode="&quot;- แบ่งงวดงานออกเป็น 3 รายการ รวม &quot;\ \ ##\ \ &quot;งวด&quot;"/>
    <numFmt numFmtId="272" formatCode="0.0000000000000000"/>
  </numFmts>
  <fonts count="17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sz val="6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Symbol"/>
      <family val="1"/>
      <charset val="2"/>
    </font>
    <font>
      <vertAlign val="subscript"/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Angsana New"/>
      <family val="1"/>
    </font>
    <font>
      <sz val="14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name val="BrowalliaUPC"/>
      <family val="2"/>
      <charset val="222"/>
    </font>
    <font>
      <b/>
      <sz val="16"/>
      <name val="BrowalliaUPC"/>
      <family val="2"/>
      <charset val="222"/>
    </font>
    <font>
      <sz val="14"/>
      <color indexed="10"/>
      <name val="BrowalliaUPC"/>
      <family val="2"/>
      <charset val="222"/>
    </font>
    <font>
      <u/>
      <sz val="10"/>
      <color indexed="12"/>
      <name val="Arial"/>
      <family val="2"/>
    </font>
    <font>
      <sz val="14"/>
      <color indexed="8"/>
      <name val="BrowalliaUPC"/>
      <family val="2"/>
      <charset val="222"/>
    </font>
    <font>
      <sz val="14"/>
      <name val="BrowalliaUPC"/>
      <family val="2"/>
    </font>
    <font>
      <sz val="19.600000000000001"/>
      <name val="BrowalliaUPC"/>
      <family val="2"/>
      <charset val="222"/>
    </font>
    <font>
      <b/>
      <u/>
      <sz val="14"/>
      <color theme="1"/>
      <name val="TH SarabunPSK"/>
      <family val="2"/>
    </font>
    <font>
      <sz val="12"/>
      <color theme="1"/>
      <name val="TH SarabunPSK"/>
      <family val="2"/>
    </font>
    <font>
      <sz val="9"/>
      <color theme="1"/>
      <name val="TH SarabunPSK"/>
      <family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sz val="18"/>
      <color theme="1"/>
      <name val="TH SarabunPSK"/>
      <family val="2"/>
    </font>
    <font>
      <sz val="20"/>
      <color theme="1"/>
      <name val="TH SarabunPSK"/>
      <family val="2"/>
    </font>
    <font>
      <sz val="14"/>
      <color rgb="FF0000FF"/>
      <name val="BrowalliaUPC"/>
      <family val="2"/>
    </font>
    <font>
      <sz val="14"/>
      <color rgb="FF0000FF"/>
      <name val="BrowalliaUPC"/>
      <family val="2"/>
      <charset val="222"/>
    </font>
    <font>
      <sz val="14"/>
      <color rgb="FFC00000"/>
      <name val="BrowalliaUPC"/>
      <family val="2"/>
      <charset val="222"/>
    </font>
    <font>
      <b/>
      <sz val="14"/>
      <color rgb="FF0000FF"/>
      <name val="BrowalliaUPC"/>
      <family val="2"/>
      <charset val="222"/>
    </font>
    <font>
      <sz val="12"/>
      <name val="BrowalliaUPC"/>
      <family val="2"/>
      <charset val="222"/>
    </font>
    <font>
      <u/>
      <sz val="14"/>
      <name val="TH SarabunPSK"/>
      <family val="2"/>
    </font>
    <font>
      <sz val="14"/>
      <name val="TH SarabunIT๙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4"/>
      <color theme="1"/>
      <name val="TH SarabunPSK"/>
      <family val="2"/>
    </font>
    <font>
      <sz val="13.5"/>
      <color theme="1"/>
      <name val="TH SarabunPSK"/>
      <family val="2"/>
    </font>
    <font>
      <sz val="12"/>
      <color theme="1"/>
      <name val="BankGothic Lt BT"/>
      <family val="2"/>
    </font>
    <font>
      <sz val="10"/>
      <color theme="1"/>
      <name val="OCR A Std"/>
      <family val="3"/>
    </font>
    <font>
      <sz val="11"/>
      <color theme="1"/>
      <name val="TH SarabunPSK"/>
      <family val="2"/>
    </font>
    <font>
      <sz val="9"/>
      <color theme="1"/>
      <name val="OCR A Std"/>
      <family val="3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5.75"/>
      <color theme="1"/>
      <name val="TH SarabunIT๙"/>
      <family val="2"/>
    </font>
    <font>
      <sz val="16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b/>
      <sz val="16"/>
      <name val="TH SarabunIT๙"/>
      <family val="2"/>
    </font>
    <font>
      <sz val="10"/>
      <color theme="1"/>
      <name val="TH SarabunIT๙"/>
      <family val="2"/>
    </font>
    <font>
      <sz val="12"/>
      <color rgb="FF00B050"/>
      <name val="TH SarabunIT๙"/>
      <family val="2"/>
    </font>
    <font>
      <sz val="16"/>
      <color rgb="FFFF0000"/>
      <name val="TH SarabunIT๙"/>
      <family val="2"/>
    </font>
    <font>
      <sz val="16"/>
      <color rgb="FF00B050"/>
      <name val="TH SarabunIT๙"/>
      <family val="2"/>
    </font>
    <font>
      <b/>
      <sz val="11"/>
      <name val="TH SarabunIT๙"/>
      <family val="2"/>
    </font>
    <font>
      <b/>
      <sz val="10"/>
      <name val="TH SarabunIT๙"/>
      <family val="2"/>
    </font>
    <font>
      <sz val="9"/>
      <color theme="1"/>
      <name val="TH SarabunIT๙"/>
      <family val="2"/>
    </font>
    <font>
      <sz val="14"/>
      <name val="SV Rojchana"/>
      <charset val="222"/>
    </font>
    <font>
      <sz val="16"/>
      <name val="DilleniaUPC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8"/>
      <name val="Tms Rmn"/>
    </font>
    <font>
      <b/>
      <sz val="11"/>
      <color indexed="10"/>
      <name val="Calibri"/>
      <family val="2"/>
      <charset val="222"/>
    </font>
    <font>
      <b/>
      <sz val="10"/>
      <name val="Helv"/>
    </font>
    <font>
      <b/>
      <sz val="11"/>
      <color indexed="9"/>
      <name val="Calibri"/>
      <family val="2"/>
      <charset val="222"/>
    </font>
    <font>
      <sz val="14"/>
      <name val="AngsanaUPC"/>
      <family val="1"/>
    </font>
    <font>
      <sz val="12"/>
      <name val="EucrosiaUPC"/>
      <family val="1"/>
    </font>
    <font>
      <sz val="10"/>
      <name val="MS Sans Serif"/>
      <family val="2"/>
      <charset val="222"/>
    </font>
    <font>
      <i/>
      <sz val="11"/>
      <color indexed="23"/>
      <name val="Calibri"/>
      <family val="2"/>
      <charset val="222"/>
    </font>
    <font>
      <sz val="12"/>
      <name val="Arial"/>
      <family val="2"/>
    </font>
    <font>
      <sz val="11"/>
      <color indexed="17"/>
      <name val="Calibri"/>
      <family val="2"/>
      <charset val="222"/>
    </font>
    <font>
      <b/>
      <sz val="12"/>
      <name val="Helv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10"/>
      <name val="Calibri"/>
      <family val="2"/>
      <charset val="222"/>
    </font>
    <font>
      <b/>
      <sz val="11"/>
      <name val="Helv"/>
    </font>
    <font>
      <sz val="11"/>
      <color indexed="19"/>
      <name val="Calibri"/>
      <family val="2"/>
      <charset val="222"/>
    </font>
    <font>
      <sz val="10"/>
      <name val="Times New Roman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2"/>
      <color indexed="12"/>
      <name val="Eucrosi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2"/>
      <color indexed="36"/>
      <name val="EucrosiaUPC"/>
      <family val="1"/>
    </font>
    <font>
      <sz val="11"/>
      <color theme="1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u/>
      <sz val="16"/>
      <color theme="1"/>
      <name val="TH SarabunIT๙"/>
      <family val="2"/>
    </font>
    <font>
      <b/>
      <sz val="14"/>
      <name val="TH SarabunIT๙"/>
      <family val="2"/>
    </font>
    <font>
      <sz val="12"/>
      <name val="TH SarabunPSK"/>
      <family val="2"/>
    </font>
    <font>
      <sz val="14"/>
      <color rgb="FF00B050"/>
      <name val="TH SarabunIT๙"/>
      <family val="2"/>
    </font>
    <font>
      <b/>
      <sz val="12"/>
      <name val="TH SarabunIT๙"/>
      <family val="2"/>
    </font>
    <font>
      <b/>
      <sz val="13"/>
      <name val="TH SarabunPSK"/>
      <family val="2"/>
    </font>
    <font>
      <b/>
      <u/>
      <sz val="14"/>
      <name val="TH SarabunPSK"/>
      <family val="2"/>
    </font>
    <font>
      <sz val="13"/>
      <name val="TH SarabunPSK"/>
      <family val="2"/>
    </font>
    <font>
      <sz val="12.5"/>
      <name val="TH SarabunPSK"/>
      <family val="2"/>
    </font>
    <font>
      <vertAlign val="superscript"/>
      <sz val="14"/>
      <name val="TH SarabunPSK"/>
      <family val="2"/>
    </font>
    <font>
      <b/>
      <sz val="15"/>
      <color theme="1"/>
      <name val="TH SarabunPSK"/>
      <family val="2"/>
    </font>
    <font>
      <sz val="13"/>
      <color rgb="FF000000"/>
      <name val="TH SarabunPSK"/>
      <family val="2"/>
    </font>
    <font>
      <b/>
      <sz val="13"/>
      <color rgb="FF000000"/>
      <name val="TH SarabunPSK"/>
      <family val="2"/>
    </font>
    <font>
      <u/>
      <sz val="13"/>
      <color indexed="12"/>
      <name val="TH SarabunPSK"/>
      <family val="2"/>
    </font>
    <font>
      <sz val="13"/>
      <color rgb="FF000080"/>
      <name val="TH SarabunPSK"/>
      <family val="2"/>
    </font>
    <font>
      <sz val="14"/>
      <color indexed="0"/>
      <name val="TH SarabunPSK"/>
      <family val="2"/>
    </font>
    <font>
      <sz val="13"/>
      <name val="Cordia New"/>
      <family val="2"/>
      <charset val="222"/>
    </font>
    <font>
      <b/>
      <sz val="14"/>
      <name val="Cordia New"/>
      <family val="2"/>
      <charset val="222"/>
    </font>
    <font>
      <b/>
      <sz val="13"/>
      <name val="Cordia New"/>
      <family val="2"/>
      <charset val="222"/>
    </font>
    <font>
      <sz val="14"/>
      <color theme="0" tint="-0.249977111117893"/>
      <name val="TH SarabunPSK"/>
      <family val="2"/>
    </font>
    <font>
      <b/>
      <sz val="14"/>
      <color theme="0" tint="-0.249977111117893"/>
      <name val="TH SarabunPSK"/>
      <family val="2"/>
    </font>
    <font>
      <sz val="14"/>
      <color theme="0" tint="-0.14999847407452621"/>
      <name val="TH SarabunPSK"/>
      <family val="2"/>
    </font>
    <font>
      <b/>
      <sz val="14"/>
      <color theme="0" tint="-0.14999847407452621"/>
      <name val="TH SarabunPSK"/>
      <family val="2"/>
    </font>
    <font>
      <sz val="14"/>
      <color theme="0"/>
      <name val="TH SarabunPSK"/>
      <family val="2"/>
    </font>
    <font>
      <sz val="9"/>
      <name val="TH SarabunIT๙"/>
      <family val="2"/>
    </font>
    <font>
      <sz val="10"/>
      <name val="TH SarabunIT๙"/>
      <family val="2"/>
    </font>
    <font>
      <sz val="11"/>
      <name val="TH SarabunIT๙"/>
      <family val="2"/>
    </font>
    <font>
      <sz val="12"/>
      <name val="TH SarabunIT๙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vertAlign val="subscript"/>
      <sz val="18"/>
      <color theme="1"/>
      <name val="TH SarabunPSK"/>
      <family val="2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0625">
        <bgColor theme="2" tint="-9.9978637043366805E-2"/>
      </patternFill>
    </fill>
  </fills>
  <borders count="7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</borders>
  <cellStyleXfs count="283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>
      <alignment vertical="center"/>
    </xf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5" fontId="3" fillId="0" borderId="0" applyFont="0" applyFill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8" fillId="0" borderId="0"/>
    <xf numFmtId="0" fontId="9" fillId="0" borderId="0"/>
    <xf numFmtId="9" fontId="10" fillId="2" borderId="0"/>
    <xf numFmtId="0" fontId="11" fillId="0" borderId="21" applyNumberFormat="0" applyFont="0" applyBorder="0" applyAlignment="0" applyProtection="0"/>
    <xf numFmtId="0" fontId="12" fillId="3" borderId="5">
      <alignment horizontal="centerContinuous" vertical="top"/>
    </xf>
    <xf numFmtId="0" fontId="10" fillId="0" borderId="0" applyFill="0" applyBorder="0" applyAlignment="0"/>
    <xf numFmtId="198" fontId="5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3" fillId="0" borderId="0" applyFill="0" applyBorder="0" applyAlignment="0"/>
    <xf numFmtId="200" fontId="6" fillId="0" borderId="0" applyFill="0" applyBorder="0" applyAlignment="0"/>
    <xf numFmtId="198" fontId="5" fillId="0" borderId="0" applyFill="0" applyBorder="0" applyAlignment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2" fillId="3" borderId="5">
      <alignment horizontal="centerContinuous" vertical="top"/>
    </xf>
    <xf numFmtId="198" fontId="5" fillId="0" borderId="0" applyFont="0" applyFill="0" applyBorder="0" applyAlignment="0" applyProtection="0"/>
    <xf numFmtId="14" fontId="15" fillId="0" borderId="0" applyFill="0" applyBorder="0" applyAlignment="0"/>
    <xf numFmtId="199" fontId="3" fillId="0" borderId="0" applyFill="0" applyBorder="0" applyAlignment="0"/>
    <xf numFmtId="198" fontId="5" fillId="0" borderId="0" applyFill="0" applyBorder="0" applyAlignment="0"/>
    <xf numFmtId="199" fontId="3" fillId="0" borderId="0" applyFill="0" applyBorder="0" applyAlignment="0"/>
    <xf numFmtId="200" fontId="6" fillId="0" borderId="0" applyFill="0" applyBorder="0" applyAlignment="0"/>
    <xf numFmtId="198" fontId="5" fillId="0" borderId="0" applyFill="0" applyBorder="0" applyAlignment="0"/>
    <xf numFmtId="38" fontId="16" fillId="3" borderId="0" applyNumberFormat="0" applyBorder="0" applyAlignment="0" applyProtection="0"/>
    <xf numFmtId="0" fontId="17" fillId="0" borderId="22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4" borderId="4" applyNumberFormat="0" applyBorder="0" applyAlignment="0" applyProtection="0"/>
    <xf numFmtId="199" fontId="3" fillId="0" borderId="0" applyFill="0" applyBorder="0" applyAlignment="0"/>
    <xf numFmtId="198" fontId="5" fillId="0" borderId="0" applyFill="0" applyBorder="0" applyAlignment="0"/>
    <xf numFmtId="199" fontId="3" fillId="0" borderId="0" applyFill="0" applyBorder="0" applyAlignment="0"/>
    <xf numFmtId="200" fontId="6" fillId="0" borderId="0" applyFill="0" applyBorder="0" applyAlignment="0"/>
    <xf numFmtId="198" fontId="5" fillId="0" borderId="0" applyFill="0" applyBorder="0" applyAlignment="0"/>
    <xf numFmtId="37" fontId="18" fillId="0" borderId="0"/>
    <xf numFmtId="201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9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9" fontId="3" fillId="0" borderId="0" applyFill="0" applyBorder="0" applyAlignment="0"/>
    <xf numFmtId="198" fontId="5" fillId="0" borderId="0" applyFill="0" applyBorder="0" applyAlignment="0"/>
    <xf numFmtId="199" fontId="3" fillId="0" borderId="0" applyFill="0" applyBorder="0" applyAlignment="0"/>
    <xf numFmtId="200" fontId="6" fillId="0" borderId="0" applyFill="0" applyBorder="0" applyAlignment="0"/>
    <xf numFmtId="198" fontId="5" fillId="0" borderId="0" applyFill="0" applyBorder="0" applyAlignment="0"/>
    <xf numFmtId="0" fontId="20" fillId="2" borderId="0"/>
    <xf numFmtId="49" fontId="15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197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8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7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238" fontId="85" fillId="0" borderId="0"/>
    <xf numFmtId="238" fontId="85" fillId="0" borderId="0"/>
    <xf numFmtId="238" fontId="85" fillId="0" borderId="0"/>
    <xf numFmtId="238" fontId="85" fillId="0" borderId="0"/>
    <xf numFmtId="238" fontId="85" fillId="0" borderId="0"/>
    <xf numFmtId="238" fontId="85" fillId="0" borderId="0"/>
    <xf numFmtId="238" fontId="85" fillId="0" borderId="0"/>
    <xf numFmtId="238" fontId="85" fillId="0" borderId="0"/>
    <xf numFmtId="0" fontId="83" fillId="9" borderId="0" applyNumberFormat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11" borderId="0" applyNumberFormat="0" applyBorder="0" applyAlignment="0" applyProtection="0"/>
    <xf numFmtId="0" fontId="83" fillId="9" borderId="0" applyNumberFormat="0" applyBorder="0" applyAlignment="0" applyProtection="0"/>
    <xf numFmtId="0" fontId="83" fillId="7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6" fillId="9" borderId="0" applyNumberFormat="0" applyBorder="0" applyAlignment="0" applyProtection="0"/>
    <xf numFmtId="0" fontId="86" fillId="17" borderId="0" applyNumberFormat="0" applyBorder="0" applyAlignment="0" applyProtection="0"/>
    <xf numFmtId="0" fontId="86" fillId="16" borderId="0" applyNumberFormat="0" applyBorder="0" applyAlignment="0" applyProtection="0"/>
    <xf numFmtId="0" fontId="86" fillId="11" borderId="0" applyNumberFormat="0" applyBorder="0" applyAlignment="0" applyProtection="0"/>
    <xf numFmtId="0" fontId="86" fillId="9" borderId="0" applyNumberFormat="0" applyBorder="0" applyAlignment="0" applyProtection="0"/>
    <xf numFmtId="0" fontId="86" fillId="6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6" fillId="22" borderId="0" applyNumberFormat="0" applyBorder="0" applyAlignment="0" applyProtection="0"/>
    <xf numFmtId="0" fontId="86" fillId="17" borderId="0" applyNumberFormat="0" applyBorder="0" applyAlignment="0" applyProtection="0"/>
    <xf numFmtId="0" fontId="86" fillId="16" borderId="0" applyNumberFormat="0" applyBorder="0" applyAlignment="0" applyProtection="0"/>
    <xf numFmtId="0" fontId="86" fillId="23" borderId="0" applyNumberFormat="0" applyBorder="0" applyAlignment="0" applyProtection="0"/>
    <xf numFmtId="0" fontId="86" fillId="20" borderId="0" applyNumberFormat="0" applyBorder="0" applyAlignment="0" applyProtection="0"/>
    <xf numFmtId="0" fontId="86" fillId="24" borderId="0" applyNumberFormat="0" applyBorder="0" applyAlignment="0" applyProtection="0"/>
    <xf numFmtId="0" fontId="88" fillId="13" borderId="0" applyNumberFormat="0" applyBorder="0" applyAlignment="0" applyProtection="0"/>
    <xf numFmtId="192" fontId="89" fillId="25" borderId="52"/>
    <xf numFmtId="192" fontId="89" fillId="25" borderId="52"/>
    <xf numFmtId="192" fontId="89" fillId="25" borderId="52"/>
    <xf numFmtId="192" fontId="89" fillId="25" borderId="52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0" fontId="90" fillId="26" borderId="53" applyNumberFormat="0" applyAlignment="0" applyProtection="0"/>
    <xf numFmtId="0" fontId="91" fillId="0" borderId="0"/>
    <xf numFmtId="0" fontId="92" fillId="27" borderId="54" applyNumberFormat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3" fillId="0" borderId="0"/>
    <xf numFmtId="44" fontId="2" fillId="0" borderId="0" applyFont="0" applyFill="0" applyBorder="0" applyAlignment="0" applyProtection="0"/>
    <xf numFmtId="249" fontId="3" fillId="0" borderId="0"/>
    <xf numFmtId="15" fontId="95" fillId="0" borderId="0"/>
    <xf numFmtId="15" fontId="95" fillId="0" borderId="0"/>
    <xf numFmtId="250" fontId="3" fillId="0" borderId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0" fontId="96" fillId="0" borderId="0" applyNumberFormat="0" applyFill="0" applyBorder="0" applyAlignment="0" applyProtection="0"/>
    <xf numFmtId="2" fontId="97" fillId="0" borderId="0" applyProtection="0"/>
    <xf numFmtId="0" fontId="98" fillId="9" borderId="0" applyNumberFormat="0" applyBorder="0" applyAlignment="0" applyProtection="0"/>
    <xf numFmtId="0" fontId="99" fillId="0" borderId="0">
      <alignment horizontal="left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00" fillId="0" borderId="55" applyNumberFormat="0" applyFill="0" applyAlignment="0" applyProtection="0"/>
    <xf numFmtId="0" fontId="101" fillId="0" borderId="56" applyNumberFormat="0" applyFill="0" applyAlignment="0" applyProtection="0"/>
    <xf numFmtId="0" fontId="102" fillId="0" borderId="57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Protection="0"/>
    <xf numFmtId="0" fontId="1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106" fillId="14" borderId="53" applyNumberFormat="0" applyAlignment="0" applyProtection="0"/>
    <xf numFmtId="10" fontId="16" fillId="4" borderId="4" applyNumberFormat="0" applyBorder="0" applyAlignment="0" applyProtection="0"/>
    <xf numFmtId="10" fontId="16" fillId="4" borderId="4" applyNumberFormat="0" applyBorder="0" applyAlignment="0" applyProtection="0"/>
    <xf numFmtId="0" fontId="107" fillId="14" borderId="53" applyNumberFormat="0" applyAlignment="0" applyProtection="0"/>
    <xf numFmtId="192" fontId="108" fillId="0" borderId="52"/>
    <xf numFmtId="192" fontId="108" fillId="0" borderId="52"/>
    <xf numFmtId="192" fontId="108" fillId="0" borderId="52"/>
    <xf numFmtId="192" fontId="108" fillId="0" borderId="52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0" fontId="109" fillId="0" borderId="58" applyNumberFormat="0" applyFill="0" applyAlignment="0" applyProtection="0"/>
    <xf numFmtId="0" fontId="110" fillId="0" borderId="33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251" fontId="10" fillId="0" borderId="0"/>
    <xf numFmtId="0" fontId="111" fillId="14" borderId="0" applyNumberFormat="0" applyBorder="0" applyAlignment="0" applyProtection="0"/>
    <xf numFmtId="0" fontId="112" fillId="0" borderId="0"/>
    <xf numFmtId="201" fontId="3" fillId="0" borderId="0"/>
    <xf numFmtId="252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93" fillId="0" borderId="0"/>
    <xf numFmtId="0" fontId="10" fillId="0" borderId="0"/>
    <xf numFmtId="0" fontId="94" fillId="0" borderId="0"/>
    <xf numFmtId="0" fontId="2" fillId="0" borderId="0"/>
    <xf numFmtId="0" fontId="10" fillId="0" borderId="0"/>
    <xf numFmtId="0" fontId="2" fillId="0" borderId="0"/>
    <xf numFmtId="0" fontId="93" fillId="0" borderId="0"/>
    <xf numFmtId="0" fontId="10" fillId="0" borderId="0"/>
    <xf numFmtId="0" fontId="1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9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14" fillId="7" borderId="59" applyNumberFormat="0" applyFont="0" applyAlignment="0" applyProtection="0"/>
    <xf numFmtId="0" fontId="115" fillId="26" borderId="60" applyNumberFormat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200" fontId="82" fillId="0" borderId="0" applyFill="0" applyBorder="0" applyAlignment="0"/>
    <xf numFmtId="41" fontId="10" fillId="0" borderId="0" applyFont="0" applyFill="0" applyBorder="0" applyAlignment="0" applyProtection="0"/>
    <xf numFmtId="253" fontId="97" fillId="0" borderId="0" applyFont="0" applyFill="0" applyBorder="0" applyAlignment="0" applyProtection="0"/>
    <xf numFmtId="1" fontId="10" fillId="0" borderId="14" applyNumberFormat="0" applyFill="0" applyAlignment="0" applyProtection="0">
      <alignment horizontal="center" vertical="center"/>
    </xf>
    <xf numFmtId="0" fontId="10" fillId="0" borderId="0"/>
    <xf numFmtId="0" fontId="110" fillId="0" borderId="0"/>
    <xf numFmtId="0" fontId="116" fillId="0" borderId="0" applyNumberFormat="0" applyFill="0" applyBorder="0" applyAlignment="0" applyProtection="0"/>
    <xf numFmtId="0" fontId="117" fillId="0" borderId="61" applyNumberFormat="0" applyFill="0" applyAlignment="0" applyProtection="0"/>
    <xf numFmtId="254" fontId="9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8" fillId="28" borderId="53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14" fillId="0" borderId="0" applyFont="0" applyFill="0" applyBorder="0" applyAlignment="0" applyProtection="0"/>
    <xf numFmtId="240" fontId="84" fillId="0" borderId="0" applyFont="0" applyFill="0" applyBorder="0" applyAlignment="0" applyProtection="0"/>
    <xf numFmtId="255" fontId="84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3" fillId="27" borderId="54" applyNumberFormat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8" fillId="8" borderId="53" applyNumberFormat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0" fillId="0" borderId="63" applyNumberFormat="0" applyFill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259" fontId="132" fillId="0" borderId="0" applyFont="0" applyFill="0" applyBorder="0" applyAlignment="0" applyProtection="0"/>
    <xf numFmtId="260" fontId="132" fillId="0" borderId="0" applyFont="0" applyFill="0" applyBorder="0" applyAlignment="0" applyProtection="0"/>
    <xf numFmtId="261" fontId="95" fillId="0" borderId="0" applyFont="0" applyFill="0" applyBorder="0" applyAlignment="0" applyProtection="0"/>
    <xf numFmtId="262" fontId="95" fillId="0" borderId="0" applyFont="0" applyFill="0" applyBorder="0" applyAlignment="0" applyProtection="0"/>
    <xf numFmtId="0" fontId="112" fillId="0" borderId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133" fillId="0" borderId="51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34" fillId="28" borderId="60" applyNumberForma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10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84" fillId="7" borderId="59" applyNumberFormat="0" applyFont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5" fillId="0" borderId="64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6" fillId="0" borderId="65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6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252" fontId="13" fillId="0" borderId="0"/>
    <xf numFmtId="252" fontId="13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</cellStyleXfs>
  <cellXfs count="973">
    <xf numFmtId="0" fontId="0" fillId="0" borderId="0" xfId="0"/>
    <xf numFmtId="0" fontId="21" fillId="0" borderId="0" xfId="0" applyFont="1"/>
    <xf numFmtId="0" fontId="21" fillId="0" borderId="6" xfId="0" applyFont="1" applyBorder="1"/>
    <xf numFmtId="0" fontId="24" fillId="0" borderId="0" xfId="0" applyFont="1"/>
    <xf numFmtId="0" fontId="21" fillId="0" borderId="12" xfId="0" applyFont="1" applyBorder="1"/>
    <xf numFmtId="191" fontId="21" fillId="0" borderId="12" xfId="1" applyNumberFormat="1" applyFont="1" applyBorder="1"/>
    <xf numFmtId="0" fontId="21" fillId="0" borderId="16" xfId="0" applyFont="1" applyBorder="1"/>
    <xf numFmtId="0" fontId="21" fillId="0" borderId="23" xfId="0" applyFont="1" applyBorder="1"/>
    <xf numFmtId="0" fontId="21" fillId="0" borderId="25" xfId="0" applyFont="1" applyBorder="1"/>
    <xf numFmtId="0" fontId="23" fillId="0" borderId="29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206" fontId="21" fillId="0" borderId="12" xfId="0" applyNumberFormat="1" applyFont="1" applyBorder="1" applyAlignment="1">
      <alignment horizontal="center"/>
    </xf>
    <xf numFmtId="207" fontId="21" fillId="0" borderId="12" xfId="0" applyNumberFormat="1" applyFont="1" applyBorder="1" applyAlignment="1">
      <alignment horizontal="center"/>
    </xf>
    <xf numFmtId="0" fontId="21" fillId="0" borderId="16" xfId="0" applyFont="1" applyBorder="1" applyAlignment="1">
      <alignment vertical="center"/>
    </xf>
    <xf numFmtId="0" fontId="21" fillId="0" borderId="21" xfId="0" applyFont="1" applyBorder="1"/>
    <xf numFmtId="0" fontId="21" fillId="0" borderId="31" xfId="0" applyFont="1" applyBorder="1"/>
    <xf numFmtId="191" fontId="21" fillId="0" borderId="16" xfId="1" applyNumberFormat="1" applyFont="1" applyBorder="1"/>
    <xf numFmtId="190" fontId="21" fillId="0" borderId="12" xfId="1" applyNumberFormat="1" applyFont="1" applyBorder="1"/>
    <xf numFmtId="208" fontId="21" fillId="0" borderId="16" xfId="0" applyNumberFormat="1" applyFont="1" applyBorder="1" applyAlignment="1">
      <alignment horizontal="center"/>
    </xf>
    <xf numFmtId="191" fontId="21" fillId="0" borderId="4" xfId="1" applyNumberFormat="1" applyFont="1" applyBorder="1"/>
    <xf numFmtId="0" fontId="21" fillId="0" borderId="9" xfId="0" applyFont="1" applyBorder="1"/>
    <xf numFmtId="0" fontId="32" fillId="0" borderId="29" xfId="0" applyFont="1" applyBorder="1" applyAlignment="1">
      <alignment horizontal="center" vertical="center"/>
    </xf>
    <xf numFmtId="0" fontId="33" fillId="0" borderId="0" xfId="57" applyFont="1" applyFill="1"/>
    <xf numFmtId="210" fontId="33" fillId="0" borderId="0" xfId="33" applyNumberFormat="1" applyFont="1" applyFill="1"/>
    <xf numFmtId="0" fontId="21" fillId="0" borderId="12" xfId="0" applyFont="1" applyBorder="1" applyAlignment="1">
      <alignment horizontal="left" vertical="center" indent="1"/>
    </xf>
    <xf numFmtId="0" fontId="21" fillId="0" borderId="12" xfId="0" applyFont="1" applyBorder="1" applyAlignment="1">
      <alignment vertical="center"/>
    </xf>
    <xf numFmtId="0" fontId="42" fillId="0" borderId="9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indent="1"/>
    </xf>
    <xf numFmtId="0" fontId="23" fillId="0" borderId="12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191" fontId="21" fillId="0" borderId="16" xfId="1" applyNumberFormat="1" applyFont="1" applyBorder="1" applyAlignment="1">
      <alignment vertical="center"/>
    </xf>
    <xf numFmtId="191" fontId="21" fillId="0" borderId="12" xfId="1" applyNumberFormat="1" applyFont="1" applyBorder="1" applyAlignment="1">
      <alignment vertical="center"/>
    </xf>
    <xf numFmtId="49" fontId="21" fillId="0" borderId="9" xfId="0" applyNumberFormat="1" applyFont="1" applyBorder="1" applyAlignment="1">
      <alignment horizontal="left" vertical="center" indent="1"/>
    </xf>
    <xf numFmtId="0" fontId="23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left" indent="1"/>
    </xf>
    <xf numFmtId="0" fontId="21" fillId="0" borderId="4" xfId="0" applyFont="1" applyBorder="1" applyAlignment="1">
      <alignment horizontal="center" vertical="center"/>
    </xf>
    <xf numFmtId="0" fontId="21" fillId="0" borderId="30" xfId="0" applyFont="1" applyBorder="1" applyAlignment="1">
      <alignment horizontal="left" vertical="top" indent="1"/>
    </xf>
    <xf numFmtId="191" fontId="21" fillId="0" borderId="30" xfId="1" applyNumberFormat="1" applyFont="1" applyBorder="1" applyAlignment="1">
      <alignment vertical="top"/>
    </xf>
    <xf numFmtId="0" fontId="25" fillId="0" borderId="12" xfId="0" applyFont="1" applyBorder="1" applyAlignment="1">
      <alignment horizontal="center"/>
    </xf>
    <xf numFmtId="209" fontId="21" fillId="0" borderId="21" xfId="0" applyNumberFormat="1" applyFont="1" applyBorder="1" applyAlignment="1">
      <alignment horizontal="left" vertical="top" indent="1"/>
    </xf>
    <xf numFmtId="0" fontId="21" fillId="0" borderId="21" xfId="0" applyFont="1" applyBorder="1" applyAlignment="1">
      <alignment vertical="top"/>
    </xf>
    <xf numFmtId="0" fontId="21" fillId="0" borderId="31" xfId="0" applyFont="1" applyBorder="1" applyAlignment="1">
      <alignment vertical="top"/>
    </xf>
    <xf numFmtId="0" fontId="21" fillId="0" borderId="21" xfId="0" applyFont="1" applyBorder="1" applyAlignment="1">
      <alignment horizontal="left" vertical="top" indent="6"/>
    </xf>
    <xf numFmtId="0" fontId="21" fillId="0" borderId="31" xfId="0" applyFont="1" applyBorder="1" applyAlignment="1">
      <alignment horizontal="left" vertical="top" indent="6"/>
    </xf>
    <xf numFmtId="212" fontId="31" fillId="0" borderId="11" xfId="0" applyNumberFormat="1" applyFont="1" applyBorder="1" applyAlignment="1">
      <alignment horizontal="center" vertical="center" wrapText="1"/>
    </xf>
    <xf numFmtId="189" fontId="45" fillId="0" borderId="48" xfId="0" applyNumberFormat="1" applyFont="1" applyBorder="1" applyAlignment="1">
      <alignment horizontal="center" vertical="center" wrapText="1"/>
    </xf>
    <xf numFmtId="0" fontId="21" fillId="0" borderId="30" xfId="0" applyFont="1" applyBorder="1" applyAlignment="1">
      <alignment vertical="top"/>
    </xf>
    <xf numFmtId="0" fontId="21" fillId="0" borderId="9" xfId="0" applyFont="1" applyBorder="1" applyAlignment="1">
      <alignment horizontal="center" vertical="center"/>
    </xf>
    <xf numFmtId="191" fontId="21" fillId="0" borderId="4" xfId="1" applyNumberFormat="1" applyFont="1" applyBorder="1" applyAlignment="1">
      <alignment vertical="top"/>
    </xf>
    <xf numFmtId="191" fontId="21" fillId="0" borderId="29" xfId="1" applyNumberFormat="1" applyFont="1" applyBorder="1" applyAlignment="1">
      <alignment vertical="top"/>
    </xf>
    <xf numFmtId="0" fontId="21" fillId="0" borderId="16" xfId="0" applyFont="1" applyBorder="1" applyAlignment="1">
      <alignment vertical="top"/>
    </xf>
    <xf numFmtId="211" fontId="21" fillId="0" borderId="31" xfId="1" applyNumberFormat="1" applyFont="1" applyBorder="1" applyAlignment="1">
      <alignment vertical="top"/>
    </xf>
    <xf numFmtId="0" fontId="21" fillId="0" borderId="4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4" fillId="0" borderId="0" xfId="0" applyFont="1"/>
    <xf numFmtId="0" fontId="21" fillId="0" borderId="4" xfId="0" applyFont="1" applyBorder="1" applyAlignment="1">
      <alignment horizontal="center" vertical="center" wrapText="1"/>
    </xf>
    <xf numFmtId="0" fontId="47" fillId="0" borderId="0" xfId="0" applyFont="1"/>
    <xf numFmtId="0" fontId="23" fillId="0" borderId="13" xfId="0" applyFont="1" applyBorder="1" applyAlignment="1">
      <alignment horizontal="left" vertical="center" indent="1"/>
    </xf>
    <xf numFmtId="0" fontId="21" fillId="0" borderId="12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center" indent="1"/>
    </xf>
    <xf numFmtId="0" fontId="23" fillId="0" borderId="25" xfId="0" applyFont="1" applyBorder="1" applyAlignment="1">
      <alignment horizontal="left" vertical="center" indent="1"/>
    </xf>
    <xf numFmtId="0" fontId="23" fillId="0" borderId="4" xfId="0" applyFont="1" applyBorder="1" applyAlignment="1">
      <alignment horizontal="center" vertical="center"/>
    </xf>
    <xf numFmtId="0" fontId="21" fillId="0" borderId="0" xfId="0" applyFont="1" applyAlignment="1"/>
    <xf numFmtId="191" fontId="21" fillId="0" borderId="23" xfId="1" applyNumberFormat="1" applyFont="1" applyBorder="1"/>
    <xf numFmtId="0" fontId="21" fillId="0" borderId="12" xfId="0" applyFont="1" applyBorder="1" applyAlignment="1">
      <alignment horizontal="center"/>
    </xf>
    <xf numFmtId="191" fontId="21" fillId="0" borderId="18" xfId="1" applyNumberFormat="1" applyFont="1" applyBorder="1"/>
    <xf numFmtId="191" fontId="21" fillId="0" borderId="49" xfId="1" applyNumberFormat="1" applyFont="1" applyBorder="1"/>
    <xf numFmtId="191" fontId="21" fillId="0" borderId="14" xfId="1" applyNumberFormat="1" applyFont="1" applyBorder="1"/>
    <xf numFmtId="0" fontId="21" fillId="0" borderId="16" xfId="0" applyFont="1" applyBorder="1" applyAlignment="1">
      <alignment horizontal="center"/>
    </xf>
    <xf numFmtId="0" fontId="21" fillId="0" borderId="23" xfId="0" applyFont="1" applyBorder="1" applyAlignment="1">
      <alignment horizontal="left" indent="1"/>
    </xf>
    <xf numFmtId="0" fontId="21" fillId="0" borderId="12" xfId="0" applyFont="1" applyBorder="1" applyAlignment="1">
      <alignment horizontal="left" indent="1"/>
    </xf>
    <xf numFmtId="0" fontId="48" fillId="0" borderId="0" xfId="0" applyFont="1"/>
    <xf numFmtId="0" fontId="21" fillId="0" borderId="27" xfId="0" applyFont="1" applyBorder="1" applyAlignment="1">
      <alignment vertical="center"/>
    </xf>
    <xf numFmtId="204" fontId="29" fillId="0" borderId="27" xfId="2" applyNumberFormat="1" applyFont="1" applyBorder="1" applyAlignment="1" applyProtection="1">
      <alignment horizontal="left" vertical="center"/>
      <protection hidden="1"/>
    </xf>
    <xf numFmtId="0" fontId="21" fillId="0" borderId="28" xfId="0" applyFont="1" applyBorder="1" applyAlignment="1">
      <alignment horizontal="right" vertical="center"/>
    </xf>
    <xf numFmtId="0" fontId="21" fillId="0" borderId="27" xfId="0" applyFont="1" applyBorder="1" applyAlignment="1">
      <alignment horizontal="right" vertical="center"/>
    </xf>
    <xf numFmtId="0" fontId="21" fillId="0" borderId="6" xfId="0" applyFont="1" applyBorder="1" applyAlignment="1">
      <alignment vertical="center"/>
    </xf>
    <xf numFmtId="0" fontId="21" fillId="0" borderId="28" xfId="0" applyFont="1" applyBorder="1" applyAlignment="1">
      <alignment vertical="center"/>
    </xf>
    <xf numFmtId="0" fontId="26" fillId="0" borderId="27" xfId="0" applyFont="1" applyBorder="1" applyAlignment="1">
      <alignment horizontal="left" vertical="center"/>
    </xf>
    <xf numFmtId="191" fontId="21" fillId="0" borderId="0" xfId="1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28" xfId="0" applyFont="1" applyBorder="1" applyAlignment="1">
      <alignment horizontal="left" vertical="center" indent="1"/>
    </xf>
    <xf numFmtId="0" fontId="23" fillId="0" borderId="9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27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 indent="1"/>
    </xf>
    <xf numFmtId="0" fontId="21" fillId="0" borderId="9" xfId="0" applyFont="1" applyBorder="1" applyAlignment="1">
      <alignment vertical="center"/>
    </xf>
    <xf numFmtId="43" fontId="21" fillId="0" borderId="4" xfId="1" applyFont="1" applyBorder="1" applyAlignment="1">
      <alignment horizontal="center" vertical="center"/>
    </xf>
    <xf numFmtId="43" fontId="21" fillId="0" borderId="9" xfId="1" applyFont="1" applyBorder="1" applyAlignment="1">
      <alignment vertical="center"/>
    </xf>
    <xf numFmtId="43" fontId="21" fillId="0" borderId="12" xfId="1" applyFont="1" applyBorder="1" applyAlignment="1">
      <alignment vertical="center"/>
    </xf>
    <xf numFmtId="43" fontId="21" fillId="0" borderId="16" xfId="1" applyFont="1" applyBorder="1" applyAlignment="1">
      <alignment vertical="center"/>
    </xf>
    <xf numFmtId="43" fontId="21" fillId="0" borderId="0" xfId="1" applyFont="1"/>
    <xf numFmtId="0" fontId="21" fillId="0" borderId="16" xfId="0" applyFont="1" applyBorder="1" applyAlignment="1">
      <alignment horizontal="center" vertical="center"/>
    </xf>
    <xf numFmtId="191" fontId="21" fillId="0" borderId="4" xfId="1" applyNumberFormat="1" applyFont="1" applyBorder="1" applyAlignment="1">
      <alignment horizontal="center" vertical="center"/>
    </xf>
    <xf numFmtId="191" fontId="21" fillId="0" borderId="9" xfId="1" applyNumberFormat="1" applyFont="1" applyBorder="1" applyAlignment="1">
      <alignment vertical="center"/>
    </xf>
    <xf numFmtId="191" fontId="21" fillId="0" borderId="0" xfId="1" applyNumberFormat="1" applyFont="1"/>
    <xf numFmtId="0" fontId="21" fillId="0" borderId="9" xfId="0" applyFont="1" applyBorder="1" applyAlignment="1">
      <alignment horizontal="left" vertical="center" indent="1"/>
    </xf>
    <xf numFmtId="0" fontId="21" fillId="0" borderId="16" xfId="0" applyFont="1" applyBorder="1" applyAlignment="1">
      <alignment horizontal="left" vertical="center" indent="1"/>
    </xf>
    <xf numFmtId="0" fontId="47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191" fontId="23" fillId="0" borderId="12" xfId="1" applyNumberFormat="1" applyFont="1" applyBorder="1" applyAlignment="1">
      <alignment vertical="center"/>
    </xf>
    <xf numFmtId="49" fontId="21" fillId="0" borderId="12" xfId="0" applyNumberFormat="1" applyFont="1" applyBorder="1" applyAlignment="1">
      <alignment vertical="center"/>
    </xf>
    <xf numFmtId="49" fontId="21" fillId="0" borderId="16" xfId="0" applyNumberFormat="1" applyFont="1" applyBorder="1" applyAlignment="1">
      <alignment vertical="center"/>
    </xf>
    <xf numFmtId="191" fontId="21" fillId="0" borderId="30" xfId="1" applyNumberFormat="1" applyFont="1" applyBorder="1" applyAlignment="1">
      <alignment vertical="center"/>
    </xf>
    <xf numFmtId="191" fontId="23" fillId="0" borderId="9" xfId="1" applyNumberFormat="1" applyFont="1" applyBorder="1" applyAlignment="1">
      <alignment vertical="center"/>
    </xf>
    <xf numFmtId="49" fontId="21" fillId="0" borderId="12" xfId="0" applyNumberFormat="1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 indent="1"/>
    </xf>
    <xf numFmtId="190" fontId="21" fillId="0" borderId="30" xfId="1" applyNumberFormat="1" applyFont="1" applyBorder="1" applyAlignment="1">
      <alignment vertical="center"/>
    </xf>
    <xf numFmtId="0" fontId="21" fillId="0" borderId="30" xfId="0" applyFont="1" applyBorder="1" applyAlignment="1">
      <alignment vertical="center"/>
    </xf>
    <xf numFmtId="190" fontId="21" fillId="0" borderId="12" xfId="1" applyNumberFormat="1" applyFont="1" applyBorder="1" applyAlignment="1">
      <alignment vertical="center"/>
    </xf>
    <xf numFmtId="191" fontId="21" fillId="0" borderId="4" xfId="1" applyNumberFormat="1" applyFont="1" applyBorder="1" applyAlignment="1">
      <alignment vertical="center"/>
    </xf>
    <xf numFmtId="0" fontId="25" fillId="0" borderId="4" xfId="0" applyFont="1" applyBorder="1" applyAlignment="1">
      <alignment horizontal="center" vertical="center"/>
    </xf>
    <xf numFmtId="0" fontId="21" fillId="0" borderId="18" xfId="0" applyFont="1" applyBorder="1" applyAlignment="1">
      <alignment vertical="center"/>
    </xf>
    <xf numFmtId="205" fontId="21" fillId="0" borderId="23" xfId="0" applyNumberFormat="1" applyFont="1" applyBorder="1" applyAlignment="1">
      <alignment horizontal="center" vertical="center"/>
    </xf>
    <xf numFmtId="206" fontId="21" fillId="0" borderId="12" xfId="0" applyNumberFormat="1" applyFont="1" applyBorder="1" applyAlignment="1">
      <alignment horizontal="center" vertical="center"/>
    </xf>
    <xf numFmtId="207" fontId="21" fillId="0" borderId="12" xfId="0" applyNumberFormat="1" applyFont="1" applyBorder="1" applyAlignment="1">
      <alignment horizontal="center" vertical="center"/>
    </xf>
    <xf numFmtId="208" fontId="21" fillId="0" borderId="16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left" vertical="center" indent="6"/>
    </xf>
    <xf numFmtId="0" fontId="21" fillId="0" borderId="31" xfId="0" applyFont="1" applyBorder="1" applyAlignment="1">
      <alignment horizontal="left" vertical="center" indent="6"/>
    </xf>
    <xf numFmtId="214" fontId="21" fillId="0" borderId="31" xfId="1" applyNumberFormat="1" applyFont="1" applyBorder="1" applyAlignment="1">
      <alignment horizontal="left" vertical="center" indent="1"/>
    </xf>
    <xf numFmtId="0" fontId="21" fillId="0" borderId="21" xfId="0" applyFont="1" applyBorder="1" applyAlignment="1">
      <alignment vertical="center"/>
    </xf>
    <xf numFmtId="0" fontId="21" fillId="0" borderId="31" xfId="0" applyFont="1" applyBorder="1" applyAlignment="1">
      <alignment vertical="center"/>
    </xf>
    <xf numFmtId="0" fontId="21" fillId="0" borderId="27" xfId="0" applyFont="1" applyBorder="1" applyAlignment="1">
      <alignment horizontal="left" vertical="center" indent="2"/>
    </xf>
    <xf numFmtId="0" fontId="21" fillId="0" borderId="23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1" fillId="0" borderId="25" xfId="0" applyFont="1" applyBorder="1" applyAlignment="1">
      <alignment horizontal="center" vertical="center"/>
    </xf>
    <xf numFmtId="191" fontId="21" fillId="0" borderId="12" xfId="0" applyNumberFormat="1" applyFont="1" applyBorder="1" applyAlignment="1">
      <alignment vertical="center"/>
    </xf>
    <xf numFmtId="0" fontId="34" fillId="0" borderId="0" xfId="57" applyFont="1" applyFill="1"/>
    <xf numFmtId="0" fontId="34" fillId="0" borderId="0" xfId="57" applyFont="1" applyFill="1" applyAlignment="1">
      <alignment horizontal="right"/>
    </xf>
    <xf numFmtId="0" fontId="35" fillId="0" borderId="0" xfId="57" applyFont="1" applyFill="1" applyBorder="1" applyAlignment="1">
      <alignment horizontal="center"/>
    </xf>
    <xf numFmtId="0" fontId="35" fillId="0" borderId="32" xfId="57" applyFont="1" applyFill="1" applyBorder="1" applyAlignment="1">
      <alignment horizontal="center"/>
    </xf>
    <xf numFmtId="0" fontId="33" fillId="0" borderId="0" xfId="57" applyFont="1" applyFill="1" applyBorder="1" applyAlignment="1">
      <alignment horizontal="left"/>
    </xf>
    <xf numFmtId="0" fontId="38" fillId="0" borderId="0" xfId="78" applyFill="1" applyBorder="1" applyAlignment="1" applyProtection="1">
      <alignment horizontal="center"/>
    </xf>
    <xf numFmtId="0" fontId="33" fillId="0" borderId="0" xfId="57" applyFont="1" applyFill="1" applyBorder="1" applyAlignment="1">
      <alignment horizontal="center"/>
    </xf>
    <xf numFmtId="0" fontId="33" fillId="0" borderId="33" xfId="57" applyFont="1" applyFill="1" applyBorder="1"/>
    <xf numFmtId="0" fontId="33" fillId="0" borderId="0" xfId="57" applyFont="1" applyFill="1" applyAlignment="1">
      <alignment horizontal="center"/>
    </xf>
    <xf numFmtId="210" fontId="33" fillId="0" borderId="33" xfId="33" applyNumberFormat="1" applyFont="1" applyFill="1" applyBorder="1"/>
    <xf numFmtId="0" fontId="33" fillId="0" borderId="40" xfId="57" applyFont="1" applyFill="1" applyBorder="1" applyAlignment="1">
      <alignment horizontal="right"/>
    </xf>
    <xf numFmtId="0" fontId="33" fillId="0" borderId="41" xfId="57" applyFont="1" applyFill="1" applyBorder="1"/>
    <xf numFmtId="210" fontId="33" fillId="0" borderId="41" xfId="63" applyNumberFormat="1" applyFont="1" applyFill="1" applyBorder="1"/>
    <xf numFmtId="0" fontId="33" fillId="0" borderId="41" xfId="63" applyNumberFormat="1" applyFont="1" applyFill="1" applyBorder="1"/>
    <xf numFmtId="210" fontId="33" fillId="0" borderId="41" xfId="33" applyNumberFormat="1" applyFont="1" applyFill="1" applyBorder="1"/>
    <xf numFmtId="190" fontId="33" fillId="0" borderId="41" xfId="57" applyNumberFormat="1" applyFont="1" applyFill="1" applyBorder="1"/>
    <xf numFmtId="210" fontId="50" fillId="0" borderId="42" xfId="33" applyNumberFormat="1" applyFont="1" applyFill="1" applyBorder="1" applyAlignment="1"/>
    <xf numFmtId="0" fontId="33" fillId="0" borderId="43" xfId="57" applyFont="1" applyFill="1" applyBorder="1"/>
    <xf numFmtId="0" fontId="33" fillId="0" borderId="14" xfId="57" applyFont="1" applyFill="1" applyBorder="1"/>
    <xf numFmtId="210" fontId="33" fillId="0" borderId="14" xfId="63" applyNumberFormat="1" applyFont="1" applyFill="1" applyBorder="1"/>
    <xf numFmtId="0" fontId="33" fillId="0" borderId="14" xfId="63" applyNumberFormat="1" applyFont="1" applyFill="1" applyBorder="1"/>
    <xf numFmtId="210" fontId="33" fillId="0" borderId="14" xfId="33" applyNumberFormat="1" applyFont="1" applyFill="1" applyBorder="1"/>
    <xf numFmtId="190" fontId="33" fillId="0" borderId="14" xfId="57" applyNumberFormat="1" applyFont="1" applyFill="1" applyBorder="1"/>
    <xf numFmtId="210" fontId="50" fillId="0" borderId="44" xfId="33" applyNumberFormat="1" applyFont="1" applyFill="1" applyBorder="1" applyAlignment="1"/>
    <xf numFmtId="0" fontId="40" fillId="0" borderId="45" xfId="57" applyFont="1" applyFill="1" applyBorder="1" applyAlignment="1">
      <alignment horizontal="right"/>
    </xf>
    <xf numFmtId="0" fontId="33" fillId="0" borderId="46" xfId="57" applyFont="1" applyFill="1" applyBorder="1"/>
    <xf numFmtId="210" fontId="33" fillId="0" borderId="46" xfId="63" applyNumberFormat="1" applyFont="1" applyFill="1" applyBorder="1"/>
    <xf numFmtId="0" fontId="33" fillId="0" borderId="46" xfId="63" applyNumberFormat="1" applyFont="1" applyFill="1" applyBorder="1"/>
    <xf numFmtId="210" fontId="33" fillId="0" borderId="46" xfId="33" applyNumberFormat="1" applyFont="1" applyFill="1" applyBorder="1"/>
    <xf numFmtId="190" fontId="33" fillId="0" borderId="46" xfId="57" applyNumberFormat="1" applyFont="1" applyFill="1" applyBorder="1"/>
    <xf numFmtId="210" fontId="50" fillId="0" borderId="47" xfId="33" applyNumberFormat="1" applyFont="1" applyFill="1" applyBorder="1" applyAlignment="1"/>
    <xf numFmtId="0" fontId="51" fillId="0" borderId="0" xfId="57" applyFont="1" applyFill="1"/>
    <xf numFmtId="210" fontId="50" fillId="0" borderId="0" xfId="33" applyNumberFormat="1" applyFont="1" applyFill="1"/>
    <xf numFmtId="0" fontId="50" fillId="0" borderId="0" xfId="57" applyFont="1" applyFill="1"/>
    <xf numFmtId="0" fontId="23" fillId="0" borderId="6" xfId="0" applyFont="1" applyBorder="1" applyAlignment="1">
      <alignment horizontal="left" vertical="center" indent="1"/>
    </xf>
    <xf numFmtId="0" fontId="23" fillId="0" borderId="6" xfId="0" applyFont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 indent="1"/>
    </xf>
    <xf numFmtId="210" fontId="33" fillId="0" borderId="0" xfId="33" applyNumberFormat="1" applyFont="1" applyFill="1" applyBorder="1"/>
    <xf numFmtId="0" fontId="33" fillId="0" borderId="0" xfId="57" applyFont="1" applyFill="1" applyBorder="1"/>
    <xf numFmtId="0" fontId="33" fillId="0" borderId="0" xfId="57" applyFont="1" applyFill="1" applyAlignment="1">
      <alignment horizontal="right"/>
    </xf>
    <xf numFmtId="0" fontId="37" fillId="0" borderId="0" xfId="33" applyNumberFormat="1" applyFont="1" applyFill="1" applyBorder="1" applyAlignment="1" applyProtection="1">
      <alignment horizontal="center"/>
      <protection locked="0"/>
    </xf>
    <xf numFmtId="0" fontId="37" fillId="0" borderId="0" xfId="57" applyFont="1" applyFill="1" applyBorder="1" applyAlignment="1" applyProtection="1">
      <alignment horizontal="center"/>
      <protection locked="0"/>
    </xf>
    <xf numFmtId="210" fontId="35" fillId="0" borderId="38" xfId="33" applyNumberFormat="1" applyFont="1" applyFill="1" applyBorder="1" applyAlignment="1">
      <alignment horizontal="center" vertical="center" wrapText="1"/>
    </xf>
    <xf numFmtId="0" fontId="35" fillId="0" borderId="38" xfId="57" applyFont="1" applyFill="1" applyBorder="1" applyAlignment="1">
      <alignment horizontal="center" vertical="center" wrapText="1"/>
    </xf>
    <xf numFmtId="210" fontId="33" fillId="0" borderId="0" xfId="33" applyNumberFormat="1" applyFont="1" applyFill="1" applyBorder="1" applyAlignment="1">
      <alignment vertical="center"/>
    </xf>
    <xf numFmtId="210" fontId="53" fillId="0" borderId="0" xfId="33" applyNumberFormat="1" applyFont="1" applyFill="1" applyBorder="1" applyAlignment="1">
      <alignment vertical="center"/>
    </xf>
    <xf numFmtId="0" fontId="21" fillId="0" borderId="2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9" fillId="0" borderId="13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center" vertical="center"/>
    </xf>
    <xf numFmtId="0" fontId="55" fillId="0" borderId="13" xfId="0" applyFont="1" applyBorder="1" applyAlignment="1">
      <alignment horizontal="left" vertical="center" indent="1"/>
    </xf>
    <xf numFmtId="0" fontId="29" fillId="0" borderId="13" xfId="0" applyFont="1" applyBorder="1" applyAlignment="1">
      <alignment horizontal="left" vertical="center" indent="4"/>
    </xf>
    <xf numFmtId="191" fontId="21" fillId="0" borderId="18" xfId="1" applyNumberFormat="1" applyFont="1" applyBorder="1" applyAlignment="1">
      <alignment vertical="center"/>
    </xf>
    <xf numFmtId="49" fontId="21" fillId="0" borderId="18" xfId="0" applyNumberFormat="1" applyFont="1" applyBorder="1" applyAlignment="1">
      <alignment horizontal="left" vertical="center" indent="1"/>
    </xf>
    <xf numFmtId="0" fontId="21" fillId="0" borderId="18" xfId="0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left" vertical="center" indent="2"/>
    </xf>
    <xf numFmtId="49" fontId="23" fillId="0" borderId="12" xfId="0" applyNumberFormat="1" applyFont="1" applyBorder="1" applyAlignment="1">
      <alignment horizontal="left" vertical="center" indent="1"/>
    </xf>
    <xf numFmtId="49" fontId="46" fillId="0" borderId="12" xfId="0" applyNumberFormat="1" applyFont="1" applyBorder="1" applyAlignment="1">
      <alignment horizontal="left" vertical="center" indent="1"/>
    </xf>
    <xf numFmtId="191" fontId="23" fillId="0" borderId="18" xfId="1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217" fontId="21" fillId="0" borderId="0" xfId="0" applyNumberFormat="1" applyFont="1" applyAlignment="1">
      <alignment horizontal="center" vertical="center"/>
    </xf>
    <xf numFmtId="218" fontId="21" fillId="0" borderId="0" xfId="0" applyNumberFormat="1" applyFont="1" applyAlignment="1">
      <alignment horizontal="center" vertical="center"/>
    </xf>
    <xf numFmtId="219" fontId="21" fillId="0" borderId="0" xfId="0" applyNumberFormat="1" applyFont="1" applyAlignment="1">
      <alignment horizontal="center" vertical="center"/>
    </xf>
    <xf numFmtId="220" fontId="21" fillId="0" borderId="0" xfId="0" applyNumberFormat="1" applyFont="1" applyAlignment="1">
      <alignment horizontal="center" vertical="center"/>
    </xf>
    <xf numFmtId="221" fontId="21" fillId="0" borderId="0" xfId="0" applyNumberFormat="1" applyFont="1" applyAlignment="1">
      <alignment horizontal="center" vertical="center"/>
    </xf>
    <xf numFmtId="222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49" fontId="59" fillId="0" borderId="12" xfId="0" applyNumberFormat="1" applyFont="1" applyBorder="1" applyAlignment="1">
      <alignment horizontal="left" vertical="center" indent="1"/>
    </xf>
    <xf numFmtId="49" fontId="23" fillId="0" borderId="9" xfId="0" applyNumberFormat="1" applyFont="1" applyBorder="1" applyAlignment="1">
      <alignment horizontal="left" vertical="center" indent="1"/>
    </xf>
    <xf numFmtId="0" fontId="21" fillId="0" borderId="0" xfId="0" applyFont="1" applyAlignment="1">
      <alignment horizontal="center" vertical="center"/>
    </xf>
    <xf numFmtId="223" fontId="21" fillId="0" borderId="0" xfId="0" applyNumberFormat="1" applyFont="1" applyAlignment="1">
      <alignment horizontal="center" vertical="center"/>
    </xf>
    <xf numFmtId="224" fontId="21" fillId="0" borderId="0" xfId="0" applyNumberFormat="1" applyFont="1" applyAlignment="1">
      <alignment horizontal="center" vertical="center"/>
    </xf>
    <xf numFmtId="225" fontId="21" fillId="0" borderId="0" xfId="0" applyNumberFormat="1" applyFont="1" applyAlignment="1">
      <alignment horizontal="center" vertical="center"/>
    </xf>
    <xf numFmtId="226" fontId="21" fillId="0" borderId="0" xfId="0" applyNumberFormat="1" applyFont="1" applyAlignment="1">
      <alignment horizontal="center" vertical="center"/>
    </xf>
    <xf numFmtId="227" fontId="21" fillId="0" borderId="0" xfId="0" applyNumberFormat="1" applyFont="1" applyAlignment="1">
      <alignment vertical="center"/>
    </xf>
    <xf numFmtId="228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3" fontId="21" fillId="0" borderId="0" xfId="1" applyFont="1" applyAlignment="1">
      <alignment horizontal="center" vertical="center"/>
    </xf>
    <xf numFmtId="227" fontId="46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12" xfId="0" applyNumberFormat="1" applyFont="1" applyBorder="1" applyAlignment="1">
      <alignment horizontal="left" vertical="top" indent="1"/>
    </xf>
    <xf numFmtId="49" fontId="21" fillId="0" borderId="12" xfId="0" applyNumberFormat="1" applyFont="1" applyBorder="1" applyAlignment="1">
      <alignment horizontal="left" vertical="top" indent="2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227" fontId="21" fillId="0" borderId="0" xfId="0" applyNumberFormat="1" applyFont="1" applyAlignment="1">
      <alignment horizontal="center" vertical="center"/>
    </xf>
    <xf numFmtId="0" fontId="43" fillId="0" borderId="12" xfId="0" applyFont="1" applyBorder="1" applyAlignment="1">
      <alignment horizontal="left" vertical="center" indent="1"/>
    </xf>
    <xf numFmtId="43" fontId="21" fillId="0" borderId="12" xfId="1" applyNumberFormat="1" applyFont="1" applyBorder="1" applyAlignment="1">
      <alignment vertical="center"/>
    </xf>
    <xf numFmtId="43" fontId="21" fillId="0" borderId="18" xfId="1" applyFont="1" applyBorder="1" applyAlignment="1">
      <alignment vertical="center"/>
    </xf>
    <xf numFmtId="0" fontId="21" fillId="0" borderId="0" xfId="0" applyFont="1" applyAlignment="1">
      <alignment horizontal="left" vertical="center" indent="1"/>
    </xf>
    <xf numFmtId="43" fontId="59" fillId="0" borderId="12" xfId="1" applyFont="1" applyBorder="1" applyAlignment="1">
      <alignment vertical="center"/>
    </xf>
    <xf numFmtId="264" fontId="21" fillId="0" borderId="31" xfId="1" applyNumberFormat="1" applyFont="1" applyBorder="1" applyAlignment="1">
      <alignment horizontal="left" vertical="center" indent="1"/>
    </xf>
    <xf numFmtId="265" fontId="21" fillId="0" borderId="21" xfId="0" applyNumberFormat="1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center" vertical="center"/>
    </xf>
    <xf numFmtId="0" fontId="21" fillId="0" borderId="67" xfId="0" applyFont="1" applyBorder="1" applyAlignment="1">
      <alignment horizontal="right" vertical="center"/>
    </xf>
    <xf numFmtId="0" fontId="23" fillId="0" borderId="68" xfId="0" applyFont="1" applyBorder="1" applyAlignment="1">
      <alignment horizontal="center" vertical="center"/>
    </xf>
    <xf numFmtId="0" fontId="31" fillId="0" borderId="68" xfId="0" applyFont="1" applyBorder="1" applyAlignment="1">
      <alignment horizontal="center" vertical="center" wrapText="1"/>
    </xf>
    <xf numFmtId="0" fontId="32" fillId="0" borderId="68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69" xfId="0" applyFont="1" applyBorder="1"/>
    <xf numFmtId="266" fontId="21" fillId="0" borderId="21" xfId="0" applyNumberFormat="1" applyFont="1" applyBorder="1" applyAlignment="1">
      <alignment horizontal="left" vertical="center" indent="1"/>
    </xf>
    <xf numFmtId="0" fontId="29" fillId="0" borderId="0" xfId="80" applyFont="1" applyProtection="1">
      <protection hidden="1"/>
    </xf>
    <xf numFmtId="0" fontId="29" fillId="0" borderId="0" xfId="80" applyFont="1" applyProtection="1">
      <protection locked="0"/>
    </xf>
    <xf numFmtId="215" fontId="21" fillId="0" borderId="0" xfId="80" applyNumberFormat="1" applyFont="1" applyAlignment="1">
      <alignment horizontal="left" vertical="center"/>
    </xf>
    <xf numFmtId="41" fontId="22" fillId="0" borderId="69" xfId="80" applyNumberFormat="1" applyFont="1" applyBorder="1" applyProtection="1">
      <protection locked="0"/>
    </xf>
    <xf numFmtId="49" fontId="144" fillId="0" borderId="69" xfId="80" applyNumberFormat="1" applyFont="1" applyBorder="1" applyAlignment="1" applyProtection="1">
      <alignment horizontal="center" vertical="center"/>
      <protection locked="0"/>
    </xf>
    <xf numFmtId="41" fontId="22" fillId="0" borderId="69" xfId="80" applyNumberFormat="1" applyFont="1" applyBorder="1" applyAlignment="1" applyProtection="1">
      <alignment vertical="center"/>
      <protection locked="0"/>
    </xf>
    <xf numFmtId="0" fontId="29" fillId="0" borderId="69" xfId="80" applyFont="1" applyBorder="1" applyAlignment="1" applyProtection="1">
      <alignment vertical="center"/>
      <protection locked="0"/>
    </xf>
    <xf numFmtId="41" fontId="22" fillId="0" borderId="12" xfId="80" applyNumberFormat="1" applyFont="1" applyBorder="1" applyAlignment="1" applyProtection="1">
      <alignment vertical="center"/>
      <protection locked="0"/>
    </xf>
    <xf numFmtId="49" fontId="22" fillId="0" borderId="12" xfId="80" applyNumberFormat="1" applyFont="1" applyBorder="1" applyAlignment="1" applyProtection="1">
      <alignment horizontal="left" vertical="center" indent="1"/>
      <protection locked="0"/>
    </xf>
    <xf numFmtId="0" fontId="29" fillId="0" borderId="12" xfId="80" applyFont="1" applyBorder="1" applyAlignment="1" applyProtection="1">
      <alignment vertical="center"/>
      <protection locked="0"/>
    </xf>
    <xf numFmtId="41" fontId="29" fillId="0" borderId="12" xfId="80" applyNumberFormat="1" applyFont="1" applyBorder="1" applyProtection="1">
      <protection locked="0"/>
    </xf>
    <xf numFmtId="49" fontId="29" fillId="0" borderId="12" xfId="80" applyNumberFormat="1" applyFont="1" applyBorder="1" applyAlignment="1" applyProtection="1">
      <alignment horizontal="left" indent="1"/>
      <protection locked="0"/>
    </xf>
    <xf numFmtId="41" fontId="29" fillId="0" borderId="16" xfId="80" applyNumberFormat="1" applyFont="1" applyBorder="1" applyProtection="1">
      <protection locked="0"/>
    </xf>
    <xf numFmtId="0" fontId="29" fillId="0" borderId="16" xfId="80" applyFont="1" applyBorder="1" applyAlignment="1" applyProtection="1">
      <alignment vertical="center"/>
      <protection locked="0"/>
    </xf>
    <xf numFmtId="191" fontId="22" fillId="31" borderId="69" xfId="3" applyNumberFormat="1" applyFont="1" applyFill="1" applyBorder="1" applyAlignment="1">
      <alignment horizontal="center" vertical="center"/>
    </xf>
    <xf numFmtId="0" fontId="22" fillId="31" borderId="69" xfId="28299" applyNumberFormat="1" applyFont="1" applyFill="1" applyBorder="1" applyAlignment="1">
      <alignment horizontal="left" vertical="center" indent="1"/>
    </xf>
    <xf numFmtId="41" fontId="29" fillId="31" borderId="69" xfId="28299" applyNumberFormat="1" applyFont="1" applyFill="1" applyBorder="1" applyAlignment="1">
      <alignment horizontal="center" vertical="center"/>
    </xf>
    <xf numFmtId="49" fontId="29" fillId="31" borderId="12" xfId="89" applyNumberFormat="1" applyFont="1" applyFill="1" applyBorder="1" applyAlignment="1" applyProtection="1">
      <alignment horizontal="center"/>
      <protection locked="0"/>
    </xf>
    <xf numFmtId="49" fontId="29" fillId="31" borderId="12" xfId="28299" applyNumberFormat="1" applyFont="1" applyFill="1" applyBorder="1" applyAlignment="1">
      <alignment horizontal="left" vertical="center" indent="1"/>
    </xf>
    <xf numFmtId="41" fontId="29" fillId="31" borderId="12" xfId="28299" applyNumberFormat="1" applyFont="1" applyFill="1" applyBorder="1" applyAlignment="1">
      <alignment horizontal="center" vertical="center"/>
    </xf>
    <xf numFmtId="41" fontId="29" fillId="31" borderId="12" xfId="89" applyNumberFormat="1" applyFont="1" applyFill="1" applyBorder="1" applyAlignment="1" applyProtection="1">
      <alignment vertical="center"/>
      <protection locked="0"/>
    </xf>
    <xf numFmtId="267" fontId="29" fillId="31" borderId="12" xfId="28299" applyNumberFormat="1" applyFont="1" applyFill="1" applyBorder="1" applyAlignment="1">
      <alignment horizontal="center" vertical="center"/>
    </xf>
    <xf numFmtId="0" fontId="29" fillId="31" borderId="12" xfId="89" applyFont="1" applyFill="1" applyBorder="1" applyAlignment="1" applyProtection="1">
      <alignment vertical="center"/>
      <protection locked="0"/>
    </xf>
    <xf numFmtId="41" fontId="29" fillId="31" borderId="12" xfId="28300" applyNumberFormat="1" applyFont="1" applyFill="1" applyBorder="1" applyAlignment="1">
      <alignment vertical="center"/>
    </xf>
    <xf numFmtId="49" fontId="29" fillId="31" borderId="12" xfId="28299" applyNumberFormat="1" applyFont="1" applyFill="1" applyBorder="1" applyAlignment="1">
      <alignment horizontal="centerContinuous"/>
    </xf>
    <xf numFmtId="49" fontId="29" fillId="31" borderId="12" xfId="28299" quotePrefix="1" applyNumberFormat="1" applyFont="1" applyFill="1" applyBorder="1" applyAlignment="1">
      <alignment horizontal="left" vertical="center" indent="1"/>
    </xf>
    <xf numFmtId="49" fontId="29" fillId="31" borderId="12" xfId="28299" quotePrefix="1" applyNumberFormat="1" applyFont="1" applyFill="1" applyBorder="1" applyAlignment="1">
      <alignment vertical="center"/>
    </xf>
    <xf numFmtId="0" fontId="29" fillId="31" borderId="12" xfId="28299" quotePrefix="1" applyNumberFormat="1" applyFont="1" applyFill="1" applyBorder="1" applyAlignment="1">
      <alignment horizontal="left" vertical="center" indent="1"/>
    </xf>
    <xf numFmtId="49" fontId="29" fillId="31" borderId="12" xfId="28299" applyNumberFormat="1" applyFont="1" applyFill="1" applyBorder="1" applyAlignment="1">
      <alignment horizontal="center"/>
    </xf>
    <xf numFmtId="41" fontId="29" fillId="31" borderId="16" xfId="28299" applyNumberFormat="1" applyFont="1" applyFill="1" applyBorder="1" applyAlignment="1">
      <alignment horizontal="centerContinuous"/>
    </xf>
    <xf numFmtId="41" fontId="29" fillId="31" borderId="16" xfId="28299" applyNumberFormat="1" applyFont="1" applyFill="1" applyBorder="1" applyAlignment="1">
      <alignment vertical="center"/>
    </xf>
    <xf numFmtId="49" fontId="22" fillId="0" borderId="69" xfId="80" applyNumberFormat="1" applyFont="1" applyBorder="1" applyAlignment="1" applyProtection="1">
      <alignment horizontal="left" vertical="center" indent="1"/>
      <protection locked="0"/>
    </xf>
    <xf numFmtId="49" fontId="29" fillId="0" borderId="12" xfId="80" applyNumberFormat="1" applyFont="1" applyBorder="1" applyAlignment="1" applyProtection="1">
      <alignment horizontal="left" vertical="center" indent="1"/>
      <protection locked="0"/>
    </xf>
    <xf numFmtId="41" fontId="29" fillId="0" borderId="69" xfId="80" applyNumberFormat="1" applyFont="1" applyBorder="1" applyProtection="1">
      <protection locked="0"/>
    </xf>
    <xf numFmtId="268" fontId="22" fillId="0" borderId="23" xfId="80" applyNumberFormat="1" applyFont="1" applyBorder="1" applyProtection="1">
      <protection locked="0"/>
    </xf>
    <xf numFmtId="49" fontId="22" fillId="0" borderId="23" xfId="80" applyNumberFormat="1" applyFont="1" applyBorder="1" applyAlignment="1" applyProtection="1">
      <alignment horizontal="left" vertical="center" indent="1"/>
      <protection locked="0"/>
    </xf>
    <xf numFmtId="0" fontId="29" fillId="0" borderId="23" xfId="80" applyFont="1" applyBorder="1" applyAlignment="1" applyProtection="1">
      <alignment vertical="center"/>
      <protection locked="0"/>
    </xf>
    <xf numFmtId="268" fontId="22" fillId="0" borderId="69" xfId="80" applyNumberFormat="1" applyFont="1" applyBorder="1" applyProtection="1">
      <protection locked="0"/>
    </xf>
    <xf numFmtId="41" fontId="29" fillId="0" borderId="18" xfId="80" applyNumberFormat="1" applyFont="1" applyBorder="1" applyProtection="1">
      <protection locked="0"/>
    </xf>
    <xf numFmtId="49" fontId="29" fillId="0" borderId="18" xfId="80" applyNumberFormat="1" applyFont="1" applyBorder="1" applyAlignment="1" applyProtection="1">
      <alignment horizontal="left" vertical="center" indent="1"/>
      <protection locked="0"/>
    </xf>
    <xf numFmtId="0" fontId="23" fillId="0" borderId="12" xfId="80" applyFont="1" applyBorder="1" applyAlignment="1">
      <alignment vertical="center"/>
    </xf>
    <xf numFmtId="0" fontId="21" fillId="0" borderId="12" xfId="80" applyFont="1" applyBorder="1" applyAlignment="1">
      <alignment vertical="center"/>
    </xf>
    <xf numFmtId="0" fontId="21" fillId="0" borderId="0" xfId="80" applyFont="1" applyBorder="1" applyAlignment="1">
      <alignment vertical="center"/>
    </xf>
    <xf numFmtId="0" fontId="29" fillId="0" borderId="18" xfId="80" applyFont="1" applyBorder="1" applyAlignment="1" applyProtection="1">
      <alignment vertical="center"/>
      <protection locked="0"/>
    </xf>
    <xf numFmtId="41" fontId="29" fillId="0" borderId="23" xfId="80" applyNumberFormat="1" applyFont="1" applyBorder="1" applyProtection="1">
      <protection locked="0"/>
    </xf>
    <xf numFmtId="268" fontId="22" fillId="0" borderId="12" xfId="80" applyNumberFormat="1" applyFont="1" applyBorder="1" applyProtection="1">
      <protection locked="0"/>
    </xf>
    <xf numFmtId="191" fontId="22" fillId="0" borderId="69" xfId="3" applyNumberFormat="1" applyFont="1" applyFill="1" applyBorder="1" applyAlignment="1">
      <alignment horizontal="right" vertical="center"/>
    </xf>
    <xf numFmtId="49" fontId="22" fillId="0" borderId="69" xfId="80" applyNumberFormat="1" applyFont="1" applyFill="1" applyBorder="1" applyAlignment="1">
      <alignment horizontal="left" vertical="center" indent="1"/>
    </xf>
    <xf numFmtId="0" fontId="29" fillId="0" borderId="69" xfId="80" applyFont="1" applyFill="1" applyBorder="1" applyAlignment="1">
      <alignment vertical="center"/>
    </xf>
    <xf numFmtId="0" fontId="22" fillId="0" borderId="12" xfId="0" applyFont="1" applyFill="1" applyBorder="1" applyAlignment="1">
      <alignment horizontal="center"/>
    </xf>
    <xf numFmtId="49" fontId="29" fillId="0" borderId="12" xfId="0" applyNumberFormat="1" applyFont="1" applyFill="1" applyBorder="1" applyAlignment="1">
      <alignment horizontal="left" vertical="center" indent="1"/>
    </xf>
    <xf numFmtId="0" fontId="29" fillId="0" borderId="12" xfId="0" applyFont="1" applyFill="1" applyBorder="1" applyAlignment="1">
      <alignment vertical="center"/>
    </xf>
    <xf numFmtId="0" fontId="29" fillId="0" borderId="0" xfId="0" applyFont="1" applyProtection="1">
      <protection locked="0"/>
    </xf>
    <xf numFmtId="49" fontId="22" fillId="0" borderId="12" xfId="0" applyNumberFormat="1" applyFont="1" applyFill="1" applyBorder="1" applyAlignment="1">
      <alignment horizontal="left" indent="1"/>
    </xf>
    <xf numFmtId="0" fontId="22" fillId="0" borderId="16" xfId="0" applyFont="1" applyFill="1" applyBorder="1" applyAlignment="1">
      <alignment horizontal="left" vertical="center" indent="1"/>
    </xf>
    <xf numFmtId="0" fontId="22" fillId="0" borderId="16" xfId="0" applyFont="1" applyFill="1" applyBorder="1" applyAlignment="1">
      <alignment vertical="center"/>
    </xf>
    <xf numFmtId="0" fontId="22" fillId="0" borderId="69" xfId="0" applyFont="1" applyFill="1" applyBorder="1" applyAlignment="1">
      <alignment horizontal="center"/>
    </xf>
    <xf numFmtId="49" fontId="22" fillId="0" borderId="69" xfId="0" applyNumberFormat="1" applyFont="1" applyFill="1" applyBorder="1" applyAlignment="1">
      <alignment horizontal="left" vertical="center" indent="1"/>
    </xf>
    <xf numFmtId="0" fontId="29" fillId="0" borderId="69" xfId="0" applyFont="1" applyFill="1" applyBorder="1" applyAlignment="1">
      <alignment vertical="center"/>
    </xf>
    <xf numFmtId="0" fontId="22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vertical="center"/>
    </xf>
    <xf numFmtId="0" fontId="22" fillId="0" borderId="69" xfId="80" applyFont="1" applyFill="1" applyBorder="1" applyAlignment="1">
      <alignment horizontal="left" vertical="center"/>
    </xf>
    <xf numFmtId="0" fontId="22" fillId="0" borderId="12" xfId="80" applyFont="1" applyFill="1" applyBorder="1" applyAlignment="1">
      <alignment horizontal="center"/>
    </xf>
    <xf numFmtId="0" fontId="29" fillId="0" borderId="12" xfId="80" applyNumberFormat="1" applyFont="1" applyFill="1" applyBorder="1" applyAlignment="1">
      <alignment horizontal="left" vertical="center"/>
    </xf>
    <xf numFmtId="0" fontId="29" fillId="0" borderId="12" xfId="80" applyFont="1" applyFill="1" applyBorder="1" applyAlignment="1">
      <alignment horizontal="center" vertical="center"/>
    </xf>
    <xf numFmtId="0" fontId="29" fillId="0" borderId="12" xfId="80" applyFont="1" applyFill="1" applyBorder="1" applyAlignment="1">
      <alignment vertical="center"/>
    </xf>
    <xf numFmtId="0" fontId="22" fillId="0" borderId="12" xfId="80" applyNumberFormat="1" applyFont="1" applyFill="1" applyBorder="1" applyAlignment="1">
      <alignment horizontal="left"/>
    </xf>
    <xf numFmtId="0" fontId="22" fillId="0" borderId="12" xfId="80" applyFont="1" applyFill="1" applyBorder="1" applyAlignment="1">
      <alignment horizontal="center" vertical="center"/>
    </xf>
    <xf numFmtId="0" fontId="22" fillId="0" borderId="16" xfId="80" applyFont="1" applyFill="1" applyBorder="1" applyAlignment="1">
      <alignment horizontal="left" vertical="center" indent="1"/>
    </xf>
    <xf numFmtId="0" fontId="22" fillId="0" borderId="16" xfId="80" applyFont="1" applyFill="1" applyBorder="1" applyAlignment="1">
      <alignment vertical="center"/>
    </xf>
    <xf numFmtId="0" fontId="22" fillId="0" borderId="69" xfId="80" applyFont="1" applyFill="1" applyBorder="1" applyAlignment="1">
      <alignment horizontal="center" vertical="center"/>
    </xf>
    <xf numFmtId="0" fontId="22" fillId="0" borderId="69" xfId="80" applyFont="1" applyFill="1" applyBorder="1" applyAlignment="1">
      <alignment horizontal="left" vertical="center" indent="1"/>
    </xf>
    <xf numFmtId="0" fontId="22" fillId="0" borderId="23" xfId="80" applyFont="1" applyFill="1" applyBorder="1" applyAlignment="1">
      <alignment horizontal="center" vertical="center"/>
    </xf>
    <xf numFmtId="0" fontId="29" fillId="0" borderId="23" xfId="57" applyNumberFormat="1" applyFont="1" applyFill="1" applyBorder="1" applyAlignment="1" applyProtection="1">
      <alignment horizontal="left" vertical="center" indent="1"/>
      <protection locked="0"/>
    </xf>
    <xf numFmtId="0" fontId="29" fillId="0" borderId="23" xfId="80" applyFont="1" applyFill="1" applyBorder="1" applyAlignment="1">
      <alignment vertical="center"/>
    </xf>
    <xf numFmtId="0" fontId="22" fillId="0" borderId="23" xfId="57" applyNumberFormat="1" applyFont="1" applyFill="1" applyBorder="1" applyAlignment="1" applyProtection="1">
      <alignment vertical="center"/>
      <protection locked="0"/>
    </xf>
    <xf numFmtId="0" fontId="29" fillId="0" borderId="23" xfId="80" applyNumberFormat="1" applyFont="1" applyFill="1" applyBorder="1" applyAlignment="1">
      <alignment vertical="center"/>
    </xf>
    <xf numFmtId="0" fontId="29" fillId="0" borderId="12" xfId="80" applyNumberFormat="1" applyFont="1" applyFill="1" applyBorder="1" applyAlignment="1">
      <alignment vertical="center"/>
    </xf>
    <xf numFmtId="0" fontId="22" fillId="0" borderId="69" xfId="3" applyNumberFormat="1" applyFont="1" applyFill="1" applyBorder="1" applyAlignment="1">
      <alignment horizontal="center" vertical="center"/>
    </xf>
    <xf numFmtId="0" fontId="22" fillId="0" borderId="67" xfId="80" applyFont="1" applyFill="1" applyBorder="1" applyAlignment="1">
      <alignment horizontal="left" vertical="center" indent="1"/>
    </xf>
    <xf numFmtId="0" fontId="22" fillId="0" borderId="12" xfId="3" applyNumberFormat="1" applyFont="1" applyFill="1" applyBorder="1" applyAlignment="1">
      <alignment horizontal="center" vertical="center"/>
    </xf>
    <xf numFmtId="49" fontId="22" fillId="0" borderId="23" xfId="80" applyNumberFormat="1" applyFont="1" applyFill="1" applyBorder="1" applyAlignment="1">
      <alignment horizontal="left" vertical="center" indent="1"/>
    </xf>
    <xf numFmtId="49" fontId="29" fillId="0" borderId="12" xfId="80" applyNumberFormat="1" applyFont="1" applyFill="1" applyBorder="1" applyAlignment="1">
      <alignment horizontal="left" vertical="center" indent="1"/>
    </xf>
    <xf numFmtId="49" fontId="29" fillId="0" borderId="12" xfId="80" applyNumberFormat="1" applyFont="1" applyFill="1" applyBorder="1" applyAlignment="1"/>
    <xf numFmtId="191" fontId="22" fillId="0" borderId="12" xfId="3" applyNumberFormat="1" applyFont="1" applyFill="1" applyBorder="1" applyAlignment="1">
      <alignment horizontal="left" vertical="center" indent="1"/>
    </xf>
    <xf numFmtId="0" fontId="22" fillId="0" borderId="12" xfId="80" applyFont="1" applyFill="1" applyBorder="1" applyAlignment="1">
      <alignment vertical="center"/>
    </xf>
    <xf numFmtId="191" fontId="29" fillId="0" borderId="12" xfId="3" applyNumberFormat="1" applyFont="1" applyFill="1" applyBorder="1" applyAlignment="1">
      <alignment horizontal="left" vertical="center" indent="1"/>
    </xf>
    <xf numFmtId="0" fontId="22" fillId="0" borderId="12" xfId="80" applyFont="1" applyFill="1" applyBorder="1" applyAlignment="1">
      <alignment horizontal="left" vertical="center" indent="1"/>
    </xf>
    <xf numFmtId="49" fontId="29" fillId="0" borderId="21" xfId="22282" applyNumberFormat="1" applyFont="1" applyFill="1" applyBorder="1" applyAlignment="1">
      <alignment horizontal="left" vertical="center" indent="1"/>
    </xf>
    <xf numFmtId="49" fontId="29" fillId="0" borderId="12" xfId="80" applyNumberFormat="1" applyFont="1" applyFill="1" applyBorder="1" applyAlignment="1">
      <alignment horizontal="left" indent="1"/>
    </xf>
    <xf numFmtId="191" fontId="22" fillId="0" borderId="16" xfId="3" applyNumberFormat="1" applyFont="1" applyFill="1" applyBorder="1" applyAlignment="1">
      <alignment horizontal="left" vertical="center" indent="1"/>
    </xf>
    <xf numFmtId="0" fontId="22" fillId="0" borderId="16" xfId="80" applyFont="1" applyFill="1" applyBorder="1" applyAlignment="1">
      <alignment horizontal="center" vertical="center"/>
    </xf>
    <xf numFmtId="49" fontId="22" fillId="0" borderId="67" xfId="80" applyNumberFormat="1" applyFont="1" applyFill="1" applyBorder="1" applyAlignment="1">
      <alignment horizontal="left" vertical="center" indent="1"/>
    </xf>
    <xf numFmtId="49" fontId="29" fillId="0" borderId="27" xfId="21733" applyNumberFormat="1" applyFont="1" applyFill="1" applyBorder="1" applyAlignment="1">
      <alignment horizontal="left" vertical="center" indent="1"/>
    </xf>
    <xf numFmtId="191" fontId="29" fillId="0" borderId="18" xfId="3" applyNumberFormat="1" applyFont="1" applyFill="1" applyBorder="1" applyAlignment="1">
      <alignment horizontal="left" vertical="center" indent="1"/>
    </xf>
    <xf numFmtId="49" fontId="29" fillId="0" borderId="18" xfId="80" applyNumberFormat="1" applyFont="1" applyFill="1" applyBorder="1" applyAlignment="1">
      <alignment horizontal="left" vertical="center" indent="1"/>
    </xf>
    <xf numFmtId="0" fontId="29" fillId="0" borderId="18" xfId="80" applyFont="1" applyFill="1" applyBorder="1" applyAlignment="1">
      <alignment vertical="center"/>
    </xf>
    <xf numFmtId="49" fontId="145" fillId="0" borderId="12" xfId="80" applyNumberFormat="1" applyFont="1" applyFill="1" applyBorder="1" applyAlignment="1">
      <alignment horizontal="left" vertical="center" indent="1"/>
    </xf>
    <xf numFmtId="49" fontId="146" fillId="0" borderId="12" xfId="80" applyNumberFormat="1" applyFont="1" applyFill="1" applyBorder="1" applyAlignment="1">
      <alignment horizontal="left" vertical="center" indent="1"/>
    </xf>
    <xf numFmtId="0" fontId="22" fillId="0" borderId="23" xfId="3" applyNumberFormat="1" applyFont="1" applyFill="1" applyBorder="1" applyAlignment="1">
      <alignment horizontal="center" vertical="center"/>
    </xf>
    <xf numFmtId="49" fontId="29" fillId="0" borderId="27" xfId="80" applyNumberFormat="1" applyFont="1" applyFill="1" applyBorder="1" applyAlignment="1">
      <alignment horizontal="left" vertical="center" indent="1"/>
    </xf>
    <xf numFmtId="49" fontId="145" fillId="0" borderId="27" xfId="80" applyNumberFormat="1" applyFont="1" applyFill="1" applyBorder="1" applyAlignment="1">
      <alignment horizontal="left" vertical="center" indent="1"/>
    </xf>
    <xf numFmtId="251" fontId="22" fillId="0" borderId="16" xfId="1012" applyNumberFormat="1" applyFont="1" applyFill="1" applyBorder="1" applyAlignment="1">
      <alignment horizontal="center" vertical="center"/>
    </xf>
    <xf numFmtId="191" fontId="22" fillId="0" borderId="69" xfId="3" applyNumberFormat="1" applyFont="1" applyBorder="1" applyAlignment="1">
      <alignment horizontal="center" vertical="center"/>
    </xf>
    <xf numFmtId="0" fontId="22" fillId="0" borderId="70" xfId="53" applyFont="1" applyBorder="1" applyAlignment="1">
      <alignment horizontal="left" vertical="center" indent="1"/>
    </xf>
    <xf numFmtId="3" fontId="29" fillId="0" borderId="69" xfId="53" applyNumberFormat="1" applyFont="1" applyBorder="1" applyAlignment="1">
      <alignment vertical="center"/>
    </xf>
    <xf numFmtId="0" fontId="29" fillId="0" borderId="13" xfId="53" applyFont="1" applyBorder="1" applyAlignment="1">
      <alignment horizontal="center" vertical="center"/>
    </xf>
    <xf numFmtId="0" fontId="29" fillId="0" borderId="13" xfId="53" applyFont="1" applyBorder="1" applyAlignment="1">
      <alignment horizontal="left" vertical="center" indent="1"/>
    </xf>
    <xf numFmtId="3" fontId="29" fillId="0" borderId="12" xfId="53" applyNumberFormat="1" applyFont="1" applyBorder="1" applyAlignment="1">
      <alignment vertical="center"/>
    </xf>
    <xf numFmtId="0" fontId="29" fillId="0" borderId="12" xfId="53" applyFont="1" applyBorder="1" applyAlignment="1">
      <alignment horizontal="center" vertical="center"/>
    </xf>
    <xf numFmtId="0" fontId="29" fillId="0" borderId="16" xfId="53" applyFont="1" applyBorder="1" applyAlignment="1">
      <alignment horizontal="center" vertical="center"/>
    </xf>
    <xf numFmtId="3" fontId="29" fillId="0" borderId="16" xfId="53" applyNumberFormat="1" applyFont="1" applyBorder="1" applyAlignment="1">
      <alignment vertical="center"/>
    </xf>
    <xf numFmtId="0" fontId="22" fillId="0" borderId="69" xfId="53" applyFont="1" applyBorder="1" applyAlignment="1">
      <alignment horizontal="center" vertical="center"/>
    </xf>
    <xf numFmtId="49" fontId="22" fillId="0" borderId="70" xfId="53" applyNumberFormat="1" applyFont="1" applyBorder="1" applyAlignment="1">
      <alignment horizontal="left" indent="1"/>
    </xf>
    <xf numFmtId="49" fontId="29" fillId="0" borderId="13" xfId="53" applyNumberFormat="1" applyFont="1" applyBorder="1" applyAlignment="1">
      <alignment horizontal="left" indent="1"/>
    </xf>
    <xf numFmtId="0" fontId="22" fillId="0" borderId="12" xfId="53" applyFont="1" applyBorder="1" applyAlignment="1">
      <alignment horizontal="center" vertical="center"/>
    </xf>
    <xf numFmtId="49" fontId="22" fillId="0" borderId="13" xfId="53" applyNumberFormat="1" applyFont="1" applyBorder="1" applyAlignment="1">
      <alignment horizontal="left" vertical="center" indent="1"/>
    </xf>
    <xf numFmtId="49" fontId="29" fillId="0" borderId="13" xfId="53" applyNumberFormat="1" applyFont="1" applyBorder="1" applyAlignment="1">
      <alignment horizontal="left" vertical="center" indent="1"/>
    </xf>
    <xf numFmtId="0" fontId="29" fillId="0" borderId="12" xfId="53" applyFont="1" applyFill="1" applyBorder="1" applyAlignment="1">
      <alignment horizontal="center" vertical="center"/>
    </xf>
    <xf numFmtId="0" fontId="22" fillId="0" borderId="12" xfId="53" applyFont="1" applyFill="1" applyBorder="1" applyAlignment="1">
      <alignment horizontal="center" vertical="center"/>
    </xf>
    <xf numFmtId="0" fontId="22" fillId="0" borderId="16" xfId="53" applyFont="1" applyFill="1" applyBorder="1" applyAlignment="1">
      <alignment horizontal="center" vertical="center"/>
    </xf>
    <xf numFmtId="241" fontId="29" fillId="0" borderId="12" xfId="53" applyNumberFormat="1" applyFont="1" applyFill="1" applyBorder="1" applyAlignment="1">
      <alignment horizontal="center" vertical="center"/>
    </xf>
    <xf numFmtId="241" fontId="29" fillId="0" borderId="12" xfId="53" applyNumberFormat="1" applyFont="1" applyBorder="1" applyAlignment="1">
      <alignment horizontal="center" vertical="center"/>
    </xf>
    <xf numFmtId="241" fontId="29" fillId="0" borderId="18" xfId="53" applyNumberFormat="1" applyFont="1" applyBorder="1" applyAlignment="1">
      <alignment horizontal="center" vertical="center"/>
    </xf>
    <xf numFmtId="0" fontId="29" fillId="0" borderId="73" xfId="53" applyFont="1" applyBorder="1" applyAlignment="1">
      <alignment horizontal="left" vertical="center" indent="1"/>
    </xf>
    <xf numFmtId="3" fontId="29" fillId="0" borderId="18" xfId="53" applyNumberFormat="1" applyFont="1" applyBorder="1" applyAlignment="1">
      <alignment vertical="center"/>
    </xf>
    <xf numFmtId="0" fontId="22" fillId="0" borderId="16" xfId="53" applyFont="1" applyBorder="1" applyAlignment="1">
      <alignment horizontal="center" vertical="center"/>
    </xf>
    <xf numFmtId="49" fontId="29" fillId="0" borderId="0" xfId="80" applyNumberFormat="1" applyFont="1" applyProtection="1">
      <protection locked="0"/>
    </xf>
    <xf numFmtId="0" fontId="29" fillId="0" borderId="0" xfId="80" applyFont="1" applyAlignment="1" applyProtection="1">
      <alignment vertical="center"/>
      <protection locked="0"/>
    </xf>
    <xf numFmtId="0" fontId="21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232" fontId="73" fillId="0" borderId="4" xfId="96" applyNumberFormat="1" applyFont="1" applyBorder="1" applyAlignment="1">
      <alignment vertical="center"/>
    </xf>
    <xf numFmtId="43" fontId="23" fillId="0" borderId="29" xfId="1" applyNumberFormat="1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43" fontId="21" fillId="0" borderId="0" xfId="1" applyFont="1" applyAlignment="1">
      <alignment vertical="center"/>
    </xf>
    <xf numFmtId="43" fontId="21" fillId="0" borderId="4" xfId="1" applyFont="1" applyBorder="1" applyAlignment="1">
      <alignment vertical="center"/>
    </xf>
    <xf numFmtId="43" fontId="29" fillId="0" borderId="0" xfId="1" applyFont="1"/>
    <xf numFmtId="43" fontId="21" fillId="0" borderId="0" xfId="1" applyFont="1" applyAlignment="1">
      <alignment horizontal="right" vertical="center"/>
    </xf>
    <xf numFmtId="43" fontId="23" fillId="0" borderId="4" xfId="1" applyFont="1" applyBorder="1" applyAlignment="1">
      <alignment horizontal="center" vertical="center"/>
    </xf>
    <xf numFmtId="43" fontId="29" fillId="0" borderId="9" xfId="1" applyFont="1" applyBorder="1" applyAlignment="1">
      <alignment vertical="center"/>
    </xf>
    <xf numFmtId="43" fontId="22" fillId="0" borderId="12" xfId="1" applyFont="1" applyBorder="1" applyAlignment="1">
      <alignment vertical="center"/>
    </xf>
    <xf numFmtId="43" fontId="29" fillId="0" borderId="12" xfId="1" applyFont="1" applyBorder="1" applyAlignment="1">
      <alignment vertical="center"/>
    </xf>
    <xf numFmtId="43" fontId="29" fillId="0" borderId="18" xfId="1" applyFont="1" applyBorder="1" applyAlignment="1">
      <alignment vertical="center"/>
    </xf>
    <xf numFmtId="43" fontId="22" fillId="0" borderId="4" xfId="1" applyFont="1" applyBorder="1" applyAlignment="1">
      <alignment vertical="center"/>
    </xf>
    <xf numFmtId="43" fontId="29" fillId="0" borderId="16" xfId="1" applyFont="1" applyBorder="1" applyAlignment="1">
      <alignment vertical="center"/>
    </xf>
    <xf numFmtId="0" fontId="46" fillId="0" borderId="0" xfId="0" applyFont="1"/>
    <xf numFmtId="0" fontId="149" fillId="0" borderId="0" xfId="0" applyFont="1"/>
    <xf numFmtId="0" fontId="31" fillId="32" borderId="74" xfId="0" applyFont="1" applyFill="1" applyBorder="1" applyAlignment="1">
      <alignment horizontal="center" wrapText="1"/>
    </xf>
    <xf numFmtId="0" fontId="150" fillId="32" borderId="74" xfId="0" applyFont="1" applyFill="1" applyBorder="1" applyAlignment="1">
      <alignment horizontal="center" wrapText="1"/>
    </xf>
    <xf numFmtId="0" fontId="46" fillId="33" borderId="74" xfId="0" applyFont="1" applyFill="1" applyBorder="1" applyAlignment="1">
      <alignment horizontal="center" wrapText="1"/>
    </xf>
    <xf numFmtId="0" fontId="46" fillId="33" borderId="74" xfId="0" applyFont="1" applyFill="1" applyBorder="1" applyAlignment="1">
      <alignment wrapText="1"/>
    </xf>
    <xf numFmtId="0" fontId="46" fillId="33" borderId="74" xfId="0" applyFont="1" applyFill="1" applyBorder="1" applyAlignment="1">
      <alignment horizontal="right" wrapText="1"/>
    </xf>
    <xf numFmtId="0" fontId="46" fillId="34" borderId="74" xfId="0" applyFont="1" applyFill="1" applyBorder="1" applyAlignment="1">
      <alignment horizontal="center" wrapText="1"/>
    </xf>
    <xf numFmtId="0" fontId="46" fillId="34" borderId="74" xfId="0" applyFont="1" applyFill="1" applyBorder="1" applyAlignment="1">
      <alignment wrapText="1"/>
    </xf>
    <xf numFmtId="0" fontId="46" fillId="34" borderId="74" xfId="0" applyFont="1" applyFill="1" applyBorder="1" applyAlignment="1">
      <alignment horizontal="right" wrapText="1"/>
    </xf>
    <xf numFmtId="0" fontId="149" fillId="0" borderId="0" xfId="0" applyFont="1" applyAlignment="1">
      <alignment wrapText="1"/>
    </xf>
    <xf numFmtId="0" fontId="149" fillId="0" borderId="0" xfId="0" applyFont="1" applyAlignment="1">
      <alignment horizontal="left" wrapText="1"/>
    </xf>
    <xf numFmtId="0" fontId="150" fillId="0" borderId="0" xfId="0" applyFont="1" applyAlignment="1">
      <alignment horizontal="left" wrapText="1"/>
    </xf>
    <xf numFmtId="0" fontId="46" fillId="35" borderId="74" xfId="0" applyFont="1" applyFill="1" applyBorder="1" applyAlignment="1">
      <alignment horizontal="right" wrapText="1"/>
    </xf>
    <xf numFmtId="0" fontId="46" fillId="33" borderId="75" xfId="0" applyFont="1" applyFill="1" applyBorder="1" applyAlignment="1">
      <alignment horizontal="right" wrapText="1"/>
    </xf>
    <xf numFmtId="0" fontId="46" fillId="34" borderId="75" xfId="0" applyFont="1" applyFill="1" applyBorder="1" applyAlignment="1">
      <alignment horizontal="right" wrapText="1"/>
    </xf>
    <xf numFmtId="0" fontId="31" fillId="36" borderId="4" xfId="0" applyFont="1" applyFill="1" applyBorder="1" applyAlignment="1">
      <alignment horizontal="center"/>
    </xf>
    <xf numFmtId="49" fontId="21" fillId="0" borderId="4" xfId="0" applyNumberFormat="1" applyFont="1" applyBorder="1" applyAlignment="1">
      <alignment horizontal="center" vertical="center"/>
    </xf>
    <xf numFmtId="43" fontId="29" fillId="0" borderId="4" xfId="1" applyFont="1" applyBorder="1" applyAlignment="1">
      <alignment vertical="center"/>
    </xf>
    <xf numFmtId="0" fontId="29" fillId="0" borderId="0" xfId="91" applyFont="1"/>
    <xf numFmtId="0" fontId="153" fillId="0" borderId="0" xfId="91" applyFont="1"/>
    <xf numFmtId="0" fontId="153" fillId="0" borderId="0" xfId="91" applyFont="1" applyAlignment="1">
      <alignment horizontal="center"/>
    </xf>
    <xf numFmtId="43" fontId="153" fillId="0" borderId="0" xfId="85" applyFont="1"/>
    <xf numFmtId="43" fontId="153" fillId="0" borderId="4" xfId="85" applyFont="1" applyBorder="1"/>
    <xf numFmtId="0" fontId="29" fillId="0" borderId="0" xfId="91" applyFont="1" applyAlignment="1">
      <alignment horizontal="center"/>
    </xf>
    <xf numFmtId="0" fontId="29" fillId="0" borderId="4" xfId="91" applyFont="1" applyBorder="1"/>
    <xf numFmtId="43" fontId="153" fillId="0" borderId="0" xfId="91" applyNumberFormat="1" applyFont="1"/>
    <xf numFmtId="0" fontId="22" fillId="37" borderId="4" xfId="91" applyFont="1" applyFill="1" applyBorder="1"/>
    <xf numFmtId="0" fontId="22" fillId="37" borderId="4" xfId="91" applyFont="1" applyFill="1" applyBorder="1" applyAlignment="1">
      <alignment horizontal="right"/>
    </xf>
    <xf numFmtId="43" fontId="22" fillId="37" borderId="4" xfId="85" applyFont="1" applyFill="1" applyBorder="1"/>
    <xf numFmtId="0" fontId="153" fillId="37" borderId="4" xfId="91" applyFont="1" applyFill="1" applyBorder="1" applyAlignment="1"/>
    <xf numFmtId="0" fontId="153" fillId="37" borderId="4" xfId="91" applyFont="1" applyFill="1" applyBorder="1"/>
    <xf numFmtId="0" fontId="0" fillId="0" borderId="2" xfId="0" applyBorder="1"/>
    <xf numFmtId="0" fontId="0" fillId="0" borderId="3" xfId="0" applyBorder="1"/>
    <xf numFmtId="0" fontId="0" fillId="0" borderId="19" xfId="0" applyBorder="1"/>
    <xf numFmtId="0" fontId="154" fillId="0" borderId="11" xfId="0" applyFont="1" applyBorder="1" applyAlignment="1">
      <alignment horizontal="center"/>
    </xf>
    <xf numFmtId="0" fontId="0" fillId="0" borderId="8" xfId="0" applyBorder="1"/>
    <xf numFmtId="0" fontId="0" fillId="0" borderId="1" xfId="0" applyBorder="1"/>
    <xf numFmtId="0" fontId="0" fillId="0" borderId="20" xfId="0" applyBorder="1"/>
    <xf numFmtId="0" fontId="154" fillId="0" borderId="15" xfId="0" applyFont="1" applyBorder="1" applyAlignment="1">
      <alignment horizontal="center"/>
    </xf>
    <xf numFmtId="43" fontId="153" fillId="0" borderId="0" xfId="85" applyFont="1" applyAlignment="1">
      <alignment horizontal="center"/>
    </xf>
    <xf numFmtId="0" fontId="154" fillId="0" borderId="9" xfId="0" applyFont="1" applyBorder="1" applyAlignment="1">
      <alignment horizontal="left"/>
    </xf>
    <xf numFmtId="0" fontId="154" fillId="0" borderId="76" xfId="0" applyFont="1" applyBorder="1"/>
    <xf numFmtId="0" fontId="154" fillId="0" borderId="0" xfId="0" applyFont="1" applyBorder="1" applyAlignment="1">
      <alignment horizontal="center"/>
    </xf>
    <xf numFmtId="0" fontId="154" fillId="0" borderId="0" xfId="0" applyFont="1" applyBorder="1"/>
    <xf numFmtId="0" fontId="154" fillId="0" borderId="23" xfId="0" applyFont="1" applyBorder="1"/>
    <xf numFmtId="0" fontId="154" fillId="0" borderId="12" xfId="0" applyFont="1" applyBorder="1"/>
    <xf numFmtId="0" fontId="154" fillId="0" borderId="1" xfId="0" applyFont="1" applyBorder="1"/>
    <xf numFmtId="0" fontId="154" fillId="0" borderId="16" xfId="0" applyFont="1" applyBorder="1"/>
    <xf numFmtId="0" fontId="154" fillId="0" borderId="5" xfId="0" applyFont="1" applyBorder="1"/>
    <xf numFmtId="0" fontId="155" fillId="0" borderId="6" xfId="0" applyFont="1" applyBorder="1" applyAlignment="1">
      <alignment horizontal="center"/>
    </xf>
    <xf numFmtId="0" fontId="154" fillId="0" borderId="6" xfId="0" applyFont="1" applyBorder="1"/>
    <xf numFmtId="0" fontId="155" fillId="0" borderId="0" xfId="0" applyFont="1" applyBorder="1" applyAlignment="1">
      <alignment horizontal="center"/>
    </xf>
    <xf numFmtId="0" fontId="154" fillId="0" borderId="0" xfId="0" applyFont="1"/>
    <xf numFmtId="0" fontId="153" fillId="0" borderId="0" xfId="91" applyFont="1" applyAlignment="1">
      <alignment horizontal="left"/>
    </xf>
    <xf numFmtId="0" fontId="153" fillId="0" borderId="0" xfId="91" applyFont="1" applyAlignment="1">
      <alignment horizontal="right"/>
    </xf>
    <xf numFmtId="43" fontId="154" fillId="0" borderId="23" xfId="84" applyNumberFormat="1" applyFont="1" applyBorder="1"/>
    <xf numFmtId="0" fontId="154" fillId="0" borderId="23" xfId="0" applyFont="1" applyBorder="1" applyAlignment="1">
      <alignment horizontal="center"/>
    </xf>
    <xf numFmtId="269" fontId="154" fillId="0" borderId="23" xfId="84" applyNumberFormat="1" applyFont="1" applyBorder="1"/>
    <xf numFmtId="43" fontId="154" fillId="0" borderId="12" xfId="84" applyNumberFormat="1" applyFont="1" applyBorder="1"/>
    <xf numFmtId="0" fontId="154" fillId="0" borderId="12" xfId="0" applyFont="1" applyBorder="1" applyAlignment="1">
      <alignment horizontal="center"/>
    </xf>
    <xf numFmtId="0" fontId="154" fillId="0" borderId="7" xfId="0" applyFont="1" applyBorder="1"/>
    <xf numFmtId="43" fontId="154" fillId="0" borderId="6" xfId="0" applyNumberFormat="1" applyFont="1" applyBorder="1"/>
    <xf numFmtId="270" fontId="154" fillId="0" borderId="4" xfId="84" applyNumberFormat="1" applyFont="1" applyBorder="1"/>
    <xf numFmtId="43" fontId="154" fillId="0" borderId="9" xfId="75" applyFont="1" applyBorder="1" applyAlignment="1">
      <alignment horizontal="center"/>
    </xf>
    <xf numFmtId="0" fontId="154" fillId="0" borderId="9" xfId="0" applyFont="1" applyBorder="1" applyAlignment="1">
      <alignment horizontal="center"/>
    </xf>
    <xf numFmtId="43" fontId="154" fillId="0" borderId="9" xfId="75" applyNumberFormat="1" applyFont="1" applyBorder="1" applyAlignment="1">
      <alignment horizontal="center"/>
    </xf>
    <xf numFmtId="43" fontId="154" fillId="0" borderId="9" xfId="0" applyNumberFormat="1" applyFont="1" applyBorder="1" applyAlignment="1">
      <alignment horizontal="center"/>
    </xf>
    <xf numFmtId="43" fontId="154" fillId="0" borderId="23" xfId="75" applyFont="1" applyBorder="1"/>
    <xf numFmtId="43" fontId="154" fillId="0" borderId="12" xfId="75" applyFont="1" applyBorder="1"/>
    <xf numFmtId="43" fontId="154" fillId="0" borderId="16" xfId="75" applyFont="1" applyBorder="1"/>
    <xf numFmtId="0" fontId="154" fillId="0" borderId="16" xfId="0" applyFont="1" applyBorder="1" applyAlignment="1">
      <alignment horizontal="center"/>
    </xf>
    <xf numFmtId="43" fontId="154" fillId="0" borderId="4" xfId="75" applyFont="1" applyBorder="1" applyAlignment="1">
      <alignment horizontal="center"/>
    </xf>
    <xf numFmtId="270" fontId="156" fillId="0" borderId="4" xfId="75" applyNumberFormat="1" applyFont="1" applyBorder="1"/>
    <xf numFmtId="43" fontId="154" fillId="0" borderId="0" xfId="75" applyFont="1" applyBorder="1" applyAlignment="1">
      <alignment horizontal="center"/>
    </xf>
    <xf numFmtId="270" fontId="156" fillId="0" borderId="0" xfId="75" applyNumberFormat="1" applyFont="1" applyBorder="1"/>
    <xf numFmtId="43" fontId="154" fillId="0" borderId="0" xfId="0" applyNumberFormat="1" applyFont="1"/>
    <xf numFmtId="43" fontId="154" fillId="0" borderId="23" xfId="1" applyFont="1" applyBorder="1"/>
    <xf numFmtId="43" fontId="154" fillId="0" borderId="12" xfId="1" applyFont="1" applyBorder="1"/>
    <xf numFmtId="43" fontId="21" fillId="0" borderId="0" xfId="0" applyNumberFormat="1" applyFont="1"/>
    <xf numFmtId="49" fontId="59" fillId="0" borderId="18" xfId="0" applyNumberFormat="1" applyFont="1" applyBorder="1" applyAlignment="1">
      <alignment horizontal="left" vertical="center" indent="1"/>
    </xf>
    <xf numFmtId="49" fontId="21" fillId="0" borderId="23" xfId="0" applyNumberFormat="1" applyFont="1" applyBorder="1" applyAlignment="1">
      <alignment horizontal="center" vertical="center"/>
    </xf>
    <xf numFmtId="43" fontId="21" fillId="0" borderId="23" xfId="1" applyFont="1" applyBorder="1" applyAlignment="1">
      <alignment vertical="center"/>
    </xf>
    <xf numFmtId="0" fontId="21" fillId="0" borderId="23" xfId="0" applyFont="1" applyBorder="1" applyAlignment="1">
      <alignment horizontal="center" vertical="center"/>
    </xf>
    <xf numFmtId="43" fontId="29" fillId="0" borderId="23" xfId="1" applyFont="1" applyBorder="1" applyAlignment="1">
      <alignment vertical="center"/>
    </xf>
    <xf numFmtId="191" fontId="21" fillId="0" borderId="11" xfId="1" applyNumberFormat="1" applyFont="1" applyBorder="1" applyAlignment="1">
      <alignment vertical="center"/>
    </xf>
    <xf numFmtId="43" fontId="21" fillId="0" borderId="11" xfId="1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43" fontId="29" fillId="0" borderId="11" xfId="1" applyFont="1" applyBorder="1" applyAlignment="1">
      <alignment vertical="center"/>
    </xf>
    <xf numFmtId="49" fontId="21" fillId="0" borderId="23" xfId="0" applyNumberFormat="1" applyFont="1" applyBorder="1" applyAlignment="1">
      <alignment horizontal="left" vertical="center" indent="1"/>
    </xf>
    <xf numFmtId="49" fontId="21" fillId="0" borderId="18" xfId="0" applyNumberFormat="1" applyFont="1" applyBorder="1" applyAlignment="1">
      <alignment horizontal="left" vertical="top" indent="2"/>
    </xf>
    <xf numFmtId="49" fontId="23" fillId="0" borderId="4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indent="2"/>
    </xf>
    <xf numFmtId="49" fontId="23" fillId="0" borderId="23" xfId="0" applyNumberFormat="1" applyFont="1" applyBorder="1" applyAlignment="1">
      <alignment horizontal="left" vertical="center" indent="1"/>
    </xf>
    <xf numFmtId="0" fontId="23" fillId="0" borderId="18" xfId="0" applyFont="1" applyBorder="1" applyAlignment="1">
      <alignment horizontal="left" vertical="center" indent="1"/>
    </xf>
    <xf numFmtId="43" fontId="21" fillId="0" borderId="0" xfId="1" applyFont="1" applyAlignment="1">
      <alignment horizontal="center"/>
    </xf>
    <xf numFmtId="43" fontId="29" fillId="0" borderId="0" xfId="1" applyFont="1" applyAlignment="1">
      <alignment horizontal="right" vertical="center"/>
    </xf>
    <xf numFmtId="43" fontId="42" fillId="0" borderId="9" xfId="1" applyFont="1" applyBorder="1" applyAlignment="1">
      <alignment horizontal="center" vertical="center"/>
    </xf>
    <xf numFmtId="43" fontId="21" fillId="0" borderId="9" xfId="1" applyFont="1" applyBorder="1" applyAlignment="1">
      <alignment horizontal="center" vertical="center"/>
    </xf>
    <xf numFmtId="43" fontId="23" fillId="0" borderId="12" xfId="1" applyFont="1" applyBorder="1" applyAlignment="1">
      <alignment vertical="center"/>
    </xf>
    <xf numFmtId="43" fontId="23" fillId="0" borderId="12" xfId="1" applyFont="1" applyBorder="1" applyAlignment="1">
      <alignment horizontal="left" vertical="center" indent="1"/>
    </xf>
    <xf numFmtId="43" fontId="23" fillId="0" borderId="12" xfId="1" applyFont="1" applyBorder="1" applyAlignment="1">
      <alignment horizontal="center" vertical="center"/>
    </xf>
    <xf numFmtId="43" fontId="140" fillId="0" borderId="12" xfId="1" applyFont="1" applyBorder="1" applyAlignment="1">
      <alignment horizontal="center" vertical="center"/>
    </xf>
    <xf numFmtId="43" fontId="21" fillId="0" borderId="12" xfId="1" applyFont="1" applyBorder="1" applyAlignment="1">
      <alignment horizontal="left" vertical="center" indent="1"/>
    </xf>
    <xf numFmtId="43" fontId="21" fillId="0" borderId="12" xfId="1" applyFont="1" applyBorder="1" applyAlignment="1">
      <alignment horizontal="center" vertical="center"/>
    </xf>
    <xf numFmtId="43" fontId="21" fillId="0" borderId="16" xfId="1" applyFont="1" applyBorder="1" applyAlignment="1">
      <alignment horizontal="center" vertical="center"/>
    </xf>
    <xf numFmtId="43" fontId="23" fillId="0" borderId="9" xfId="1" applyFont="1" applyBorder="1" applyAlignment="1">
      <alignment horizontal="left" vertical="center" indent="1"/>
    </xf>
    <xf numFmtId="43" fontId="21" fillId="0" borderId="12" xfId="1" applyFont="1" applyBorder="1" applyAlignment="1">
      <alignment horizontal="left" vertical="center" indent="3"/>
    </xf>
    <xf numFmtId="43" fontId="21" fillId="0" borderId="9" xfId="1" applyFont="1" applyBorder="1" applyAlignment="1">
      <alignment horizontal="left" vertical="center" indent="1"/>
    </xf>
    <xf numFmtId="43" fontId="21" fillId="0" borderId="12" xfId="1" applyFont="1" applyBorder="1" applyAlignment="1">
      <alignment horizontal="left" vertical="center" indent="2"/>
    </xf>
    <xf numFmtId="43" fontId="21" fillId="0" borderId="18" xfId="1" applyFont="1" applyBorder="1" applyAlignment="1">
      <alignment horizontal="left" vertical="center" indent="1"/>
    </xf>
    <xf numFmtId="43" fontId="21" fillId="0" borderId="18" xfId="1" applyFont="1" applyBorder="1" applyAlignment="1">
      <alignment horizontal="center" vertical="center"/>
    </xf>
    <xf numFmtId="43" fontId="21" fillId="0" borderId="0" xfId="1" applyFont="1" applyBorder="1" applyAlignment="1">
      <alignment horizontal="center" vertical="center"/>
    </xf>
    <xf numFmtId="43" fontId="46" fillId="0" borderId="0" xfId="1" applyFont="1" applyAlignment="1">
      <alignment vertical="center"/>
    </xf>
    <xf numFmtId="43" fontId="21" fillId="0" borderId="9" xfId="1" applyFont="1" applyBorder="1" applyAlignment="1">
      <alignment horizontal="center"/>
    </xf>
    <xf numFmtId="43" fontId="21" fillId="0" borderId="16" xfId="1" applyFont="1" applyBorder="1" applyAlignment="1">
      <alignment horizontal="left" vertical="center" indent="1"/>
    </xf>
    <xf numFmtId="43" fontId="62" fillId="0" borderId="0" xfId="1" applyFont="1" applyAlignment="1">
      <alignment horizontal="center" vertical="center"/>
    </xf>
    <xf numFmtId="43" fontId="46" fillId="0" borderId="12" xfId="1" applyFont="1" applyBorder="1" applyAlignment="1">
      <alignment horizontal="left" vertical="center" indent="1"/>
    </xf>
    <xf numFmtId="43" fontId="26" fillId="0" borderId="18" xfId="1" applyFont="1" applyBorder="1" applyAlignment="1">
      <alignment vertical="center"/>
    </xf>
    <xf numFmtId="43" fontId="22" fillId="0" borderId="9" xfId="1" applyFont="1" applyBorder="1" applyAlignment="1">
      <alignment horizontal="left" vertical="center" indent="1"/>
    </xf>
    <xf numFmtId="43" fontId="59" fillId="0" borderId="12" xfId="1" applyFont="1" applyBorder="1" applyAlignment="1">
      <alignment horizontal="left" vertical="center" indent="1"/>
    </xf>
    <xf numFmtId="191" fontId="21" fillId="0" borderId="0" xfId="1" applyNumberFormat="1" applyFont="1" applyAlignment="1">
      <alignment horizontal="left" vertical="center" indent="1"/>
    </xf>
    <xf numFmtId="191" fontId="21" fillId="0" borderId="23" xfId="1" applyNumberFormat="1" applyFont="1" applyBorder="1" applyAlignment="1">
      <alignment vertical="center"/>
    </xf>
    <xf numFmtId="43" fontId="21" fillId="0" borderId="23" xfId="1" applyFont="1" applyBorder="1" applyAlignment="1">
      <alignment horizontal="left" vertical="center" indent="1"/>
    </xf>
    <xf numFmtId="43" fontId="21" fillId="0" borderId="23" xfId="1" applyFont="1" applyBorder="1" applyAlignment="1">
      <alignment horizontal="center" vertical="center"/>
    </xf>
    <xf numFmtId="43" fontId="22" fillId="0" borderId="18" xfId="1" applyFont="1" applyBorder="1" applyAlignment="1">
      <alignment vertical="center"/>
    </xf>
    <xf numFmtId="43" fontId="23" fillId="0" borderId="23" xfId="1" applyFont="1" applyBorder="1" applyAlignment="1">
      <alignment horizontal="left" vertical="center" indent="1"/>
    </xf>
    <xf numFmtId="43" fontId="21" fillId="0" borderId="11" xfId="1" applyFont="1" applyBorder="1" applyAlignment="1">
      <alignment horizontal="center" vertical="center"/>
    </xf>
    <xf numFmtId="43" fontId="21" fillId="0" borderId="14" xfId="1" applyFont="1" applyBorder="1" applyAlignment="1">
      <alignment horizontal="left" vertical="center" indent="1"/>
    </xf>
    <xf numFmtId="43" fontId="21" fillId="0" borderId="14" xfId="1" applyFont="1" applyBorder="1" applyAlignment="1">
      <alignment vertical="center"/>
    </xf>
    <xf numFmtId="43" fontId="21" fillId="0" borderId="14" xfId="1" applyFont="1" applyBorder="1" applyAlignment="1">
      <alignment horizontal="center" vertical="center"/>
    </xf>
    <xf numFmtId="43" fontId="29" fillId="0" borderId="14" xfId="1" applyFont="1" applyBorder="1" applyAlignment="1">
      <alignment vertical="center"/>
    </xf>
    <xf numFmtId="43" fontId="23" fillId="0" borderId="4" xfId="1" applyFont="1" applyBorder="1" applyAlignment="1">
      <alignment horizontal="left" vertical="center" indent="1"/>
    </xf>
    <xf numFmtId="43" fontId="23" fillId="0" borderId="4" xfId="1" applyFont="1" applyBorder="1" applyAlignment="1">
      <alignment vertical="center"/>
    </xf>
    <xf numFmtId="43" fontId="23" fillId="0" borderId="18" xfId="1" applyFont="1" applyBorder="1" applyAlignment="1">
      <alignment horizontal="left" vertical="center" indent="1"/>
    </xf>
    <xf numFmtId="43" fontId="46" fillId="0" borderId="18" xfId="1" applyFont="1" applyBorder="1" applyAlignment="1">
      <alignment horizontal="left" vertical="center" indent="1"/>
    </xf>
    <xf numFmtId="43" fontId="23" fillId="0" borderId="18" xfId="1" applyFont="1" applyBorder="1" applyAlignment="1">
      <alignment horizontal="left" vertical="center" indent="2"/>
    </xf>
    <xf numFmtId="43" fontId="143" fillId="0" borderId="15" xfId="1" applyFont="1" applyBorder="1" applyAlignment="1" applyProtection="1">
      <alignment horizontal="center" vertical="center"/>
      <protection hidden="1"/>
    </xf>
    <xf numFmtId="43" fontId="22" fillId="0" borderId="69" xfId="1" applyFont="1" applyBorder="1" applyAlignment="1" applyProtection="1">
      <alignment vertical="center"/>
      <protection locked="0"/>
    </xf>
    <xf numFmtId="43" fontId="22" fillId="0" borderId="69" xfId="1" applyFont="1" applyBorder="1" applyAlignment="1" applyProtection="1">
      <alignment horizontal="center" vertical="center"/>
      <protection locked="0"/>
    </xf>
    <xf numFmtId="43" fontId="29" fillId="0" borderId="69" xfId="1" applyFont="1" applyBorder="1" applyAlignment="1" applyProtection="1">
      <alignment vertical="center"/>
      <protection locked="0"/>
    </xf>
    <xf numFmtId="43" fontId="22" fillId="0" borderId="12" xfId="1" applyFont="1" applyBorder="1" applyAlignment="1" applyProtection="1">
      <alignment vertical="center"/>
      <protection locked="0"/>
    </xf>
    <xf numFmtId="43" fontId="22" fillId="0" borderId="12" xfId="1" applyFont="1" applyBorder="1" applyAlignment="1" applyProtection="1">
      <alignment horizontal="center" vertical="center"/>
      <protection locked="0"/>
    </xf>
    <xf numFmtId="43" fontId="29" fillId="0" borderId="12" xfId="1" applyFont="1" applyBorder="1" applyAlignment="1" applyProtection="1">
      <alignment vertical="center"/>
      <protection locked="0"/>
    </xf>
    <xf numFmtId="43" fontId="29" fillId="0" borderId="12" xfId="1" applyFont="1" applyBorder="1" applyAlignment="1" applyProtection="1">
      <alignment horizontal="center" vertical="center"/>
      <protection locked="0"/>
    </xf>
    <xf numFmtId="43" fontId="29" fillId="31" borderId="69" xfId="1" applyFont="1" applyFill="1" applyBorder="1" applyAlignment="1">
      <alignment horizontal="center" vertical="center"/>
    </xf>
    <xf numFmtId="43" fontId="29" fillId="31" borderId="69" xfId="1" applyFont="1" applyFill="1" applyBorder="1" applyAlignment="1">
      <alignment horizontal="centerContinuous" vertical="center"/>
    </xf>
    <xf numFmtId="43" fontId="29" fillId="31" borderId="69" xfId="1" applyFont="1" applyFill="1" applyBorder="1" applyAlignment="1">
      <alignment vertical="center"/>
    </xf>
    <xf numFmtId="43" fontId="29" fillId="31" borderId="12" xfId="1" applyFont="1" applyFill="1" applyBorder="1" applyAlignment="1">
      <alignment horizontal="center" vertical="center"/>
    </xf>
    <xf numFmtId="43" fontId="29" fillId="31" borderId="12" xfId="1" applyFont="1" applyFill="1" applyBorder="1" applyAlignment="1" applyProtection="1">
      <alignment vertical="center"/>
      <protection locked="0"/>
    </xf>
    <xf numFmtId="43" fontId="29" fillId="31" borderId="12" xfId="1" applyFont="1" applyFill="1" applyBorder="1" applyAlignment="1" applyProtection="1">
      <alignment horizontal="center" vertical="center"/>
      <protection locked="0"/>
    </xf>
    <xf numFmtId="43" fontId="29" fillId="31" borderId="12" xfId="1" applyFont="1" applyFill="1" applyBorder="1" applyAlignment="1">
      <alignment horizontal="right" vertical="center"/>
    </xf>
    <xf numFmtId="43" fontId="29" fillId="31" borderId="12" xfId="1" applyFont="1" applyFill="1" applyBorder="1" applyAlignment="1">
      <alignment vertical="center"/>
    </xf>
    <xf numFmtId="43" fontId="29" fillId="31" borderId="12" xfId="1" applyFont="1" applyFill="1" applyBorder="1" applyAlignment="1">
      <alignment horizontal="centerContinuous" vertical="center"/>
    </xf>
    <xf numFmtId="43" fontId="29" fillId="0" borderId="12" xfId="1" applyFont="1" applyFill="1" applyBorder="1" applyAlignment="1">
      <alignment horizontal="right" vertical="center"/>
    </xf>
    <xf numFmtId="43" fontId="29" fillId="0" borderId="12" xfId="1" applyFont="1" applyFill="1" applyBorder="1" applyAlignment="1">
      <alignment horizontal="centerContinuous" vertical="center"/>
    </xf>
    <xf numFmtId="43" fontId="29" fillId="0" borderId="12" xfId="1" applyFont="1" applyFill="1" applyBorder="1" applyAlignment="1">
      <alignment vertical="center"/>
    </xf>
    <xf numFmtId="43" fontId="29" fillId="0" borderId="12" xfId="1" applyFont="1" applyFill="1" applyBorder="1" applyAlignment="1" applyProtection="1">
      <alignment vertical="center"/>
      <protection locked="0"/>
    </xf>
    <xf numFmtId="43" fontId="29" fillId="0" borderId="12" xfId="1" applyFont="1" applyFill="1" applyBorder="1" applyAlignment="1" applyProtection="1">
      <alignment horizontal="center" vertical="center"/>
      <protection locked="0"/>
    </xf>
    <xf numFmtId="43" fontId="29" fillId="0" borderId="69" xfId="1" applyFont="1" applyBorder="1" applyAlignment="1" applyProtection="1">
      <alignment horizontal="center" vertical="center"/>
      <protection locked="0"/>
    </xf>
    <xf numFmtId="43" fontId="29" fillId="0" borderId="23" xfId="1" applyFont="1" applyBorder="1" applyAlignment="1" applyProtection="1">
      <alignment vertical="center"/>
      <protection locked="0"/>
    </xf>
    <xf numFmtId="43" fontId="29" fillId="0" borderId="23" xfId="1" applyFont="1" applyBorder="1" applyAlignment="1" applyProtection="1">
      <alignment horizontal="center" vertical="center"/>
      <protection locked="0"/>
    </xf>
    <xf numFmtId="43" fontId="29" fillId="0" borderId="18" xfId="1" applyFont="1" applyBorder="1" applyAlignment="1" applyProtection="1">
      <alignment vertical="center"/>
      <protection locked="0"/>
    </xf>
    <xf numFmtId="43" fontId="29" fillId="0" borderId="18" xfId="1" applyFont="1" applyBorder="1" applyAlignment="1" applyProtection="1">
      <alignment horizontal="center" vertical="center"/>
      <protection locked="0"/>
    </xf>
    <xf numFmtId="43" fontId="2" fillId="0" borderId="13" xfId="1" applyFont="1" applyBorder="1" applyAlignment="1">
      <alignment vertical="center"/>
    </xf>
    <xf numFmtId="43" fontId="2" fillId="0" borderId="12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9" fillId="0" borderId="69" xfId="1" applyFont="1" applyFill="1" applyBorder="1" applyAlignment="1">
      <alignment horizontal="left" vertical="center"/>
    </xf>
    <xf numFmtId="43" fontId="29" fillId="0" borderId="12" xfId="1" applyFont="1" applyFill="1" applyBorder="1" applyAlignment="1">
      <alignment horizontal="left" vertical="center"/>
    </xf>
    <xf numFmtId="43" fontId="29" fillId="0" borderId="12" xfId="1" applyFont="1" applyFill="1" applyBorder="1" applyAlignment="1">
      <alignment horizontal="center" vertical="center"/>
    </xf>
    <xf numFmtId="43" fontId="22" fillId="0" borderId="12" xfId="1" applyFont="1" applyFill="1" applyBorder="1" applyAlignment="1">
      <alignment horizontal="left" vertical="center"/>
    </xf>
    <xf numFmtId="43" fontId="22" fillId="0" borderId="12" xfId="1" applyFont="1" applyFill="1" applyBorder="1" applyAlignment="1">
      <alignment horizontal="center" vertical="center"/>
    </xf>
    <xf numFmtId="43" fontId="22" fillId="0" borderId="69" xfId="1" applyFont="1" applyFill="1" applyBorder="1" applyAlignment="1">
      <alignment horizontal="left" vertical="center"/>
    </xf>
    <xf numFmtId="43" fontId="22" fillId="0" borderId="69" xfId="1" applyFont="1" applyFill="1" applyBorder="1" applyAlignment="1">
      <alignment horizontal="center" vertical="center"/>
    </xf>
    <xf numFmtId="43" fontId="29" fillId="0" borderId="69" xfId="1" applyFont="1" applyFill="1" applyBorder="1" applyAlignment="1">
      <alignment vertical="center"/>
    </xf>
    <xf numFmtId="43" fontId="29" fillId="0" borderId="23" xfId="1" applyFont="1" applyFill="1" applyBorder="1" applyAlignment="1">
      <alignment vertical="center"/>
    </xf>
    <xf numFmtId="43" fontId="22" fillId="0" borderId="23" xfId="1" applyFont="1" applyFill="1" applyBorder="1" applyAlignment="1">
      <alignment vertical="center"/>
    </xf>
    <xf numFmtId="43" fontId="29" fillId="0" borderId="69" xfId="1" applyFont="1" applyFill="1" applyBorder="1" applyAlignment="1">
      <alignment horizontal="center" vertical="center"/>
    </xf>
    <xf numFmtId="43" fontId="29" fillId="0" borderId="69" xfId="1" applyFont="1" applyFill="1" applyBorder="1" applyAlignment="1" applyProtection="1">
      <alignment vertical="center"/>
    </xf>
    <xf numFmtId="43" fontId="29" fillId="0" borderId="67" xfId="1" applyFont="1" applyFill="1" applyBorder="1" applyAlignment="1">
      <alignment vertical="center"/>
    </xf>
    <xf numFmtId="43" fontId="29" fillId="0" borderId="23" xfId="1" applyFont="1" applyFill="1" applyBorder="1" applyAlignment="1">
      <alignment horizontal="center" vertical="center"/>
    </xf>
    <xf numFmtId="43" fontId="29" fillId="0" borderId="12" xfId="1" applyFont="1" applyFill="1" applyBorder="1" applyAlignment="1" applyProtection="1">
      <alignment vertical="center"/>
    </xf>
    <xf numFmtId="43" fontId="29" fillId="0" borderId="27" xfId="1" applyFont="1" applyFill="1" applyBorder="1" applyAlignment="1">
      <alignment vertical="center"/>
    </xf>
    <xf numFmtId="43" fontId="29" fillId="0" borderId="21" xfId="1" applyFont="1" applyFill="1" applyBorder="1" applyAlignment="1">
      <alignment vertical="center"/>
    </xf>
    <xf numFmtId="43" fontId="29" fillId="0" borderId="18" xfId="1" applyFont="1" applyFill="1" applyBorder="1" applyAlignment="1">
      <alignment horizontal="center" vertical="center"/>
    </xf>
    <xf numFmtId="43" fontId="29" fillId="0" borderId="18" xfId="1" applyFont="1" applyFill="1" applyBorder="1" applyAlignment="1">
      <alignment vertical="center"/>
    </xf>
    <xf numFmtId="43" fontId="29" fillId="0" borderId="72" xfId="1" applyFont="1" applyFill="1" applyBorder="1" applyAlignment="1">
      <alignment vertical="center"/>
    </xf>
    <xf numFmtId="43" fontId="29" fillId="0" borderId="18" xfId="1" applyFont="1" applyFill="1" applyBorder="1" applyAlignment="1" applyProtection="1">
      <alignment vertical="center"/>
    </xf>
    <xf numFmtId="43" fontId="29" fillId="0" borderId="12" xfId="1" applyFont="1" applyFill="1" applyBorder="1" applyAlignment="1">
      <alignment horizontal="center" vertical="center" wrapText="1"/>
    </xf>
    <xf numFmtId="43" fontId="29" fillId="0" borderId="69" xfId="1" applyFont="1" applyBorder="1" applyAlignment="1">
      <alignment horizontal="center" vertical="center"/>
    </xf>
    <xf numFmtId="43" fontId="29" fillId="0" borderId="12" xfId="1" applyFont="1" applyBorder="1" applyAlignment="1">
      <alignment horizontal="center" vertical="center"/>
    </xf>
    <xf numFmtId="43" fontId="29" fillId="0" borderId="69" xfId="1" applyFont="1" applyBorder="1" applyAlignment="1">
      <alignment vertical="center"/>
    </xf>
    <xf numFmtId="43" fontId="29" fillId="0" borderId="18" xfId="1" applyFont="1" applyBorder="1" applyAlignment="1">
      <alignment horizontal="center" vertical="center"/>
    </xf>
    <xf numFmtId="43" fontId="29" fillId="0" borderId="0" xfId="1" applyFont="1" applyAlignment="1" applyProtection="1">
      <alignment vertical="center"/>
      <protection locked="0"/>
    </xf>
    <xf numFmtId="49" fontId="29" fillId="31" borderId="18" xfId="28299" quotePrefix="1" applyNumberFormat="1" applyFont="1" applyFill="1" applyBorder="1" applyAlignment="1">
      <alignment vertical="center"/>
    </xf>
    <xf numFmtId="43" fontId="29" fillId="0" borderId="18" xfId="1" applyFont="1" applyBorder="1" applyAlignment="1">
      <alignment horizontal="right" vertical="center"/>
    </xf>
    <xf numFmtId="43" fontId="29" fillId="0" borderId="18" xfId="1" applyFont="1" applyFill="1" applyBorder="1" applyAlignment="1" applyProtection="1">
      <alignment horizontal="center" vertical="center"/>
      <protection locked="0"/>
    </xf>
    <xf numFmtId="43" fontId="29" fillId="31" borderId="18" xfId="1" applyFont="1" applyFill="1" applyBorder="1" applyAlignment="1" applyProtection="1">
      <alignment vertical="center"/>
      <protection locked="0"/>
    </xf>
    <xf numFmtId="43" fontId="29" fillId="31" borderId="18" xfId="1" applyFont="1" applyFill="1" applyBorder="1" applyAlignment="1">
      <alignment vertical="center"/>
    </xf>
    <xf numFmtId="43" fontId="29" fillId="0" borderId="18" xfId="1" applyFont="1" applyFill="1" applyBorder="1" applyAlignment="1" applyProtection="1">
      <alignment vertical="center"/>
      <protection locked="0"/>
    </xf>
    <xf numFmtId="49" fontId="22" fillId="0" borderId="4" xfId="28303" quotePrefix="1" applyNumberFormat="1" applyFont="1" applyFill="1" applyBorder="1" applyAlignment="1" applyProtection="1">
      <alignment horizontal="center" vertical="center"/>
      <protection locked="0"/>
    </xf>
    <xf numFmtId="43" fontId="29" fillId="0" borderId="4" xfId="1" applyFont="1" applyBorder="1" applyAlignment="1">
      <alignment horizontal="right" vertical="center"/>
    </xf>
    <xf numFmtId="43" fontId="29" fillId="31" borderId="4" xfId="1" applyFont="1" applyFill="1" applyBorder="1" applyAlignment="1">
      <alignment vertical="center"/>
    </xf>
    <xf numFmtId="43" fontId="29" fillId="31" borderId="4" xfId="1" applyFont="1" applyFill="1" applyBorder="1" applyAlignment="1">
      <alignment horizontal="center" vertical="center"/>
    </xf>
    <xf numFmtId="43" fontId="22" fillId="31" borderId="4" xfId="1" applyFont="1" applyFill="1" applyBorder="1" applyAlignment="1">
      <alignment vertical="center"/>
    </xf>
    <xf numFmtId="49" fontId="29" fillId="0" borderId="18" xfId="80" applyNumberFormat="1" applyFont="1" applyBorder="1" applyAlignment="1" applyProtection="1">
      <alignment horizontal="left" indent="1"/>
      <protection locked="0"/>
    </xf>
    <xf numFmtId="43" fontId="22" fillId="0" borderId="18" xfId="1" applyFont="1" applyBorder="1" applyAlignment="1" applyProtection="1">
      <alignment vertical="center"/>
      <protection locked="0"/>
    </xf>
    <xf numFmtId="49" fontId="22" fillId="0" borderId="4" xfId="80" applyNumberFormat="1" applyFont="1" applyBorder="1" applyAlignment="1" applyProtection="1">
      <alignment horizontal="center" vertical="center"/>
      <protection locked="0"/>
    </xf>
    <xf numFmtId="43" fontId="29" fillId="0" borderId="4" xfId="1" applyFont="1" applyBorder="1" applyAlignment="1" applyProtection="1">
      <alignment vertical="center"/>
      <protection locked="0"/>
    </xf>
    <xf numFmtId="43" fontId="29" fillId="0" borderId="4" xfId="1" applyFont="1" applyBorder="1" applyAlignment="1" applyProtection="1">
      <alignment horizontal="center" vertical="center"/>
      <protection locked="0"/>
    </xf>
    <xf numFmtId="43" fontId="22" fillId="0" borderId="4" xfId="1" applyFont="1" applyBorder="1" applyAlignment="1" applyProtection="1">
      <alignment vertical="center"/>
      <protection locked="0"/>
    </xf>
    <xf numFmtId="49" fontId="22" fillId="0" borderId="23" xfId="80" applyNumberFormat="1" applyFont="1" applyBorder="1" applyAlignment="1" applyProtection="1">
      <alignment horizontal="center"/>
      <protection locked="0"/>
    </xf>
    <xf numFmtId="43" fontId="22" fillId="0" borderId="23" xfId="1" applyFont="1" applyBorder="1" applyAlignment="1" applyProtection="1">
      <alignment vertical="center"/>
      <protection locked="0"/>
    </xf>
    <xf numFmtId="49" fontId="29" fillId="0" borderId="4" xfId="80" applyNumberFormat="1" applyFont="1" applyBorder="1" applyAlignment="1" applyProtection="1">
      <alignment horizontal="center" vertical="center"/>
      <protection locked="0"/>
    </xf>
    <xf numFmtId="49" fontId="22" fillId="0" borderId="18" xfId="0" applyNumberFormat="1" applyFont="1" applyFill="1" applyBorder="1" applyAlignment="1">
      <alignment horizontal="left" indent="1"/>
    </xf>
    <xf numFmtId="43" fontId="22" fillId="0" borderId="18" xfId="1" applyFont="1" applyFill="1" applyBorder="1" applyAlignment="1">
      <alignment horizontal="left" vertical="center"/>
    </xf>
    <xf numFmtId="43" fontId="22" fillId="0" borderId="18" xfId="1" applyFont="1" applyFill="1" applyBorder="1" applyAlignment="1">
      <alignment horizontal="center" vertical="center"/>
    </xf>
    <xf numFmtId="49" fontId="22" fillId="0" borderId="4" xfId="0" applyNumberFormat="1" applyFont="1" applyBorder="1" applyAlignment="1" applyProtection="1">
      <alignment horizontal="center" vertical="center"/>
      <protection locked="0"/>
    </xf>
    <xf numFmtId="43" fontId="22" fillId="0" borderId="4" xfId="1" applyFont="1" applyFill="1" applyBorder="1" applyAlignment="1">
      <alignment vertical="center"/>
    </xf>
    <xf numFmtId="49" fontId="29" fillId="0" borderId="18" xfId="0" applyNumberFormat="1" applyFont="1" applyFill="1" applyBorder="1" applyAlignment="1">
      <alignment horizontal="left" vertical="center" indent="1"/>
    </xf>
    <xf numFmtId="43" fontId="29" fillId="0" borderId="18" xfId="1" applyFont="1" applyFill="1" applyBorder="1" applyAlignment="1">
      <alignment horizontal="left" vertical="center"/>
    </xf>
    <xf numFmtId="49" fontId="29" fillId="0" borderId="4" xfId="0" applyNumberFormat="1" applyFont="1" applyBorder="1" applyAlignment="1" applyProtection="1">
      <alignment horizontal="center" vertical="center"/>
      <protection locked="0"/>
    </xf>
    <xf numFmtId="43" fontId="29" fillId="0" borderId="4" xfId="1" applyFont="1" applyFill="1" applyBorder="1" applyAlignment="1">
      <alignment vertical="center"/>
    </xf>
    <xf numFmtId="43" fontId="158" fillId="0" borderId="69" xfId="1" applyFont="1" applyFill="1" applyBorder="1" applyAlignment="1">
      <alignment horizontal="left" vertical="center"/>
    </xf>
    <xf numFmtId="43" fontId="157" fillId="0" borderId="12" xfId="1" applyFont="1" applyBorder="1" applyAlignment="1" applyProtection="1">
      <alignment vertical="center"/>
      <protection locked="0"/>
    </xf>
    <xf numFmtId="43" fontId="157" fillId="0" borderId="12" xfId="1" applyFont="1" applyFill="1" applyBorder="1" applyAlignment="1">
      <alignment horizontal="left" vertical="center"/>
    </xf>
    <xf numFmtId="43" fontId="157" fillId="0" borderId="18" xfId="1" applyFont="1" applyFill="1" applyBorder="1" applyAlignment="1">
      <alignment horizontal="left" vertical="center"/>
    </xf>
    <xf numFmtId="43" fontId="157" fillId="0" borderId="4" xfId="1" applyFont="1" applyFill="1" applyBorder="1" applyAlignment="1">
      <alignment vertical="center"/>
    </xf>
    <xf numFmtId="49" fontId="22" fillId="0" borderId="23" xfId="0" applyNumberFormat="1" applyFont="1" applyFill="1" applyBorder="1" applyAlignment="1">
      <alignment horizontal="left" vertical="center" indent="1"/>
    </xf>
    <xf numFmtId="43" fontId="29" fillId="0" borderId="23" xfId="1" applyFont="1" applyFill="1" applyBorder="1" applyAlignment="1">
      <alignment horizontal="left" vertical="center"/>
    </xf>
    <xf numFmtId="0" fontId="22" fillId="0" borderId="18" xfId="80" applyNumberFormat="1" applyFont="1" applyFill="1" applyBorder="1" applyAlignment="1">
      <alignment horizontal="left"/>
    </xf>
    <xf numFmtId="0" fontId="22" fillId="0" borderId="18" xfId="57" applyNumberFormat="1" applyFont="1" applyFill="1" applyBorder="1" applyAlignment="1" applyProtection="1">
      <alignment vertical="center"/>
      <protection locked="0"/>
    </xf>
    <xf numFmtId="43" fontId="22" fillId="0" borderId="18" xfId="1" applyFont="1" applyFill="1" applyBorder="1" applyAlignment="1">
      <alignment vertical="center"/>
    </xf>
    <xf numFmtId="49" fontId="29" fillId="0" borderId="18" xfId="80" applyNumberFormat="1" applyFont="1" applyFill="1" applyBorder="1" applyAlignment="1"/>
    <xf numFmtId="43" fontId="29" fillId="0" borderId="14" xfId="1" applyFont="1" applyFill="1" applyBorder="1" applyAlignment="1">
      <alignment horizontal="center" vertical="center"/>
    </xf>
    <xf numFmtId="0" fontId="29" fillId="0" borderId="23" xfId="80" applyFont="1" applyFill="1" applyBorder="1" applyAlignment="1"/>
    <xf numFmtId="0" fontId="29" fillId="0" borderId="4" xfId="80" applyFont="1" applyFill="1" applyBorder="1" applyAlignment="1">
      <alignment horizontal="center" vertical="center"/>
    </xf>
    <xf numFmtId="43" fontId="22" fillId="0" borderId="4" xfId="1" applyFont="1" applyFill="1" applyBorder="1" applyAlignment="1">
      <alignment horizontal="center" vertical="center"/>
    </xf>
    <xf numFmtId="49" fontId="29" fillId="0" borderId="18" xfId="80" applyNumberFormat="1" applyFont="1" applyFill="1" applyBorder="1" applyAlignment="1">
      <alignment horizontal="left" indent="1"/>
    </xf>
    <xf numFmtId="49" fontId="145" fillId="0" borderId="18" xfId="80" applyNumberFormat="1" applyFont="1" applyFill="1" applyBorder="1" applyAlignment="1">
      <alignment horizontal="left" vertical="center" indent="1"/>
    </xf>
    <xf numFmtId="49" fontId="22" fillId="0" borderId="21" xfId="80" applyNumberFormat="1" applyFont="1" applyFill="1" applyBorder="1" applyAlignment="1">
      <alignment horizontal="left" vertical="center" indent="1"/>
    </xf>
    <xf numFmtId="43" fontId="29" fillId="0" borderId="4" xfId="1" applyFont="1" applyFill="1" applyBorder="1" applyAlignment="1">
      <alignment horizontal="center" vertical="center"/>
    </xf>
    <xf numFmtId="43" fontId="29" fillId="0" borderId="4" xfId="1" applyFont="1" applyFill="1" applyBorder="1" applyAlignment="1" applyProtection="1">
      <alignment vertical="center"/>
    </xf>
    <xf numFmtId="0" fontId="29" fillId="0" borderId="73" xfId="53" applyFont="1" applyBorder="1" applyAlignment="1">
      <alignment horizontal="center" vertical="center"/>
    </xf>
    <xf numFmtId="0" fontId="22" fillId="0" borderId="4" xfId="80" applyFont="1" applyFill="1" applyBorder="1" applyAlignment="1">
      <alignment horizontal="center" vertical="center"/>
    </xf>
    <xf numFmtId="43" fontId="29" fillId="0" borderId="4" xfId="1" applyFont="1" applyBorder="1" applyAlignment="1">
      <alignment horizontal="center" vertical="center"/>
    </xf>
    <xf numFmtId="49" fontId="29" fillId="0" borderId="73" xfId="53" applyNumberFormat="1" applyFont="1" applyBorder="1" applyAlignment="1">
      <alignment horizontal="left" indent="1"/>
    </xf>
    <xf numFmtId="0" fontId="29" fillId="0" borderId="50" xfId="53" applyFont="1" applyBorder="1"/>
    <xf numFmtId="43" fontId="29" fillId="0" borderId="23" xfId="1" applyFont="1" applyBorder="1" applyAlignment="1">
      <alignment horizontal="center" vertical="center"/>
    </xf>
    <xf numFmtId="49" fontId="29" fillId="0" borderId="73" xfId="53" applyNumberFormat="1" applyFont="1" applyBorder="1" applyAlignment="1">
      <alignment horizontal="left" vertical="center" indent="1"/>
    </xf>
    <xf numFmtId="43" fontId="21" fillId="0" borderId="30" xfId="1" applyFont="1" applyBorder="1" applyAlignment="1">
      <alignment vertical="center"/>
    </xf>
    <xf numFmtId="43" fontId="21" fillId="0" borderId="29" xfId="1" applyFont="1" applyBorder="1" applyAlignment="1">
      <alignment vertical="center"/>
    </xf>
    <xf numFmtId="43" fontId="21" fillId="0" borderId="68" xfId="1" applyFont="1" applyBorder="1" applyAlignment="1">
      <alignment vertical="center"/>
    </xf>
    <xf numFmtId="0" fontId="25" fillId="0" borderId="50" xfId="0" applyFont="1" applyBorder="1" applyAlignment="1">
      <alignment horizontal="left" vertical="center" indent="1"/>
    </xf>
    <xf numFmtId="0" fontId="21" fillId="0" borderId="77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 wrapText="1"/>
    </xf>
    <xf numFmtId="0" fontId="21" fillId="0" borderId="73" xfId="0" applyFont="1" applyBorder="1" applyAlignment="1">
      <alignment vertical="center"/>
    </xf>
    <xf numFmtId="0" fontId="21" fillId="0" borderId="78" xfId="0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1" fillId="0" borderId="7" xfId="0" applyFont="1" applyBorder="1"/>
    <xf numFmtId="43" fontId="159" fillId="0" borderId="4" xfId="1" applyFont="1" applyFill="1" applyBorder="1" applyAlignment="1">
      <alignment vertical="center"/>
    </xf>
    <xf numFmtId="43" fontId="21" fillId="0" borderId="69" xfId="1" applyFont="1" applyBorder="1" applyAlignment="1">
      <alignment vertical="center"/>
    </xf>
    <xf numFmtId="43" fontId="159" fillId="0" borderId="4" xfId="1" applyFont="1" applyFill="1" applyBorder="1" applyAlignment="1" applyProtection="1">
      <alignment vertical="center"/>
    </xf>
    <xf numFmtId="215" fontId="160" fillId="0" borderId="6" xfId="2" applyNumberFormat="1" applyFont="1" applyBorder="1" applyAlignment="1" applyProtection="1">
      <alignment horizontal="left" vertical="center" indent="1"/>
      <protection hidden="1"/>
    </xf>
    <xf numFmtId="0" fontId="159" fillId="0" borderId="6" xfId="0" applyFont="1" applyBorder="1"/>
    <xf numFmtId="216" fontId="160" fillId="0" borderId="6" xfId="0" applyNumberFormat="1" applyFont="1" applyBorder="1" applyAlignment="1">
      <alignment horizontal="left" vertical="center"/>
    </xf>
    <xf numFmtId="0" fontId="161" fillId="0" borderId="0" xfId="0" applyFont="1"/>
    <xf numFmtId="43" fontId="161" fillId="0" borderId="0" xfId="1" applyFont="1" applyAlignment="1">
      <alignment horizontal="left"/>
    </xf>
    <xf numFmtId="0" fontId="161" fillId="0" borderId="0" xfId="0" applyFont="1" applyAlignment="1">
      <alignment horizontal="left"/>
    </xf>
    <xf numFmtId="43" fontId="161" fillId="0" borderId="0" xfId="1" applyFont="1"/>
    <xf numFmtId="0" fontId="161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29" fillId="0" borderId="0" xfId="21722" applyFont="1"/>
    <xf numFmtId="43" fontId="29" fillId="0" borderId="0" xfId="28309" applyNumberFormat="1" applyFont="1"/>
    <xf numFmtId="43" fontId="29" fillId="0" borderId="0" xfId="28310" applyNumberFormat="1" applyFont="1"/>
    <xf numFmtId="0" fontId="29" fillId="0" borderId="4" xfId="21722" applyFont="1" applyBorder="1" applyAlignment="1">
      <alignment horizontal="left"/>
    </xf>
    <xf numFmtId="0" fontId="29" fillId="0" borderId="4" xfId="21722" applyFont="1" applyBorder="1" applyAlignment="1">
      <alignment horizontal="center"/>
    </xf>
    <xf numFmtId="0" fontId="29" fillId="0" borderId="4" xfId="21722" applyFont="1" applyBorder="1"/>
    <xf numFmtId="0" fontId="29" fillId="0" borderId="4" xfId="21722" applyFont="1" applyBorder="1" applyAlignment="1">
      <alignment horizontal="center" vertical="center"/>
    </xf>
    <xf numFmtId="0" fontId="22" fillId="0" borderId="4" xfId="21722" applyFont="1" applyBorder="1" applyAlignment="1">
      <alignment horizontal="center" vertical="center" wrapText="1"/>
    </xf>
    <xf numFmtId="0" fontId="29" fillId="0" borderId="4" xfId="21722" applyFont="1" applyBorder="1" applyAlignment="1">
      <alignment horizontal="center" vertical="center" wrapText="1"/>
    </xf>
    <xf numFmtId="0" fontId="29" fillId="0" borderId="4" xfId="21722" applyFont="1" applyBorder="1" applyAlignment="1">
      <alignment vertical="center"/>
    </xf>
    <xf numFmtId="0" fontId="29" fillId="0" borderId="0" xfId="21722" applyFont="1" applyAlignment="1">
      <alignment vertical="center"/>
    </xf>
    <xf numFmtId="43" fontId="29" fillId="0" borderId="0" xfId="28310" applyNumberFormat="1" applyFont="1" applyAlignment="1">
      <alignment vertical="center"/>
    </xf>
    <xf numFmtId="0" fontId="29" fillId="0" borderId="11" xfId="21722" applyFont="1" applyBorder="1" applyAlignment="1">
      <alignment vertical="center"/>
    </xf>
    <xf numFmtId="0" fontId="29" fillId="0" borderId="23" xfId="21722" applyFont="1" applyBorder="1" applyAlignment="1">
      <alignment vertical="center"/>
    </xf>
    <xf numFmtId="0" fontId="29" fillId="0" borderId="18" xfId="21722" applyFont="1" applyBorder="1" applyAlignment="1">
      <alignment vertical="center"/>
    </xf>
    <xf numFmtId="0" fontId="29" fillId="0" borderId="23" xfId="21722" applyFont="1" applyBorder="1" applyAlignment="1">
      <alignment horizontal="left" vertical="center"/>
    </xf>
    <xf numFmtId="0" fontId="29" fillId="0" borderId="18" xfId="21722" applyFont="1" applyBorder="1" applyAlignment="1">
      <alignment horizontal="center" vertical="center"/>
    </xf>
    <xf numFmtId="4" fontId="29" fillId="0" borderId="18" xfId="21722" applyNumberFormat="1" applyFont="1" applyBorder="1" applyAlignment="1">
      <alignment horizontal="center" vertical="center"/>
    </xf>
    <xf numFmtId="4" fontId="29" fillId="0" borderId="4" xfId="21722" applyNumberFormat="1" applyFont="1" applyBorder="1" applyAlignment="1">
      <alignment horizontal="right" vertical="center"/>
    </xf>
    <xf numFmtId="0" fontId="22" fillId="38" borderId="4" xfId="21722" applyFont="1" applyFill="1" applyBorder="1" applyAlignment="1">
      <alignment horizontal="center" vertical="center"/>
    </xf>
    <xf numFmtId="0" fontId="29" fillId="0" borderId="0" xfId="21722" applyFont="1" applyBorder="1" applyAlignment="1">
      <alignment horizontal="center"/>
    </xf>
    <xf numFmtId="0" fontId="2" fillId="0" borderId="0" xfId="21722" applyAlignment="1">
      <alignment horizontal="right"/>
    </xf>
    <xf numFmtId="43" fontId="29" fillId="0" borderId="21" xfId="28309" applyNumberFormat="1" applyFont="1" applyBorder="1"/>
    <xf numFmtId="4" fontId="29" fillId="0" borderId="21" xfId="21722" applyNumberFormat="1" applyFont="1" applyBorder="1" applyAlignment="1">
      <alignment horizontal="center" vertical="center"/>
    </xf>
    <xf numFmtId="0" fontId="2" fillId="0" borderId="21" xfId="21722" applyBorder="1"/>
    <xf numFmtId="0" fontId="2" fillId="0" borderId="0" xfId="21722" applyFont="1" applyAlignment="1">
      <alignment horizontal="left"/>
    </xf>
    <xf numFmtId="4" fontId="29" fillId="0" borderId="0" xfId="21722" applyNumberFormat="1" applyFont="1" applyAlignment="1">
      <alignment horizontal="center" vertical="center"/>
    </xf>
    <xf numFmtId="0" fontId="2" fillId="0" borderId="0" xfId="21722"/>
    <xf numFmtId="0" fontId="2" fillId="0" borderId="0" xfId="21722" applyFont="1" applyBorder="1" applyAlignment="1">
      <alignment horizontal="center"/>
    </xf>
    <xf numFmtId="0" fontId="29" fillId="0" borderId="0" xfId="21722" applyFont="1" applyAlignment="1">
      <alignment horizontal="center"/>
    </xf>
    <xf numFmtId="0" fontId="2" fillId="0" borderId="0" xfId="21722" applyFont="1"/>
    <xf numFmtId="0" fontId="168" fillId="0" borderId="0" xfId="21722" applyFont="1" applyAlignment="1"/>
    <xf numFmtId="43" fontId="29" fillId="0" borderId="0" xfId="21722" applyNumberFormat="1" applyFont="1"/>
    <xf numFmtId="0" fontId="22" fillId="0" borderId="0" xfId="21722" applyFont="1" applyAlignment="1">
      <alignment horizontal="center"/>
    </xf>
    <xf numFmtId="43" fontId="29" fillId="0" borderId="4" xfId="21722" applyNumberFormat="1" applyFont="1" applyBorder="1"/>
    <xf numFmtId="0" fontId="144" fillId="0" borderId="0" xfId="21722" applyFont="1"/>
    <xf numFmtId="43" fontId="29" fillId="0" borderId="0" xfId="28310" applyNumberFormat="1" applyFont="1" applyBorder="1"/>
    <xf numFmtId="0" fontId="29" fillId="0" borderId="0" xfId="21722" applyFont="1" applyBorder="1"/>
    <xf numFmtId="0" fontId="22" fillId="0" borderId="0" xfId="21722" applyFont="1"/>
    <xf numFmtId="0" fontId="29" fillId="0" borderId="0" xfId="21722" applyFont="1" applyAlignment="1">
      <alignment horizontal="right"/>
    </xf>
    <xf numFmtId="0" fontId="168" fillId="0" borderId="0" xfId="21722" applyFont="1" applyAlignment="1">
      <alignment horizontal="left"/>
    </xf>
    <xf numFmtId="9" fontId="29" fillId="0" borderId="0" xfId="21722" applyNumberFormat="1" applyFont="1" applyAlignment="1">
      <alignment horizontal="left"/>
    </xf>
    <xf numFmtId="43" fontId="29" fillId="0" borderId="0" xfId="28310" applyNumberFormat="1" applyFont="1" applyAlignment="1">
      <alignment horizontal="center" vertical="center"/>
    </xf>
    <xf numFmtId="0" fontId="29" fillId="0" borderId="0" xfId="21722" applyFont="1" applyAlignment="1">
      <alignment horizontal="left"/>
    </xf>
    <xf numFmtId="12" fontId="29" fillId="0" borderId="0" xfId="28309" applyNumberFormat="1" applyFont="1"/>
    <xf numFmtId="0" fontId="161" fillId="0" borderId="0" xfId="21722" applyFont="1" applyAlignment="1">
      <alignment horizontal="center"/>
    </xf>
    <xf numFmtId="0" fontId="54" fillId="0" borderId="0" xfId="21722" applyFont="1" applyAlignment="1">
      <alignment horizontal="center"/>
    </xf>
    <xf numFmtId="0" fontId="2" fillId="0" borderId="21" xfId="21722" applyFont="1" applyBorder="1" applyAlignment="1">
      <alignment horizontal="center"/>
    </xf>
    <xf numFmtId="0" fontId="2" fillId="0" borderId="0" xfId="21722" applyFont="1" applyAlignment="1">
      <alignment horizontal="center"/>
    </xf>
    <xf numFmtId="0" fontId="2" fillId="0" borderId="0" xfId="21722" applyBorder="1"/>
    <xf numFmtId="0" fontId="29" fillId="0" borderId="21" xfId="21722" applyFont="1" applyBorder="1" applyAlignment="1">
      <alignment horizontal="center"/>
    </xf>
    <xf numFmtId="0" fontId="29" fillId="0" borderId="0" xfId="21722" applyFont="1" applyAlignment="1">
      <alignment horizontal="center" vertical="center"/>
    </xf>
    <xf numFmtId="43" fontId="29" fillId="0" borderId="0" xfId="28309" applyNumberFormat="1" applyFont="1" applyAlignment="1">
      <alignment horizontal="center" vertical="center"/>
    </xf>
    <xf numFmtId="43" fontId="29" fillId="0" borderId="0" xfId="28309" applyNumberFormat="1" applyFont="1" applyBorder="1" applyAlignment="1">
      <alignment horizontal="center"/>
    </xf>
    <xf numFmtId="0" fontId="29" fillId="0" borderId="14" xfId="21722" applyFont="1" applyBorder="1" applyAlignment="1">
      <alignment horizontal="center" vertical="center"/>
    </xf>
    <xf numFmtId="0" fontId="29" fillId="0" borderId="14" xfId="21722" applyFont="1" applyBorder="1" applyAlignment="1">
      <alignment vertical="center"/>
    </xf>
    <xf numFmtId="4" fontId="29" fillId="0" borderId="14" xfId="21722" applyNumberFormat="1" applyFont="1" applyBorder="1" applyAlignment="1">
      <alignment horizontal="center" vertical="center"/>
    </xf>
    <xf numFmtId="0" fontId="67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/>
    </xf>
    <xf numFmtId="191" fontId="65" fillId="0" borderId="0" xfId="1" applyNumberFormat="1" applyFont="1" applyBorder="1" applyAlignment="1">
      <alignment vertical="center"/>
    </xf>
    <xf numFmtId="0" fontId="65" fillId="0" borderId="0" xfId="0" applyFont="1" applyBorder="1" applyAlignment="1">
      <alignment horizontal="center" vertical="center"/>
    </xf>
    <xf numFmtId="229" fontId="67" fillId="0" borderId="0" xfId="95" applyNumberFormat="1" applyFont="1" applyBorder="1" applyAlignment="1" applyProtection="1">
      <alignment vertical="center"/>
      <protection hidden="1"/>
    </xf>
    <xf numFmtId="191" fontId="67" fillId="0" borderId="0" xfId="1" applyNumberFormat="1" applyFont="1" applyBorder="1" applyAlignment="1">
      <alignment vertical="center"/>
    </xf>
    <xf numFmtId="229" fontId="65" fillId="0" borderId="0" xfId="0" applyNumberFormat="1" applyFont="1" applyBorder="1" applyAlignment="1">
      <alignment vertical="center"/>
    </xf>
    <xf numFmtId="43" fontId="69" fillId="0" borderId="0" xfId="1" applyFont="1" applyBorder="1" applyAlignment="1">
      <alignment vertical="center"/>
    </xf>
    <xf numFmtId="0" fontId="65" fillId="0" borderId="0" xfId="0" applyFont="1" applyBorder="1" applyAlignment="1">
      <alignment horizontal="left" vertical="center" indent="1"/>
    </xf>
    <xf numFmtId="43" fontId="68" fillId="0" borderId="0" xfId="1" applyFont="1" applyBorder="1" applyAlignment="1">
      <alignment vertical="center"/>
    </xf>
    <xf numFmtId="230" fontId="21" fillId="0" borderId="0" xfId="1" applyNumberFormat="1" applyFont="1" applyBorder="1" applyAlignment="1">
      <alignment vertical="center"/>
    </xf>
    <xf numFmtId="231" fontId="21" fillId="0" borderId="0" xfId="0" applyNumberFormat="1" applyFont="1" applyBorder="1" applyAlignment="1">
      <alignment vertical="center"/>
    </xf>
    <xf numFmtId="229" fontId="69" fillId="0" borderId="0" xfId="95" applyNumberFormat="1" applyFont="1" applyBorder="1" applyAlignment="1" applyProtection="1">
      <alignment vertical="center"/>
      <protection hidden="1"/>
    </xf>
    <xf numFmtId="43" fontId="65" fillId="0" borderId="0" xfId="1" applyFont="1" applyBorder="1" applyAlignment="1">
      <alignment vertical="center"/>
    </xf>
    <xf numFmtId="272" fontId="65" fillId="0" borderId="0" xfId="0" applyNumberFormat="1" applyFont="1" applyBorder="1" applyAlignment="1">
      <alignment vertical="center" shrinkToFit="1"/>
    </xf>
    <xf numFmtId="263" fontId="73" fillId="0" borderId="0" xfId="96" applyNumberFormat="1" applyFont="1" applyBorder="1" applyAlignment="1">
      <alignment horizontal="left" vertical="center"/>
    </xf>
    <xf numFmtId="0" fontId="69" fillId="0" borderId="0" xfId="0" applyFont="1" applyBorder="1" applyAlignment="1">
      <alignment vertical="center"/>
    </xf>
    <xf numFmtId="191" fontId="68" fillId="0" borderId="0" xfId="1" applyNumberFormat="1" applyFont="1" applyBorder="1" applyAlignment="1">
      <alignment vertical="center"/>
    </xf>
    <xf numFmtId="191" fontId="71" fillId="0" borderId="0" xfId="1" applyNumberFormat="1" applyFont="1" applyBorder="1" applyAlignment="1">
      <alignment vertical="center"/>
    </xf>
    <xf numFmtId="191" fontId="70" fillId="0" borderId="0" xfId="0" applyNumberFormat="1" applyFont="1" applyBorder="1" applyAlignment="1">
      <alignment vertical="center"/>
    </xf>
    <xf numFmtId="233" fontId="73" fillId="0" borderId="0" xfId="96" applyNumberFormat="1" applyFont="1" applyBorder="1" applyAlignment="1">
      <alignment vertical="center"/>
    </xf>
    <xf numFmtId="234" fontId="73" fillId="0" borderId="0" xfId="96" applyNumberFormat="1" applyFont="1" applyBorder="1" applyAlignment="1">
      <alignment horizontal="left" vertical="center"/>
    </xf>
    <xf numFmtId="0" fontId="64" fillId="0" borderId="0" xfId="0" applyFont="1" applyBorder="1" applyAlignment="1">
      <alignment vertical="center"/>
    </xf>
    <xf numFmtId="49" fontId="65" fillId="0" borderId="0" xfId="0" applyNumberFormat="1" applyFont="1" applyBorder="1" applyAlignment="1">
      <alignment horizontal="left" vertical="center" indent="1"/>
    </xf>
    <xf numFmtId="0" fontId="74" fillId="0" borderId="0" xfId="0" applyFont="1" applyBorder="1" applyAlignment="1">
      <alignment vertical="center"/>
    </xf>
    <xf numFmtId="191" fontId="74" fillId="0" borderId="0" xfId="1" applyNumberFormat="1" applyFont="1" applyBorder="1" applyAlignment="1">
      <alignment vertical="center"/>
    </xf>
    <xf numFmtId="191" fontId="75" fillId="0" borderId="0" xfId="1" applyNumberFormat="1" applyFont="1" applyBorder="1" applyAlignment="1">
      <alignment vertical="center"/>
    </xf>
    <xf numFmtId="191" fontId="76" fillId="0" borderId="0" xfId="0" applyNumberFormat="1" applyFont="1" applyBorder="1" applyAlignment="1">
      <alignment vertical="center"/>
    </xf>
    <xf numFmtId="191" fontId="67" fillId="0" borderId="0" xfId="1" applyNumberFormat="1" applyFont="1" applyBorder="1" applyAlignment="1" applyProtection="1">
      <alignment vertical="center"/>
      <protection hidden="1"/>
    </xf>
    <xf numFmtId="0" fontId="70" fillId="0" borderId="0" xfId="0" applyFont="1" applyBorder="1" applyAlignment="1">
      <alignment horizontal="right" vertical="center"/>
    </xf>
    <xf numFmtId="0" fontId="80" fillId="0" borderId="0" xfId="0" applyFont="1" applyBorder="1" applyAlignment="1">
      <alignment vertical="center"/>
    </xf>
    <xf numFmtId="191" fontId="162" fillId="0" borderId="0" xfId="1" applyNumberFormat="1" applyFont="1" applyBorder="1" applyAlignment="1">
      <alignment vertical="center"/>
    </xf>
    <xf numFmtId="191" fontId="80" fillId="0" borderId="0" xfId="1" applyNumberFormat="1" applyFont="1" applyBorder="1" applyAlignment="1">
      <alignment vertical="center"/>
    </xf>
    <xf numFmtId="49" fontId="80" fillId="0" borderId="0" xfId="0" applyNumberFormat="1" applyFont="1" applyBorder="1" applyAlignment="1">
      <alignment horizontal="left" vertical="center" indent="1"/>
    </xf>
    <xf numFmtId="191" fontId="162" fillId="0" borderId="0" xfId="0" applyNumberFormat="1" applyFont="1" applyBorder="1" applyAlignment="1">
      <alignment vertical="center"/>
    </xf>
    <xf numFmtId="191" fontId="80" fillId="0" borderId="0" xfId="0" applyNumberFormat="1" applyFont="1" applyBorder="1" applyAlignment="1">
      <alignment vertical="center"/>
    </xf>
    <xf numFmtId="0" fontId="80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191" fontId="163" fillId="0" borderId="0" xfId="1" applyNumberFormat="1" applyFont="1" applyBorder="1" applyAlignment="1">
      <alignment vertical="center"/>
    </xf>
    <xf numFmtId="233" fontId="79" fillId="0" borderId="0" xfId="96" applyNumberFormat="1" applyFont="1" applyBorder="1" applyAlignment="1">
      <alignment vertical="center"/>
    </xf>
    <xf numFmtId="0" fontId="74" fillId="0" borderId="0" xfId="0" applyFont="1" applyBorder="1" applyAlignment="1">
      <alignment horizontal="right" vertical="center"/>
    </xf>
    <xf numFmtId="233" fontId="78" fillId="0" borderId="0" xfId="96" applyNumberFormat="1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191" fontId="72" fillId="0" borderId="0" xfId="1" applyNumberFormat="1" applyFont="1" applyBorder="1" applyAlignment="1">
      <alignment vertical="center"/>
    </xf>
    <xf numFmtId="191" fontId="77" fillId="0" borderId="0" xfId="1" applyNumberFormat="1" applyFont="1" applyBorder="1" applyAlignment="1">
      <alignment vertical="center"/>
    </xf>
    <xf numFmtId="191" fontId="164" fillId="0" borderId="0" xfId="1" applyNumberFormat="1" applyFont="1" applyBorder="1" applyAlignment="1">
      <alignment vertical="center"/>
    </xf>
    <xf numFmtId="0" fontId="72" fillId="0" borderId="0" xfId="0" applyFont="1" applyBorder="1" applyAlignment="1">
      <alignment horizontal="right" vertical="center"/>
    </xf>
    <xf numFmtId="233" fontId="139" fillId="0" borderId="0" xfId="96" applyNumberFormat="1" applyFont="1" applyBorder="1" applyAlignment="1">
      <alignment vertical="center"/>
    </xf>
    <xf numFmtId="0" fontId="71" fillId="0" borderId="0" xfId="0" applyFont="1" applyBorder="1" applyAlignment="1">
      <alignment vertical="center"/>
    </xf>
    <xf numFmtId="191" fontId="55" fillId="0" borderId="0" xfId="1" applyNumberFormat="1" applyFont="1" applyBorder="1" applyAlignment="1">
      <alignment vertical="center"/>
    </xf>
    <xf numFmtId="191" fontId="71" fillId="0" borderId="0" xfId="0" applyNumberFormat="1" applyFont="1" applyBorder="1" applyAlignment="1">
      <alignment vertical="center"/>
    </xf>
    <xf numFmtId="0" fontId="71" fillId="0" borderId="0" xfId="0" applyFont="1" applyBorder="1" applyAlignment="1">
      <alignment horizontal="right" vertical="center"/>
    </xf>
    <xf numFmtId="191" fontId="65" fillId="0" borderId="0" xfId="0" applyNumberFormat="1" applyFont="1" applyBorder="1" applyAlignment="1">
      <alignment vertical="center"/>
    </xf>
    <xf numFmtId="235" fontId="73" fillId="0" borderId="0" xfId="96" applyNumberFormat="1" applyFont="1" applyBorder="1" applyAlignment="1">
      <alignment horizontal="left" vertical="center"/>
    </xf>
    <xf numFmtId="236" fontId="73" fillId="0" borderId="0" xfId="96" applyNumberFormat="1" applyFont="1" applyBorder="1" applyAlignment="1">
      <alignment horizontal="left" vertical="center"/>
    </xf>
    <xf numFmtId="233" fontId="142" fillId="0" borderId="0" xfId="96" applyNumberFormat="1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191" fontId="165" fillId="0" borderId="0" xfId="1" applyNumberFormat="1" applyFont="1" applyBorder="1" applyAlignment="1">
      <alignment vertical="center"/>
    </xf>
    <xf numFmtId="191" fontId="70" fillId="0" borderId="0" xfId="1" applyNumberFormat="1" applyFont="1" applyBorder="1" applyAlignment="1">
      <alignment vertical="center"/>
    </xf>
    <xf numFmtId="49" fontId="70" fillId="0" borderId="0" xfId="0" applyNumberFormat="1" applyFont="1" applyBorder="1" applyAlignment="1">
      <alignment horizontal="left" vertical="center" indent="1"/>
    </xf>
    <xf numFmtId="49" fontId="65" fillId="0" borderId="0" xfId="0" applyNumberFormat="1" applyFont="1" applyBorder="1" applyAlignment="1">
      <alignment horizontal="left" indent="1"/>
    </xf>
    <xf numFmtId="49" fontId="71" fillId="0" borderId="0" xfId="0" applyNumberFormat="1" applyFont="1" applyBorder="1" applyAlignment="1">
      <alignment horizontal="left" vertical="center" indent="1"/>
    </xf>
    <xf numFmtId="191" fontId="141" fillId="0" borderId="0" xfId="1" applyNumberFormat="1" applyFont="1" applyBorder="1" applyAlignment="1">
      <alignment vertical="center"/>
    </xf>
    <xf numFmtId="233" fontId="67" fillId="0" borderId="0" xfId="96" applyNumberFormat="1" applyFont="1" applyBorder="1" applyAlignment="1">
      <alignment horizontal="center" vertical="center"/>
    </xf>
    <xf numFmtId="43" fontId="67" fillId="0" borderId="0" xfId="1" applyFont="1" applyBorder="1" applyAlignment="1" applyProtection="1">
      <alignment vertical="center" shrinkToFit="1"/>
      <protection hidden="1"/>
    </xf>
    <xf numFmtId="43" fontId="67" fillId="35" borderId="0" xfId="1" applyNumberFormat="1" applyFont="1" applyFill="1" applyBorder="1" applyAlignment="1">
      <alignment vertical="center"/>
    </xf>
    <xf numFmtId="43" fontId="67" fillId="35" borderId="0" xfId="1" applyFont="1" applyFill="1" applyBorder="1" applyAlignment="1">
      <alignment vertical="center"/>
    </xf>
    <xf numFmtId="43" fontId="67" fillId="0" borderId="0" xfId="1" applyFont="1" applyBorder="1" applyAlignment="1">
      <alignment vertical="center"/>
    </xf>
    <xf numFmtId="0" fontId="138" fillId="0" borderId="0" xfId="0" applyFont="1" applyBorder="1" applyAlignment="1">
      <alignment horizontal="center" vertical="center"/>
    </xf>
    <xf numFmtId="237" fontId="67" fillId="0" borderId="0" xfId="96" applyNumberFormat="1" applyFont="1" applyBorder="1" applyAlignment="1">
      <alignment horizontal="left" vertical="center"/>
    </xf>
    <xf numFmtId="271" fontId="67" fillId="0" borderId="0" xfId="96" applyNumberFormat="1" applyFont="1" applyBorder="1" applyAlignment="1">
      <alignment horizontal="left" vertical="center"/>
    </xf>
    <xf numFmtId="49" fontId="65" fillId="0" borderId="0" xfId="0" applyNumberFormat="1" applyFont="1" applyBorder="1" applyAlignment="1">
      <alignment vertical="center"/>
    </xf>
    <xf numFmtId="0" fontId="65" fillId="0" borderId="0" xfId="0" applyFont="1" applyBorder="1"/>
    <xf numFmtId="191" fontId="67" fillId="0" borderId="0" xfId="1" applyNumberFormat="1" applyFont="1" applyBorder="1"/>
    <xf numFmtId="191" fontId="65" fillId="0" borderId="0" xfId="1" applyNumberFormat="1" applyFont="1" applyBorder="1"/>
    <xf numFmtId="43" fontId="21" fillId="31" borderId="4" xfId="1" applyFont="1" applyFill="1" applyBorder="1" applyAlignment="1">
      <alignment vertical="center"/>
    </xf>
    <xf numFmtId="0" fontId="28" fillId="0" borderId="0" xfId="0" applyFont="1" applyAlignment="1">
      <alignment horizontal="center"/>
    </xf>
    <xf numFmtId="191" fontId="21" fillId="0" borderId="14" xfId="1" applyNumberFormat="1" applyFont="1" applyBorder="1" applyAlignment="1">
      <alignment vertical="center"/>
    </xf>
    <xf numFmtId="0" fontId="21" fillId="0" borderId="14" xfId="0" applyFont="1" applyBorder="1" applyAlignment="1">
      <alignment horizontal="center" vertical="center"/>
    </xf>
    <xf numFmtId="215" fontId="170" fillId="0" borderId="6" xfId="2" applyNumberFormat="1" applyFont="1" applyBorder="1" applyAlignment="1" applyProtection="1">
      <alignment horizontal="left" vertical="center" indent="1"/>
      <protection hidden="1"/>
    </xf>
    <xf numFmtId="216" fontId="22" fillId="0" borderId="6" xfId="0" applyNumberFormat="1" applyFont="1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vertical="top"/>
    </xf>
    <xf numFmtId="0" fontId="43" fillId="0" borderId="0" xfId="0" applyFont="1" applyAlignment="1">
      <alignment horizontal="left" vertical="top"/>
    </xf>
    <xf numFmtId="0" fontId="43" fillId="0" borderId="0" xfId="0" applyFont="1" applyBorder="1" applyAlignment="1">
      <alignment horizontal="left" vertical="top"/>
    </xf>
    <xf numFmtId="0" fontId="171" fillId="0" borderId="0" xfId="0" applyFont="1" applyAlignment="1">
      <alignment horizontal="center" vertical="top"/>
    </xf>
    <xf numFmtId="0" fontId="43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43" fillId="0" borderId="0" xfId="0" applyFont="1" applyAlignment="1">
      <alignment vertical="top"/>
    </xf>
    <xf numFmtId="215" fontId="21" fillId="0" borderId="1" xfId="0" applyNumberFormat="1" applyFont="1" applyBorder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215" fontId="21" fillId="0" borderId="1" xfId="0" applyNumberFormat="1" applyFont="1" applyBorder="1" applyAlignment="1">
      <alignment horizontal="left"/>
    </xf>
    <xf numFmtId="0" fontId="21" fillId="0" borderId="0" xfId="0" applyFont="1" applyAlignment="1">
      <alignment horizontal="left" indent="1"/>
    </xf>
    <xf numFmtId="0" fontId="21" fillId="0" borderId="4" xfId="0" applyFont="1" applyBorder="1" applyAlignment="1">
      <alignment horizontal="center" vertical="top"/>
    </xf>
    <xf numFmtId="215" fontId="21" fillId="0" borderId="6" xfId="0" applyNumberFormat="1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1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21" fillId="0" borderId="0" xfId="0" applyFont="1" applyAlignment="1">
      <alignment horizontal="center"/>
    </xf>
    <xf numFmtId="216" fontId="23" fillId="0" borderId="6" xfId="0" applyNumberFormat="1" applyFont="1" applyBorder="1" applyAlignment="1">
      <alignment horizontal="left" vertical="center"/>
    </xf>
    <xf numFmtId="0" fontId="30" fillId="0" borderId="1" xfId="0" applyFont="1" applyBorder="1" applyAlignment="1">
      <alignment horizontal="center"/>
    </xf>
    <xf numFmtId="215" fontId="22" fillId="0" borderId="27" xfId="2" applyNumberFormat="1" applyFont="1" applyBorder="1" applyAlignment="1" applyProtection="1">
      <alignment vertical="center"/>
      <protection hidden="1"/>
    </xf>
    <xf numFmtId="0" fontId="23" fillId="0" borderId="49" xfId="0" applyFont="1" applyBorder="1" applyAlignment="1">
      <alignment horizontal="center" vertical="center"/>
    </xf>
    <xf numFmtId="0" fontId="21" fillId="0" borderId="50" xfId="0" applyFont="1" applyBorder="1" applyAlignment="1">
      <alignment horizontal="left" vertical="center" indent="5"/>
    </xf>
    <xf numFmtId="0" fontId="21" fillId="0" borderId="77" xfId="0" applyFont="1" applyBorder="1" applyAlignment="1">
      <alignment horizontal="left" vertical="center" indent="5"/>
    </xf>
    <xf numFmtId="0" fontId="43" fillId="0" borderId="0" xfId="0" applyFont="1" applyAlignment="1">
      <alignment horizontal="left" vertical="top"/>
    </xf>
    <xf numFmtId="0" fontId="43" fillId="0" borderId="0" xfId="0" applyFont="1" applyAlignment="1">
      <alignment horizontal="left"/>
    </xf>
    <xf numFmtId="0" fontId="171" fillId="0" borderId="0" xfId="0" applyFont="1" applyAlignment="1">
      <alignment horizontal="center" vertical="top"/>
    </xf>
    <xf numFmtId="0" fontId="29" fillId="0" borderId="17" xfId="2" applyFont="1" applyBorder="1" applyAlignment="1" applyProtection="1">
      <alignment horizontal="left" vertical="center" indent="2"/>
      <protection hidden="1"/>
    </xf>
    <xf numFmtId="0" fontId="29" fillId="0" borderId="31" xfId="2" applyFont="1" applyBorder="1" applyAlignment="1" applyProtection="1">
      <alignment horizontal="left" vertical="center" indent="2"/>
      <protection hidden="1"/>
    </xf>
    <xf numFmtId="0" fontId="29" fillId="0" borderId="26" xfId="2" applyFont="1" applyBorder="1" applyAlignment="1" applyProtection="1">
      <alignment horizontal="left" vertical="center" indent="2"/>
      <protection hidden="1"/>
    </xf>
    <xf numFmtId="0" fontId="21" fillId="0" borderId="10" xfId="0" applyFont="1" applyBorder="1" applyAlignment="1">
      <alignment horizontal="left" vertical="center" indent="2"/>
    </xf>
    <xf numFmtId="0" fontId="21" fillId="0" borderId="28" xfId="0" applyFont="1" applyBorder="1" applyAlignment="1">
      <alignment horizontal="left" vertical="center" indent="2"/>
    </xf>
    <xf numFmtId="0" fontId="21" fillId="0" borderId="24" xfId="0" applyFont="1" applyBorder="1" applyAlignment="1">
      <alignment horizontal="left" vertical="center" indent="2"/>
    </xf>
    <xf numFmtId="0" fontId="30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28" xfId="0" applyFont="1" applyBorder="1" applyAlignment="1">
      <alignment horizontal="left" vertical="center"/>
    </xf>
    <xf numFmtId="0" fontId="21" fillId="0" borderId="27" xfId="0" applyFont="1" applyBorder="1" applyAlignment="1">
      <alignment horizontal="left" vertical="center"/>
    </xf>
    <xf numFmtId="215" fontId="29" fillId="0" borderId="27" xfId="2" applyNumberFormat="1" applyFont="1" applyBorder="1" applyAlignment="1" applyProtection="1">
      <alignment horizontal="left" vertical="center"/>
      <protection hidden="1"/>
    </xf>
    <xf numFmtId="0" fontId="47" fillId="0" borderId="0" xfId="0" applyFont="1" applyAlignment="1">
      <alignment horizontal="center" vertical="top"/>
    </xf>
    <xf numFmtId="0" fontId="171" fillId="0" borderId="0" xfId="0" applyFont="1" applyAlignment="1">
      <alignment horizontal="center"/>
    </xf>
    <xf numFmtId="0" fontId="23" fillId="0" borderId="0" xfId="0" applyFont="1" applyAlignment="1">
      <alignment horizontal="left" vertical="center" indent="1"/>
    </xf>
    <xf numFmtId="0" fontId="21" fillId="0" borderId="51" xfId="0" applyFont="1" applyBorder="1" applyAlignment="1">
      <alignment horizontal="center" vertical="center"/>
    </xf>
    <xf numFmtId="0" fontId="148" fillId="0" borderId="0" xfId="0" applyFont="1" applyAlignment="1">
      <alignment horizontal="center" vertical="center"/>
    </xf>
    <xf numFmtId="43" fontId="21" fillId="0" borderId="0" xfId="1" applyFont="1" applyAlignment="1">
      <alignment horizontal="left" vertical="center"/>
    </xf>
    <xf numFmtId="215" fontId="21" fillId="0" borderId="0" xfId="0" applyNumberFormat="1" applyFont="1" applyAlignment="1">
      <alignment horizontal="left" vertical="center"/>
    </xf>
    <xf numFmtId="43" fontId="22" fillId="0" borderId="11" xfId="1" applyFont="1" applyBorder="1" applyAlignment="1">
      <alignment horizontal="center" vertical="center" wrapText="1"/>
    </xf>
    <xf numFmtId="43" fontId="22" fillId="0" borderId="15" xfId="1" applyFont="1" applyBorder="1" applyAlignment="1">
      <alignment horizontal="center" vertical="center"/>
    </xf>
    <xf numFmtId="43" fontId="23" fillId="0" borderId="11" xfId="1" applyFont="1" applyBorder="1" applyAlignment="1">
      <alignment horizontal="center" vertical="center"/>
    </xf>
    <xf numFmtId="43" fontId="23" fillId="0" borderId="15" xfId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43" fontId="23" fillId="0" borderId="4" xfId="1" applyFont="1" applyBorder="1" applyAlignment="1">
      <alignment horizontal="center" vertical="center"/>
    </xf>
    <xf numFmtId="215" fontId="46" fillId="0" borderId="6" xfId="0" applyNumberFormat="1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3" fillId="0" borderId="48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213" fontId="31" fillId="0" borderId="11" xfId="0" applyNumberFormat="1" applyFont="1" applyBorder="1" applyAlignment="1">
      <alignment horizontal="center" vertical="center" wrapText="1"/>
    </xf>
    <xf numFmtId="213" fontId="31" fillId="0" borderId="48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indent="2"/>
    </xf>
    <xf numFmtId="0" fontId="21" fillId="0" borderId="28" xfId="0" applyFont="1" applyBorder="1" applyAlignment="1">
      <alignment horizontal="left" vertical="top" indent="2"/>
    </xf>
    <xf numFmtId="0" fontId="21" fillId="0" borderId="24" xfId="0" applyFont="1" applyBorder="1" applyAlignment="1">
      <alignment horizontal="left" vertical="top" indent="2"/>
    </xf>
    <xf numFmtId="0" fontId="29" fillId="0" borderId="17" xfId="2" applyFont="1" applyBorder="1" applyAlignment="1" applyProtection="1">
      <alignment horizontal="left" vertical="top" indent="2"/>
      <protection hidden="1"/>
    </xf>
    <xf numFmtId="0" fontId="29" fillId="0" borderId="31" xfId="2" applyFont="1" applyBorder="1" applyAlignment="1" applyProtection="1">
      <alignment horizontal="left" vertical="top" indent="2"/>
      <protection hidden="1"/>
    </xf>
    <xf numFmtId="0" fontId="29" fillId="0" borderId="26" xfId="2" applyFont="1" applyBorder="1" applyAlignment="1" applyProtection="1">
      <alignment horizontal="left" vertical="top" indent="2"/>
      <protection hidden="1"/>
    </xf>
    <xf numFmtId="0" fontId="23" fillId="0" borderId="1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3" fontId="22" fillId="0" borderId="11" xfId="1" applyFont="1" applyBorder="1" applyAlignment="1">
      <alignment horizontal="center" vertical="center"/>
    </xf>
    <xf numFmtId="43" fontId="23" fillId="0" borderId="0" xfId="1" applyFont="1" applyAlignment="1">
      <alignment horizontal="left" vertical="center" indent="1"/>
    </xf>
    <xf numFmtId="43" fontId="21" fillId="0" borderId="0" xfId="1" applyFont="1" applyAlignment="1">
      <alignment horizontal="left" vertical="center" indent="1"/>
    </xf>
    <xf numFmtId="191" fontId="23" fillId="0" borderId="11" xfId="1" applyNumberFormat="1" applyFont="1" applyBorder="1" applyAlignment="1">
      <alignment horizontal="center" vertical="center"/>
    </xf>
    <xf numFmtId="191" fontId="23" fillId="0" borderId="15" xfId="1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 indent="1"/>
    </xf>
    <xf numFmtId="0" fontId="23" fillId="0" borderId="27" xfId="0" applyFont="1" applyBorder="1" applyAlignment="1">
      <alignment horizontal="left" vertical="center" indent="1"/>
    </xf>
    <xf numFmtId="0" fontId="23" fillId="0" borderId="25" xfId="0" applyFont="1" applyBorder="1" applyAlignment="1">
      <alignment horizontal="left" vertical="center" indent="1"/>
    </xf>
    <xf numFmtId="0" fontId="23" fillId="0" borderId="17" xfId="0" applyFont="1" applyBorder="1" applyAlignment="1">
      <alignment horizontal="left" vertical="center" indent="1"/>
    </xf>
    <xf numFmtId="0" fontId="23" fillId="0" borderId="31" xfId="0" applyFont="1" applyBorder="1" applyAlignment="1">
      <alignment horizontal="left" vertical="center" indent="1"/>
    </xf>
    <xf numFmtId="0" fontId="23" fillId="0" borderId="26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 indent="1"/>
    </xf>
    <xf numFmtId="0" fontId="21" fillId="0" borderId="27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 indent="1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1" fillId="0" borderId="67" xfId="0" applyFont="1" applyBorder="1" applyAlignment="1">
      <alignment horizontal="left" vertical="center"/>
    </xf>
    <xf numFmtId="0" fontId="21" fillId="0" borderId="70" xfId="0" applyFont="1" applyBorder="1" applyAlignment="1">
      <alignment horizontal="left" vertical="center" indent="2"/>
    </xf>
    <xf numFmtId="0" fontId="21" fillId="0" borderId="67" xfId="0" applyFont="1" applyBorder="1" applyAlignment="1">
      <alignment horizontal="left" vertical="center" indent="2"/>
    </xf>
    <xf numFmtId="0" fontId="21" fillId="0" borderId="71" xfId="0" applyFont="1" applyBorder="1" applyAlignment="1">
      <alignment horizontal="left" vertical="center" indent="2"/>
    </xf>
    <xf numFmtId="0" fontId="29" fillId="0" borderId="0" xfId="80" applyFont="1" applyAlignment="1" applyProtection="1">
      <alignment horizontal="left" vertical="center" indent="1"/>
    </xf>
    <xf numFmtId="43" fontId="29" fillId="0" borderId="0" xfId="80" applyNumberFormat="1" applyFont="1" applyAlignment="1" applyProtection="1">
      <alignment horizontal="center"/>
      <protection locked="0"/>
    </xf>
    <xf numFmtId="0" fontId="29" fillId="0" borderId="0" xfId="80" applyFont="1" applyAlignment="1" applyProtection="1">
      <alignment horizontal="center"/>
      <protection locked="0"/>
    </xf>
    <xf numFmtId="0" fontId="22" fillId="0" borderId="11" xfId="80" applyFont="1" applyBorder="1" applyAlignment="1" applyProtection="1">
      <alignment horizontal="center" vertical="center"/>
      <protection hidden="1"/>
    </xf>
    <xf numFmtId="0" fontId="22" fillId="0" borderId="15" xfId="80" applyFont="1" applyBorder="1" applyAlignment="1" applyProtection="1">
      <alignment horizontal="center" vertical="center"/>
      <protection hidden="1"/>
    </xf>
    <xf numFmtId="49" fontId="22" fillId="0" borderId="11" xfId="80" applyNumberFormat="1" applyFont="1" applyBorder="1" applyAlignment="1" applyProtection="1">
      <alignment horizontal="center" vertical="center"/>
      <protection hidden="1"/>
    </xf>
    <xf numFmtId="49" fontId="22" fillId="0" borderId="15" xfId="80" applyNumberFormat="1" applyFont="1" applyBorder="1" applyAlignment="1" applyProtection="1">
      <alignment horizontal="center" vertical="center"/>
      <protection hidden="1"/>
    </xf>
    <xf numFmtId="43" fontId="22" fillId="0" borderId="11" xfId="1" applyFont="1" applyBorder="1" applyAlignment="1" applyProtection="1">
      <alignment horizontal="center" vertical="center"/>
      <protection hidden="1"/>
    </xf>
    <xf numFmtId="43" fontId="22" fillId="0" borderId="15" xfId="1" applyFont="1" applyBorder="1" applyAlignment="1" applyProtection="1">
      <alignment horizontal="center" vertical="center"/>
      <protection hidden="1"/>
    </xf>
    <xf numFmtId="43" fontId="22" fillId="0" borderId="4" xfId="1" applyFont="1" applyBorder="1" applyAlignment="1" applyProtection="1">
      <alignment horizontal="center" vertical="center"/>
      <protection hidden="1"/>
    </xf>
    <xf numFmtId="43" fontId="22" fillId="0" borderId="11" xfId="1" applyFont="1" applyBorder="1" applyAlignment="1" applyProtection="1">
      <alignment horizontal="center" vertical="center" wrapText="1"/>
      <protection hidden="1"/>
    </xf>
    <xf numFmtId="0" fontId="169" fillId="0" borderId="11" xfId="80" applyFont="1" applyBorder="1" applyAlignment="1" applyProtection="1">
      <alignment horizontal="center" vertical="center"/>
      <protection hidden="1"/>
    </xf>
    <xf numFmtId="0" fontId="169" fillId="0" borderId="15" xfId="80" applyFont="1" applyBorder="1" applyAlignment="1" applyProtection="1">
      <alignment horizontal="center" vertical="center"/>
      <protection hidden="1"/>
    </xf>
    <xf numFmtId="43" fontId="35" fillId="0" borderId="0" xfId="1" applyFont="1" applyFill="1" applyBorder="1" applyAlignment="1">
      <alignment horizontal="center" vertical="center"/>
    </xf>
    <xf numFmtId="0" fontId="10" fillId="0" borderId="0" xfId="57" applyFill="1"/>
    <xf numFmtId="187" fontId="39" fillId="0" borderId="0" xfId="33" applyFont="1" applyFill="1" applyBorder="1"/>
    <xf numFmtId="0" fontId="36" fillId="0" borderId="0" xfId="57" applyFont="1" applyFill="1" applyBorder="1" applyAlignment="1">
      <alignment horizontal="center"/>
    </xf>
    <xf numFmtId="210" fontId="33" fillId="0" borderId="0" xfId="33" applyNumberFormat="1" applyFont="1" applyFill="1" applyBorder="1"/>
    <xf numFmtId="187" fontId="37" fillId="0" borderId="0" xfId="33" applyFont="1" applyFill="1" applyBorder="1" applyProtection="1">
      <protection locked="0"/>
    </xf>
    <xf numFmtId="210" fontId="49" fillId="0" borderId="0" xfId="33" applyNumberFormat="1" applyFont="1" applyFill="1" applyBorder="1"/>
    <xf numFmtId="0" fontId="33" fillId="0" borderId="0" xfId="57" applyFont="1" applyFill="1" applyBorder="1"/>
    <xf numFmtId="0" fontId="33" fillId="0" borderId="32" xfId="57" applyFont="1" applyFill="1" applyBorder="1"/>
    <xf numFmtId="0" fontId="35" fillId="0" borderId="34" xfId="57" applyFont="1" applyFill="1" applyBorder="1" applyAlignment="1">
      <alignment horizontal="center" vertical="center" wrapText="1"/>
    </xf>
    <xf numFmtId="0" fontId="35" fillId="0" borderId="37" xfId="57" applyFont="1" applyFill="1" applyBorder="1" applyAlignment="1">
      <alignment horizontal="center" vertical="center"/>
    </xf>
    <xf numFmtId="0" fontId="35" fillId="0" borderId="35" xfId="57" applyFont="1" applyFill="1" applyBorder="1" applyAlignment="1">
      <alignment horizontal="center" vertical="center" wrapText="1"/>
    </xf>
    <xf numFmtId="0" fontId="35" fillId="0" borderId="35" xfId="57" applyFont="1" applyFill="1" applyBorder="1" applyAlignment="1">
      <alignment horizontal="center" vertical="center"/>
    </xf>
    <xf numFmtId="0" fontId="35" fillId="0" borderId="38" xfId="57" applyFont="1" applyFill="1" applyBorder="1" applyAlignment="1">
      <alignment horizontal="center" vertical="center"/>
    </xf>
    <xf numFmtId="0" fontId="35" fillId="0" borderId="36" xfId="57" applyFont="1" applyFill="1" applyBorder="1" applyAlignment="1">
      <alignment horizontal="center" vertical="center"/>
    </xf>
    <xf numFmtId="0" fontId="35" fillId="0" borderId="39" xfId="57" applyFont="1" applyFill="1" applyBorder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left" vertical="center" indent="6"/>
    </xf>
    <xf numFmtId="0" fontId="65" fillId="0" borderId="0" xfId="0" applyFont="1" applyBorder="1" applyAlignment="1">
      <alignment horizontal="left" vertical="center" indent="1"/>
    </xf>
    <xf numFmtId="0" fontId="64" fillId="0" borderId="0" xfId="0" applyFont="1" applyBorder="1" applyAlignment="1">
      <alignment horizontal="left" vertical="center" indent="1"/>
    </xf>
    <xf numFmtId="0" fontId="65" fillId="0" borderId="0" xfId="0" applyFont="1" applyBorder="1" applyAlignment="1">
      <alignment horizontal="left" vertical="center"/>
    </xf>
    <xf numFmtId="3" fontId="29" fillId="0" borderId="18" xfId="21722" applyNumberFormat="1" applyFont="1" applyBorder="1" applyAlignment="1">
      <alignment horizontal="center" vertical="center"/>
    </xf>
    <xf numFmtId="3" fontId="29" fillId="0" borderId="23" xfId="21722" applyNumberFormat="1" applyFont="1" applyBorder="1" applyAlignment="1">
      <alignment horizontal="center" vertical="center"/>
    </xf>
    <xf numFmtId="0" fontId="29" fillId="0" borderId="18" xfId="21722" applyFont="1" applyBorder="1" applyAlignment="1">
      <alignment horizontal="center" vertical="center"/>
    </xf>
    <xf numFmtId="0" fontId="29" fillId="0" borderId="15" xfId="21722" applyFont="1" applyBorder="1" applyAlignment="1">
      <alignment horizontal="center" vertical="center"/>
    </xf>
    <xf numFmtId="0" fontId="29" fillId="0" borderId="18" xfId="21722" applyFont="1" applyBorder="1" applyAlignment="1">
      <alignment horizontal="center" vertical="center" wrapText="1"/>
    </xf>
    <xf numFmtId="0" fontId="29" fillId="0" borderId="15" xfId="21722" applyFont="1" applyBorder="1" applyAlignment="1">
      <alignment horizontal="center" vertical="center" wrapText="1"/>
    </xf>
    <xf numFmtId="0" fontId="29" fillId="0" borderId="23" xfId="21722" applyFont="1" applyBorder="1" applyAlignment="1">
      <alignment horizontal="center" vertical="center"/>
    </xf>
    <xf numFmtId="0" fontId="166" fillId="0" borderId="5" xfId="21722" applyFont="1" applyBorder="1" applyAlignment="1">
      <alignment horizontal="center" vertical="center"/>
    </xf>
    <xf numFmtId="0" fontId="166" fillId="0" borderId="6" xfId="21722" applyFont="1" applyBorder="1" applyAlignment="1">
      <alignment horizontal="center" vertical="center"/>
    </xf>
    <xf numFmtId="0" fontId="166" fillId="0" borderId="7" xfId="21722" applyFont="1" applyBorder="1" applyAlignment="1">
      <alignment horizontal="center" vertical="center"/>
    </xf>
    <xf numFmtId="0" fontId="167" fillId="0" borderId="5" xfId="21722" applyFont="1" applyBorder="1" applyAlignment="1">
      <alignment horizontal="center"/>
    </xf>
    <xf numFmtId="0" fontId="167" fillId="0" borderId="6" xfId="21722" applyFont="1" applyBorder="1" applyAlignment="1">
      <alignment horizontal="center"/>
    </xf>
    <xf numFmtId="0" fontId="167" fillId="0" borderId="7" xfId="21722" applyFont="1" applyBorder="1" applyAlignment="1">
      <alignment horizontal="center"/>
    </xf>
    <xf numFmtId="0" fontId="29" fillId="0" borderId="5" xfId="21722" applyFont="1" applyBorder="1" applyAlignment="1">
      <alignment horizontal="center"/>
    </xf>
    <xf numFmtId="0" fontId="29" fillId="0" borderId="6" xfId="21722" applyFont="1" applyBorder="1" applyAlignment="1">
      <alignment horizontal="center"/>
    </xf>
    <xf numFmtId="0" fontId="29" fillId="0" borderId="7" xfId="21722" applyFont="1" applyBorder="1" applyAlignment="1">
      <alignment horizontal="center"/>
    </xf>
    <xf numFmtId="4" fontId="22" fillId="38" borderId="11" xfId="21722" applyNumberFormat="1" applyFont="1" applyFill="1" applyBorder="1" applyAlignment="1">
      <alignment horizontal="center" vertical="center"/>
    </xf>
    <xf numFmtId="4" fontId="22" fillId="38" borderId="15" xfId="21722" applyNumberFormat="1" applyFont="1" applyFill="1" applyBorder="1" applyAlignment="1">
      <alignment horizontal="center" vertical="center"/>
    </xf>
    <xf numFmtId="0" fontId="29" fillId="0" borderId="11" xfId="21722" applyFont="1" applyBorder="1" applyAlignment="1">
      <alignment horizontal="center" vertical="center"/>
    </xf>
    <xf numFmtId="0" fontId="29" fillId="0" borderId="11" xfId="21722" applyFont="1" applyBorder="1" applyAlignment="1">
      <alignment horizontal="center" vertical="center" wrapText="1"/>
    </xf>
    <xf numFmtId="0" fontId="29" fillId="0" borderId="23" xfId="21722" applyFont="1" applyBorder="1" applyAlignment="1">
      <alignment horizontal="center" vertical="center" wrapText="1"/>
    </xf>
    <xf numFmtId="3" fontId="29" fillId="0" borderId="11" xfId="21722" applyNumberFormat="1" applyFont="1" applyBorder="1" applyAlignment="1">
      <alignment horizontal="center" vertical="center"/>
    </xf>
    <xf numFmtId="43" fontId="29" fillId="0" borderId="72" xfId="28309" applyNumberFormat="1" applyFont="1" applyBorder="1" applyAlignment="1">
      <alignment horizontal="center"/>
    </xf>
    <xf numFmtId="0" fontId="168" fillId="0" borderId="0" xfId="21722" applyFont="1" applyAlignment="1">
      <alignment horizontal="center"/>
    </xf>
    <xf numFmtId="0" fontId="149" fillId="0" borderId="0" xfId="0" applyFont="1" applyAlignment="1">
      <alignment horizontal="center" wrapText="1"/>
    </xf>
    <xf numFmtId="0" fontId="149" fillId="0" borderId="0" xfId="0" applyFont="1" applyAlignment="1">
      <alignment horizontal="left" wrapText="1"/>
    </xf>
    <xf numFmtId="0" fontId="151" fillId="0" borderId="0" xfId="78" applyFont="1" applyAlignment="1" applyProtection="1">
      <alignment horizontal="left" wrapText="1"/>
    </xf>
    <xf numFmtId="0" fontId="152" fillId="0" borderId="0" xfId="0" applyFont="1" applyAlignment="1">
      <alignment horizontal="left" wrapText="1"/>
    </xf>
    <xf numFmtId="0" fontId="153" fillId="37" borderId="4" xfId="91" applyFont="1" applyFill="1" applyBorder="1" applyAlignment="1">
      <alignment horizontal="center"/>
    </xf>
    <xf numFmtId="0" fontId="153" fillId="0" borderId="0" xfId="91" applyFont="1" applyAlignment="1">
      <alignment horizontal="center"/>
    </xf>
    <xf numFmtId="0" fontId="161" fillId="0" borderId="1" xfId="80" applyFont="1" applyBorder="1" applyAlignment="1" applyProtection="1">
      <alignment horizontal="left" vertical="center" indent="1"/>
      <protection locked="0"/>
    </xf>
    <xf numFmtId="0" fontId="161" fillId="31" borderId="0" xfId="0" applyFont="1" applyFill="1" applyAlignment="1">
      <alignment horizontal="left" vertical="center" indent="1"/>
    </xf>
    <xf numFmtId="0" fontId="161" fillId="31" borderId="0" xfId="0" applyFont="1" applyFill="1"/>
    <xf numFmtId="43" fontId="161" fillId="31" borderId="0" xfId="1" applyFont="1" applyFill="1"/>
    <xf numFmtId="0" fontId="161" fillId="31" borderId="0" xfId="0" applyFont="1" applyFill="1" applyAlignment="1">
      <alignment horizontal="center"/>
    </xf>
    <xf numFmtId="43" fontId="161" fillId="31" borderId="0" xfId="1" applyFont="1" applyFill="1" applyAlignment="1">
      <alignment horizontal="right" vertical="center"/>
    </xf>
    <xf numFmtId="191" fontId="161" fillId="0" borderId="0" xfId="1" applyNumberFormat="1" applyFont="1" applyAlignment="1">
      <alignment horizontal="left" vertical="center" indent="1"/>
    </xf>
  </cellXfs>
  <cellStyles count="28311">
    <cellStyle name=",;F'KOIT[[WAAHK" xfId="4"/>
    <cellStyle name=",;F'KOIT[[WAAHK 2" xfId="97"/>
    <cellStyle name=",;F'KOIT[[WAAHK 3" xfId="98"/>
    <cellStyle name=",;F'KOIT[[WAAHK 4" xfId="99"/>
    <cellStyle name=",;F'KOIT[[WAAHK 5" xfId="100"/>
    <cellStyle name=",;F'KOIT[[WAAHK 6" xfId="101"/>
    <cellStyle name=",;F'KOIT[[WAAHK 7" xfId="102"/>
    <cellStyle name=",;F'KOIT[[WAAHK_ปร.4 (ผังบริเวร)" xfId="103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?PERSONAL 2" xfId="104"/>
    <cellStyle name="?????PERSONAL 3" xfId="105"/>
    <cellStyle name="?????PERSONAL 4" xfId="106"/>
    <cellStyle name="?????PERSONAL 5" xfId="107"/>
    <cellStyle name="?????PERSONAL 6" xfId="108"/>
    <cellStyle name="?????PERSONAL 7" xfId="109"/>
    <cellStyle name="????_????" xfId="12"/>
    <cellStyle name="???[0]_PERSONAL" xfId="13"/>
    <cellStyle name="???_PERSONAL" xfId="14"/>
    <cellStyle name="??_??" xfId="15"/>
    <cellStyle name="?@??laroux" xfId="16"/>
    <cellStyle name="=C:\WINDOWS\SYSTEM32\COMMAND.COM" xfId="17"/>
    <cellStyle name="0,0_x000d__x000a_NA_x000d__x000a_" xfId="110"/>
    <cellStyle name="0,0_x000d__x000a_NA_x000d__x000a_ 2" xfId="111"/>
    <cellStyle name="0,0_x000d__x000a_NA_x000d__x000a__BOQ ศาลรัฐธรรมนูญ แจ้งวัฒนะ" xfId="112"/>
    <cellStyle name="20% - Accent1" xfId="113"/>
    <cellStyle name="20% - Accent2" xfId="114"/>
    <cellStyle name="20% - Accent3" xfId="115"/>
    <cellStyle name="20% - Accent4" xfId="116"/>
    <cellStyle name="20% - Accent5" xfId="117"/>
    <cellStyle name="20% - Accent6" xfId="118"/>
    <cellStyle name="20% - ส่วนที่ถูกเน้น1 2" xfId="119"/>
    <cellStyle name="20% - ส่วนที่ถูกเน้น1 3" xfId="120"/>
    <cellStyle name="20% - ส่วนที่ถูกเน้น1 3 10" xfId="121"/>
    <cellStyle name="20% - ส่วนที่ถูกเน้น1 3 11" xfId="122"/>
    <cellStyle name="20% - ส่วนที่ถูกเน้น1 3 12" xfId="123"/>
    <cellStyle name="20% - ส่วนที่ถูกเน้น1 3 13" xfId="124"/>
    <cellStyle name="20% - ส่วนที่ถูกเน้น1 3 14" xfId="125"/>
    <cellStyle name="20% - ส่วนที่ถูกเน้น1 3 15" xfId="126"/>
    <cellStyle name="20% - ส่วนที่ถูกเน้น1 3 16" xfId="127"/>
    <cellStyle name="20% - ส่วนที่ถูกเน้น1 3 17" xfId="128"/>
    <cellStyle name="20% - ส่วนที่ถูกเน้น1 3 18" xfId="129"/>
    <cellStyle name="20% - ส่วนที่ถูกเน้น1 3 19" xfId="130"/>
    <cellStyle name="20% - ส่วนที่ถูกเน้น1 3 2" xfId="131"/>
    <cellStyle name="20% - ส่วนที่ถูกเน้น1 3 20" xfId="132"/>
    <cellStyle name="20% - ส่วนที่ถูกเน้น1 3 21" xfId="133"/>
    <cellStyle name="20% - ส่วนที่ถูกเน้น1 3 22" xfId="134"/>
    <cellStyle name="20% - ส่วนที่ถูกเน้น1 3 23" xfId="135"/>
    <cellStyle name="20% - ส่วนที่ถูกเน้น1 3 24" xfId="136"/>
    <cellStyle name="20% - ส่วนที่ถูกเน้น1 3 25" xfId="137"/>
    <cellStyle name="20% - ส่วนที่ถูกเน้น1 3 26" xfId="138"/>
    <cellStyle name="20% - ส่วนที่ถูกเน้น1 3 27" xfId="139"/>
    <cellStyle name="20% - ส่วนที่ถูกเน้น1 3 28" xfId="140"/>
    <cellStyle name="20% - ส่วนที่ถูกเน้น1 3 29" xfId="141"/>
    <cellStyle name="20% - ส่วนที่ถูกเน้น1 3 3" xfId="142"/>
    <cellStyle name="20% - ส่วนที่ถูกเน้น1 3 30" xfId="143"/>
    <cellStyle name="20% - ส่วนที่ถูกเน้น1 3 31" xfId="144"/>
    <cellStyle name="20% - ส่วนที่ถูกเน้น1 3 32" xfId="145"/>
    <cellStyle name="20% - ส่วนที่ถูกเน้น1 3 33" xfId="146"/>
    <cellStyle name="20% - ส่วนที่ถูกเน้น1 3 34" xfId="147"/>
    <cellStyle name="20% - ส่วนที่ถูกเน้น1 3 35" xfId="148"/>
    <cellStyle name="20% - ส่วนที่ถูกเน้น1 3 36" xfId="149"/>
    <cellStyle name="20% - ส่วนที่ถูกเน้น1 3 37" xfId="150"/>
    <cellStyle name="20% - ส่วนที่ถูกเน้น1 3 38" xfId="151"/>
    <cellStyle name="20% - ส่วนที่ถูกเน้น1 3 4" xfId="152"/>
    <cellStyle name="20% - ส่วนที่ถูกเน้น1 3 5" xfId="153"/>
    <cellStyle name="20% - ส่วนที่ถูกเน้น1 3 6" xfId="154"/>
    <cellStyle name="20% - ส่วนที่ถูกเน้น1 3 7" xfId="155"/>
    <cellStyle name="20% - ส่วนที่ถูกเน้น1 3 8" xfId="156"/>
    <cellStyle name="20% - ส่วนที่ถูกเน้น1 3 9" xfId="157"/>
    <cellStyle name="20% - ส่วนที่ถูกเน้น1 4" xfId="158"/>
    <cellStyle name="20% - ส่วนที่ถูกเน้น1 5" xfId="159"/>
    <cellStyle name="20% - ส่วนที่ถูกเน้น1 6" xfId="160"/>
    <cellStyle name="20% - ส่วนที่ถูกเน้น1 7" xfId="161"/>
    <cellStyle name="20% - ส่วนที่ถูกเน้น1 8" xfId="162"/>
    <cellStyle name="20% - ส่วนที่ถูกเน้น1 9" xfId="163"/>
    <cellStyle name="20% - ส่วนที่ถูกเน้น2 2" xfId="164"/>
    <cellStyle name="20% - ส่วนที่ถูกเน้น2 3" xfId="165"/>
    <cellStyle name="20% - ส่วนที่ถูกเน้น2 3 10" xfId="166"/>
    <cellStyle name="20% - ส่วนที่ถูกเน้น2 3 11" xfId="167"/>
    <cellStyle name="20% - ส่วนที่ถูกเน้น2 3 12" xfId="168"/>
    <cellStyle name="20% - ส่วนที่ถูกเน้น2 3 13" xfId="169"/>
    <cellStyle name="20% - ส่วนที่ถูกเน้น2 3 14" xfId="170"/>
    <cellStyle name="20% - ส่วนที่ถูกเน้น2 3 15" xfId="171"/>
    <cellStyle name="20% - ส่วนที่ถูกเน้น2 3 16" xfId="172"/>
    <cellStyle name="20% - ส่วนที่ถูกเน้น2 3 17" xfId="173"/>
    <cellStyle name="20% - ส่วนที่ถูกเน้น2 3 18" xfId="174"/>
    <cellStyle name="20% - ส่วนที่ถูกเน้น2 3 19" xfId="175"/>
    <cellStyle name="20% - ส่วนที่ถูกเน้น2 3 2" xfId="176"/>
    <cellStyle name="20% - ส่วนที่ถูกเน้น2 3 20" xfId="177"/>
    <cellStyle name="20% - ส่วนที่ถูกเน้น2 3 21" xfId="178"/>
    <cellStyle name="20% - ส่วนที่ถูกเน้น2 3 22" xfId="179"/>
    <cellStyle name="20% - ส่วนที่ถูกเน้น2 3 23" xfId="180"/>
    <cellStyle name="20% - ส่วนที่ถูกเน้น2 3 24" xfId="181"/>
    <cellStyle name="20% - ส่วนที่ถูกเน้น2 3 25" xfId="182"/>
    <cellStyle name="20% - ส่วนที่ถูกเน้น2 3 26" xfId="183"/>
    <cellStyle name="20% - ส่วนที่ถูกเน้น2 3 27" xfId="184"/>
    <cellStyle name="20% - ส่วนที่ถูกเน้น2 3 28" xfId="185"/>
    <cellStyle name="20% - ส่วนที่ถูกเน้น2 3 29" xfId="186"/>
    <cellStyle name="20% - ส่วนที่ถูกเน้น2 3 3" xfId="187"/>
    <cellStyle name="20% - ส่วนที่ถูกเน้น2 3 30" xfId="188"/>
    <cellStyle name="20% - ส่วนที่ถูกเน้น2 3 31" xfId="189"/>
    <cellStyle name="20% - ส่วนที่ถูกเน้น2 3 32" xfId="190"/>
    <cellStyle name="20% - ส่วนที่ถูกเน้น2 3 33" xfId="191"/>
    <cellStyle name="20% - ส่วนที่ถูกเน้น2 3 34" xfId="192"/>
    <cellStyle name="20% - ส่วนที่ถูกเน้น2 3 35" xfId="193"/>
    <cellStyle name="20% - ส่วนที่ถูกเน้น2 3 36" xfId="194"/>
    <cellStyle name="20% - ส่วนที่ถูกเน้น2 3 37" xfId="195"/>
    <cellStyle name="20% - ส่วนที่ถูกเน้น2 3 38" xfId="196"/>
    <cellStyle name="20% - ส่วนที่ถูกเน้น2 3 4" xfId="197"/>
    <cellStyle name="20% - ส่วนที่ถูกเน้น2 3 5" xfId="198"/>
    <cellStyle name="20% - ส่วนที่ถูกเน้น2 3 6" xfId="199"/>
    <cellStyle name="20% - ส่วนที่ถูกเน้น2 3 7" xfId="200"/>
    <cellStyle name="20% - ส่วนที่ถูกเน้น2 3 8" xfId="201"/>
    <cellStyle name="20% - ส่วนที่ถูกเน้น2 3 9" xfId="202"/>
    <cellStyle name="20% - ส่วนที่ถูกเน้น2 4" xfId="203"/>
    <cellStyle name="20% - ส่วนที่ถูกเน้น2 5" xfId="204"/>
    <cellStyle name="20% - ส่วนที่ถูกเน้น2 6" xfId="205"/>
    <cellStyle name="20% - ส่วนที่ถูกเน้น2 7" xfId="206"/>
    <cellStyle name="20% - ส่วนที่ถูกเน้น2 8" xfId="207"/>
    <cellStyle name="20% - ส่วนที่ถูกเน้น2 9" xfId="208"/>
    <cellStyle name="20% - ส่วนที่ถูกเน้น3 2" xfId="209"/>
    <cellStyle name="20% - ส่วนที่ถูกเน้น3 3" xfId="210"/>
    <cellStyle name="20% - ส่วนที่ถูกเน้น3 3 10" xfId="211"/>
    <cellStyle name="20% - ส่วนที่ถูกเน้น3 3 11" xfId="212"/>
    <cellStyle name="20% - ส่วนที่ถูกเน้น3 3 12" xfId="213"/>
    <cellStyle name="20% - ส่วนที่ถูกเน้น3 3 13" xfId="214"/>
    <cellStyle name="20% - ส่วนที่ถูกเน้น3 3 14" xfId="215"/>
    <cellStyle name="20% - ส่วนที่ถูกเน้น3 3 15" xfId="216"/>
    <cellStyle name="20% - ส่วนที่ถูกเน้น3 3 16" xfId="217"/>
    <cellStyle name="20% - ส่วนที่ถูกเน้น3 3 17" xfId="218"/>
    <cellStyle name="20% - ส่วนที่ถูกเน้น3 3 18" xfId="219"/>
    <cellStyle name="20% - ส่วนที่ถูกเน้น3 3 19" xfId="220"/>
    <cellStyle name="20% - ส่วนที่ถูกเน้น3 3 2" xfId="221"/>
    <cellStyle name="20% - ส่วนที่ถูกเน้น3 3 20" xfId="222"/>
    <cellStyle name="20% - ส่วนที่ถูกเน้น3 3 21" xfId="223"/>
    <cellStyle name="20% - ส่วนที่ถูกเน้น3 3 22" xfId="224"/>
    <cellStyle name="20% - ส่วนที่ถูกเน้น3 3 23" xfId="225"/>
    <cellStyle name="20% - ส่วนที่ถูกเน้น3 3 24" xfId="226"/>
    <cellStyle name="20% - ส่วนที่ถูกเน้น3 3 25" xfId="227"/>
    <cellStyle name="20% - ส่วนที่ถูกเน้น3 3 26" xfId="228"/>
    <cellStyle name="20% - ส่วนที่ถูกเน้น3 3 27" xfId="229"/>
    <cellStyle name="20% - ส่วนที่ถูกเน้น3 3 28" xfId="230"/>
    <cellStyle name="20% - ส่วนที่ถูกเน้น3 3 29" xfId="231"/>
    <cellStyle name="20% - ส่วนที่ถูกเน้น3 3 3" xfId="232"/>
    <cellStyle name="20% - ส่วนที่ถูกเน้น3 3 30" xfId="233"/>
    <cellStyle name="20% - ส่วนที่ถูกเน้น3 3 31" xfId="234"/>
    <cellStyle name="20% - ส่วนที่ถูกเน้น3 3 32" xfId="235"/>
    <cellStyle name="20% - ส่วนที่ถูกเน้น3 3 33" xfId="236"/>
    <cellStyle name="20% - ส่วนที่ถูกเน้น3 3 34" xfId="237"/>
    <cellStyle name="20% - ส่วนที่ถูกเน้น3 3 35" xfId="238"/>
    <cellStyle name="20% - ส่วนที่ถูกเน้น3 3 36" xfId="239"/>
    <cellStyle name="20% - ส่วนที่ถูกเน้น3 3 37" xfId="240"/>
    <cellStyle name="20% - ส่วนที่ถูกเน้น3 3 38" xfId="241"/>
    <cellStyle name="20% - ส่วนที่ถูกเน้น3 3 4" xfId="242"/>
    <cellStyle name="20% - ส่วนที่ถูกเน้น3 3 5" xfId="243"/>
    <cellStyle name="20% - ส่วนที่ถูกเน้น3 3 6" xfId="244"/>
    <cellStyle name="20% - ส่วนที่ถูกเน้น3 3 7" xfId="245"/>
    <cellStyle name="20% - ส่วนที่ถูกเน้น3 3 8" xfId="246"/>
    <cellStyle name="20% - ส่วนที่ถูกเน้น3 3 9" xfId="247"/>
    <cellStyle name="20% - ส่วนที่ถูกเน้น3 4" xfId="248"/>
    <cellStyle name="20% - ส่วนที่ถูกเน้น3 5" xfId="249"/>
    <cellStyle name="20% - ส่วนที่ถูกเน้น3 6" xfId="250"/>
    <cellStyle name="20% - ส่วนที่ถูกเน้น3 7" xfId="251"/>
    <cellStyle name="20% - ส่วนที่ถูกเน้น3 8" xfId="252"/>
    <cellStyle name="20% - ส่วนที่ถูกเน้น3 9" xfId="253"/>
    <cellStyle name="20% - ส่วนที่ถูกเน้น4 2" xfId="254"/>
    <cellStyle name="20% - ส่วนที่ถูกเน้น4 3" xfId="255"/>
    <cellStyle name="20% - ส่วนที่ถูกเน้น4 3 10" xfId="256"/>
    <cellStyle name="20% - ส่วนที่ถูกเน้น4 3 11" xfId="257"/>
    <cellStyle name="20% - ส่วนที่ถูกเน้น4 3 12" xfId="258"/>
    <cellStyle name="20% - ส่วนที่ถูกเน้น4 3 13" xfId="259"/>
    <cellStyle name="20% - ส่วนที่ถูกเน้น4 3 14" xfId="260"/>
    <cellStyle name="20% - ส่วนที่ถูกเน้น4 3 15" xfId="261"/>
    <cellStyle name="20% - ส่วนที่ถูกเน้น4 3 16" xfId="262"/>
    <cellStyle name="20% - ส่วนที่ถูกเน้น4 3 17" xfId="263"/>
    <cellStyle name="20% - ส่วนที่ถูกเน้น4 3 18" xfId="264"/>
    <cellStyle name="20% - ส่วนที่ถูกเน้น4 3 19" xfId="265"/>
    <cellStyle name="20% - ส่วนที่ถูกเน้น4 3 2" xfId="266"/>
    <cellStyle name="20% - ส่วนที่ถูกเน้น4 3 20" xfId="267"/>
    <cellStyle name="20% - ส่วนที่ถูกเน้น4 3 21" xfId="268"/>
    <cellStyle name="20% - ส่วนที่ถูกเน้น4 3 22" xfId="269"/>
    <cellStyle name="20% - ส่วนที่ถูกเน้น4 3 23" xfId="270"/>
    <cellStyle name="20% - ส่วนที่ถูกเน้น4 3 24" xfId="271"/>
    <cellStyle name="20% - ส่วนที่ถูกเน้น4 3 25" xfId="272"/>
    <cellStyle name="20% - ส่วนที่ถูกเน้น4 3 26" xfId="273"/>
    <cellStyle name="20% - ส่วนที่ถูกเน้น4 3 27" xfId="274"/>
    <cellStyle name="20% - ส่วนที่ถูกเน้น4 3 28" xfId="275"/>
    <cellStyle name="20% - ส่วนที่ถูกเน้น4 3 29" xfId="276"/>
    <cellStyle name="20% - ส่วนที่ถูกเน้น4 3 3" xfId="277"/>
    <cellStyle name="20% - ส่วนที่ถูกเน้น4 3 30" xfId="278"/>
    <cellStyle name="20% - ส่วนที่ถูกเน้น4 3 31" xfId="279"/>
    <cellStyle name="20% - ส่วนที่ถูกเน้น4 3 32" xfId="280"/>
    <cellStyle name="20% - ส่วนที่ถูกเน้น4 3 33" xfId="281"/>
    <cellStyle name="20% - ส่วนที่ถูกเน้น4 3 34" xfId="282"/>
    <cellStyle name="20% - ส่วนที่ถูกเน้น4 3 35" xfId="283"/>
    <cellStyle name="20% - ส่วนที่ถูกเน้น4 3 36" xfId="284"/>
    <cellStyle name="20% - ส่วนที่ถูกเน้น4 3 37" xfId="285"/>
    <cellStyle name="20% - ส่วนที่ถูกเน้น4 3 38" xfId="286"/>
    <cellStyle name="20% - ส่วนที่ถูกเน้น4 3 4" xfId="287"/>
    <cellStyle name="20% - ส่วนที่ถูกเน้น4 3 5" xfId="288"/>
    <cellStyle name="20% - ส่วนที่ถูกเน้น4 3 6" xfId="289"/>
    <cellStyle name="20% - ส่วนที่ถูกเน้น4 3 7" xfId="290"/>
    <cellStyle name="20% - ส่วนที่ถูกเน้น4 3 8" xfId="291"/>
    <cellStyle name="20% - ส่วนที่ถูกเน้น4 3 9" xfId="292"/>
    <cellStyle name="20% - ส่วนที่ถูกเน้น4 4" xfId="293"/>
    <cellStyle name="20% - ส่วนที่ถูกเน้น4 5" xfId="294"/>
    <cellStyle name="20% - ส่วนที่ถูกเน้น4 6" xfId="295"/>
    <cellStyle name="20% - ส่วนที่ถูกเน้น4 7" xfId="296"/>
    <cellStyle name="20% - ส่วนที่ถูกเน้น4 8" xfId="297"/>
    <cellStyle name="20% - ส่วนที่ถูกเน้น4 9" xfId="298"/>
    <cellStyle name="20% - ส่วนที่ถูกเน้น5 2" xfId="299"/>
    <cellStyle name="20% - ส่วนที่ถูกเน้น5 3" xfId="300"/>
    <cellStyle name="20% - ส่วนที่ถูกเน้น5 3 10" xfId="301"/>
    <cellStyle name="20% - ส่วนที่ถูกเน้น5 3 11" xfId="302"/>
    <cellStyle name="20% - ส่วนที่ถูกเน้น5 3 12" xfId="303"/>
    <cellStyle name="20% - ส่วนที่ถูกเน้น5 3 13" xfId="304"/>
    <cellStyle name="20% - ส่วนที่ถูกเน้น5 3 14" xfId="305"/>
    <cellStyle name="20% - ส่วนที่ถูกเน้น5 3 15" xfId="306"/>
    <cellStyle name="20% - ส่วนที่ถูกเน้น5 3 16" xfId="307"/>
    <cellStyle name="20% - ส่วนที่ถูกเน้น5 3 17" xfId="308"/>
    <cellStyle name="20% - ส่วนที่ถูกเน้น5 3 18" xfId="309"/>
    <cellStyle name="20% - ส่วนที่ถูกเน้น5 3 19" xfId="310"/>
    <cellStyle name="20% - ส่วนที่ถูกเน้น5 3 2" xfId="311"/>
    <cellStyle name="20% - ส่วนที่ถูกเน้น5 3 20" xfId="312"/>
    <cellStyle name="20% - ส่วนที่ถูกเน้น5 3 21" xfId="313"/>
    <cellStyle name="20% - ส่วนที่ถูกเน้น5 3 22" xfId="314"/>
    <cellStyle name="20% - ส่วนที่ถูกเน้น5 3 23" xfId="315"/>
    <cellStyle name="20% - ส่วนที่ถูกเน้น5 3 24" xfId="316"/>
    <cellStyle name="20% - ส่วนที่ถูกเน้น5 3 25" xfId="317"/>
    <cellStyle name="20% - ส่วนที่ถูกเน้น5 3 26" xfId="318"/>
    <cellStyle name="20% - ส่วนที่ถูกเน้น5 3 27" xfId="319"/>
    <cellStyle name="20% - ส่วนที่ถูกเน้น5 3 28" xfId="320"/>
    <cellStyle name="20% - ส่วนที่ถูกเน้น5 3 29" xfId="321"/>
    <cellStyle name="20% - ส่วนที่ถูกเน้น5 3 3" xfId="322"/>
    <cellStyle name="20% - ส่วนที่ถูกเน้น5 3 30" xfId="323"/>
    <cellStyle name="20% - ส่วนที่ถูกเน้น5 3 31" xfId="324"/>
    <cellStyle name="20% - ส่วนที่ถูกเน้น5 3 32" xfId="325"/>
    <cellStyle name="20% - ส่วนที่ถูกเน้น5 3 33" xfId="326"/>
    <cellStyle name="20% - ส่วนที่ถูกเน้น5 3 34" xfId="327"/>
    <cellStyle name="20% - ส่วนที่ถูกเน้น5 3 35" xfId="328"/>
    <cellStyle name="20% - ส่วนที่ถูกเน้น5 3 36" xfId="329"/>
    <cellStyle name="20% - ส่วนที่ถูกเน้น5 3 37" xfId="330"/>
    <cellStyle name="20% - ส่วนที่ถูกเน้น5 3 38" xfId="331"/>
    <cellStyle name="20% - ส่วนที่ถูกเน้น5 3 4" xfId="332"/>
    <cellStyle name="20% - ส่วนที่ถูกเน้น5 3 5" xfId="333"/>
    <cellStyle name="20% - ส่วนที่ถูกเน้น5 3 6" xfId="334"/>
    <cellStyle name="20% - ส่วนที่ถูกเน้น5 3 7" xfId="335"/>
    <cellStyle name="20% - ส่วนที่ถูกเน้น5 3 8" xfId="336"/>
    <cellStyle name="20% - ส่วนที่ถูกเน้น5 3 9" xfId="337"/>
    <cellStyle name="20% - ส่วนที่ถูกเน้น5 4" xfId="338"/>
    <cellStyle name="20% - ส่วนที่ถูกเน้น5 5" xfId="339"/>
    <cellStyle name="20% - ส่วนที่ถูกเน้น5 6" xfId="340"/>
    <cellStyle name="20% - ส่วนที่ถูกเน้น5 7" xfId="341"/>
    <cellStyle name="20% - ส่วนที่ถูกเน้น5 8" xfId="342"/>
    <cellStyle name="20% - ส่วนที่ถูกเน้น5 9" xfId="343"/>
    <cellStyle name="20% - ส่วนที่ถูกเน้น6 2" xfId="344"/>
    <cellStyle name="20% - ส่วนที่ถูกเน้น6 3" xfId="345"/>
    <cellStyle name="20% - ส่วนที่ถูกเน้น6 3 10" xfId="346"/>
    <cellStyle name="20% - ส่วนที่ถูกเน้น6 3 11" xfId="347"/>
    <cellStyle name="20% - ส่วนที่ถูกเน้น6 3 12" xfId="348"/>
    <cellStyle name="20% - ส่วนที่ถูกเน้น6 3 13" xfId="349"/>
    <cellStyle name="20% - ส่วนที่ถูกเน้น6 3 14" xfId="350"/>
    <cellStyle name="20% - ส่วนที่ถูกเน้น6 3 15" xfId="351"/>
    <cellStyle name="20% - ส่วนที่ถูกเน้น6 3 16" xfId="352"/>
    <cellStyle name="20% - ส่วนที่ถูกเน้น6 3 17" xfId="353"/>
    <cellStyle name="20% - ส่วนที่ถูกเน้น6 3 18" xfId="354"/>
    <cellStyle name="20% - ส่วนที่ถูกเน้น6 3 19" xfId="355"/>
    <cellStyle name="20% - ส่วนที่ถูกเน้น6 3 2" xfId="356"/>
    <cellStyle name="20% - ส่วนที่ถูกเน้น6 3 20" xfId="357"/>
    <cellStyle name="20% - ส่วนที่ถูกเน้น6 3 21" xfId="358"/>
    <cellStyle name="20% - ส่วนที่ถูกเน้น6 3 22" xfId="359"/>
    <cellStyle name="20% - ส่วนที่ถูกเน้น6 3 23" xfId="360"/>
    <cellStyle name="20% - ส่วนที่ถูกเน้น6 3 24" xfId="361"/>
    <cellStyle name="20% - ส่วนที่ถูกเน้น6 3 25" xfId="362"/>
    <cellStyle name="20% - ส่วนที่ถูกเน้น6 3 26" xfId="363"/>
    <cellStyle name="20% - ส่วนที่ถูกเน้น6 3 27" xfId="364"/>
    <cellStyle name="20% - ส่วนที่ถูกเน้น6 3 28" xfId="365"/>
    <cellStyle name="20% - ส่วนที่ถูกเน้น6 3 29" xfId="366"/>
    <cellStyle name="20% - ส่วนที่ถูกเน้น6 3 3" xfId="367"/>
    <cellStyle name="20% - ส่วนที่ถูกเน้น6 3 30" xfId="368"/>
    <cellStyle name="20% - ส่วนที่ถูกเน้น6 3 31" xfId="369"/>
    <cellStyle name="20% - ส่วนที่ถูกเน้น6 3 32" xfId="370"/>
    <cellStyle name="20% - ส่วนที่ถูกเน้น6 3 33" xfId="371"/>
    <cellStyle name="20% - ส่วนที่ถูกเน้น6 3 34" xfId="372"/>
    <cellStyle name="20% - ส่วนที่ถูกเน้น6 3 35" xfId="373"/>
    <cellStyle name="20% - ส่วนที่ถูกเน้น6 3 36" xfId="374"/>
    <cellStyle name="20% - ส่วนที่ถูกเน้น6 3 37" xfId="375"/>
    <cellStyle name="20% - ส่วนที่ถูกเน้น6 3 38" xfId="376"/>
    <cellStyle name="20% - ส่วนที่ถูกเน้น6 3 4" xfId="377"/>
    <cellStyle name="20% - ส่วนที่ถูกเน้น6 3 5" xfId="378"/>
    <cellStyle name="20% - ส่วนที่ถูกเน้น6 3 6" xfId="379"/>
    <cellStyle name="20% - ส่วนที่ถูกเน้น6 3 7" xfId="380"/>
    <cellStyle name="20% - ส่วนที่ถูกเน้น6 3 8" xfId="381"/>
    <cellStyle name="20% - ส่วนที่ถูกเน้น6 3 9" xfId="382"/>
    <cellStyle name="20% - ส่วนที่ถูกเน้น6 4" xfId="383"/>
    <cellStyle name="20% - ส่วนที่ถูกเน้น6 5" xfId="384"/>
    <cellStyle name="20% - ส่วนที่ถูกเน้น6 6" xfId="385"/>
    <cellStyle name="20% - ส่วนที่ถูกเน้น6 7" xfId="386"/>
    <cellStyle name="20% - ส่วนที่ถูกเน้น6 8" xfId="387"/>
    <cellStyle name="20% - ส่วนที่ถูกเน้น6 9" xfId="388"/>
    <cellStyle name="๒Wลว - Style1" xfId="389"/>
    <cellStyle name="๒Wลว - Style2" xfId="390"/>
    <cellStyle name="๒Wลว - Style3" xfId="391"/>
    <cellStyle name="๒Wลว - Style4" xfId="392"/>
    <cellStyle name="๒Wลว - Style5" xfId="393"/>
    <cellStyle name="๒Wลว - Style6" xfId="394"/>
    <cellStyle name="๒Wลว - Style7" xfId="395"/>
    <cellStyle name="๒Wลว - Style8" xfId="396"/>
    <cellStyle name="40% - Accent1" xfId="397"/>
    <cellStyle name="40% - Accent2" xfId="398"/>
    <cellStyle name="40% - Accent3" xfId="399"/>
    <cellStyle name="40% - Accent4" xfId="400"/>
    <cellStyle name="40% - Accent5" xfId="401"/>
    <cellStyle name="40% - Accent6" xfId="402"/>
    <cellStyle name="40% - ส่วนที่ถูกเน้น1 2" xfId="403"/>
    <cellStyle name="40% - ส่วนที่ถูกเน้น1 3" xfId="404"/>
    <cellStyle name="40% - ส่วนที่ถูกเน้น1 3 10" xfId="405"/>
    <cellStyle name="40% - ส่วนที่ถูกเน้น1 3 11" xfId="406"/>
    <cellStyle name="40% - ส่วนที่ถูกเน้น1 3 12" xfId="407"/>
    <cellStyle name="40% - ส่วนที่ถูกเน้น1 3 13" xfId="408"/>
    <cellStyle name="40% - ส่วนที่ถูกเน้น1 3 14" xfId="409"/>
    <cellStyle name="40% - ส่วนที่ถูกเน้น1 3 15" xfId="410"/>
    <cellStyle name="40% - ส่วนที่ถูกเน้น1 3 16" xfId="411"/>
    <cellStyle name="40% - ส่วนที่ถูกเน้น1 3 17" xfId="412"/>
    <cellStyle name="40% - ส่วนที่ถูกเน้น1 3 18" xfId="413"/>
    <cellStyle name="40% - ส่วนที่ถูกเน้น1 3 19" xfId="414"/>
    <cellStyle name="40% - ส่วนที่ถูกเน้น1 3 2" xfId="415"/>
    <cellStyle name="40% - ส่วนที่ถูกเน้น1 3 20" xfId="416"/>
    <cellStyle name="40% - ส่วนที่ถูกเน้น1 3 21" xfId="417"/>
    <cellStyle name="40% - ส่วนที่ถูกเน้น1 3 22" xfId="418"/>
    <cellStyle name="40% - ส่วนที่ถูกเน้น1 3 23" xfId="419"/>
    <cellStyle name="40% - ส่วนที่ถูกเน้น1 3 24" xfId="420"/>
    <cellStyle name="40% - ส่วนที่ถูกเน้น1 3 25" xfId="421"/>
    <cellStyle name="40% - ส่วนที่ถูกเน้น1 3 26" xfId="422"/>
    <cellStyle name="40% - ส่วนที่ถูกเน้น1 3 27" xfId="423"/>
    <cellStyle name="40% - ส่วนที่ถูกเน้น1 3 28" xfId="424"/>
    <cellStyle name="40% - ส่วนที่ถูกเน้น1 3 29" xfId="425"/>
    <cellStyle name="40% - ส่วนที่ถูกเน้น1 3 3" xfId="426"/>
    <cellStyle name="40% - ส่วนที่ถูกเน้น1 3 30" xfId="427"/>
    <cellStyle name="40% - ส่วนที่ถูกเน้น1 3 31" xfId="428"/>
    <cellStyle name="40% - ส่วนที่ถูกเน้น1 3 32" xfId="429"/>
    <cellStyle name="40% - ส่วนที่ถูกเน้น1 3 33" xfId="430"/>
    <cellStyle name="40% - ส่วนที่ถูกเน้น1 3 34" xfId="431"/>
    <cellStyle name="40% - ส่วนที่ถูกเน้น1 3 35" xfId="432"/>
    <cellStyle name="40% - ส่วนที่ถูกเน้น1 3 36" xfId="433"/>
    <cellStyle name="40% - ส่วนที่ถูกเน้น1 3 37" xfId="434"/>
    <cellStyle name="40% - ส่วนที่ถูกเน้น1 3 38" xfId="435"/>
    <cellStyle name="40% - ส่วนที่ถูกเน้น1 3 4" xfId="436"/>
    <cellStyle name="40% - ส่วนที่ถูกเน้น1 3 5" xfId="437"/>
    <cellStyle name="40% - ส่วนที่ถูกเน้น1 3 6" xfId="438"/>
    <cellStyle name="40% - ส่วนที่ถูกเน้น1 3 7" xfId="439"/>
    <cellStyle name="40% - ส่วนที่ถูกเน้น1 3 8" xfId="440"/>
    <cellStyle name="40% - ส่วนที่ถูกเน้น1 3 9" xfId="441"/>
    <cellStyle name="40% - ส่วนที่ถูกเน้น1 4" xfId="442"/>
    <cellStyle name="40% - ส่วนที่ถูกเน้น1 5" xfId="443"/>
    <cellStyle name="40% - ส่วนที่ถูกเน้น1 6" xfId="444"/>
    <cellStyle name="40% - ส่วนที่ถูกเน้น1 7" xfId="445"/>
    <cellStyle name="40% - ส่วนที่ถูกเน้น1 8" xfId="446"/>
    <cellStyle name="40% - ส่วนที่ถูกเน้น1 9" xfId="447"/>
    <cellStyle name="40% - ส่วนที่ถูกเน้น2 2" xfId="448"/>
    <cellStyle name="40% - ส่วนที่ถูกเน้น2 3" xfId="449"/>
    <cellStyle name="40% - ส่วนที่ถูกเน้น2 3 10" xfId="450"/>
    <cellStyle name="40% - ส่วนที่ถูกเน้น2 3 11" xfId="451"/>
    <cellStyle name="40% - ส่วนที่ถูกเน้น2 3 12" xfId="452"/>
    <cellStyle name="40% - ส่วนที่ถูกเน้น2 3 13" xfId="453"/>
    <cellStyle name="40% - ส่วนที่ถูกเน้น2 3 14" xfId="454"/>
    <cellStyle name="40% - ส่วนที่ถูกเน้น2 3 15" xfId="455"/>
    <cellStyle name="40% - ส่วนที่ถูกเน้น2 3 16" xfId="456"/>
    <cellStyle name="40% - ส่วนที่ถูกเน้น2 3 17" xfId="457"/>
    <cellStyle name="40% - ส่วนที่ถูกเน้น2 3 18" xfId="458"/>
    <cellStyle name="40% - ส่วนที่ถูกเน้น2 3 19" xfId="459"/>
    <cellStyle name="40% - ส่วนที่ถูกเน้น2 3 2" xfId="460"/>
    <cellStyle name="40% - ส่วนที่ถูกเน้น2 3 20" xfId="461"/>
    <cellStyle name="40% - ส่วนที่ถูกเน้น2 3 21" xfId="462"/>
    <cellStyle name="40% - ส่วนที่ถูกเน้น2 3 22" xfId="463"/>
    <cellStyle name="40% - ส่วนที่ถูกเน้น2 3 23" xfId="464"/>
    <cellStyle name="40% - ส่วนที่ถูกเน้น2 3 24" xfId="465"/>
    <cellStyle name="40% - ส่วนที่ถูกเน้น2 3 25" xfId="466"/>
    <cellStyle name="40% - ส่วนที่ถูกเน้น2 3 26" xfId="467"/>
    <cellStyle name="40% - ส่วนที่ถูกเน้น2 3 27" xfId="468"/>
    <cellStyle name="40% - ส่วนที่ถูกเน้น2 3 28" xfId="469"/>
    <cellStyle name="40% - ส่วนที่ถูกเน้น2 3 29" xfId="470"/>
    <cellStyle name="40% - ส่วนที่ถูกเน้น2 3 3" xfId="471"/>
    <cellStyle name="40% - ส่วนที่ถูกเน้น2 3 30" xfId="472"/>
    <cellStyle name="40% - ส่วนที่ถูกเน้น2 3 31" xfId="473"/>
    <cellStyle name="40% - ส่วนที่ถูกเน้น2 3 32" xfId="474"/>
    <cellStyle name="40% - ส่วนที่ถูกเน้น2 3 33" xfId="475"/>
    <cellStyle name="40% - ส่วนที่ถูกเน้น2 3 34" xfId="476"/>
    <cellStyle name="40% - ส่วนที่ถูกเน้น2 3 35" xfId="477"/>
    <cellStyle name="40% - ส่วนที่ถูกเน้น2 3 36" xfId="478"/>
    <cellStyle name="40% - ส่วนที่ถูกเน้น2 3 37" xfId="479"/>
    <cellStyle name="40% - ส่วนที่ถูกเน้น2 3 38" xfId="480"/>
    <cellStyle name="40% - ส่วนที่ถูกเน้น2 3 4" xfId="481"/>
    <cellStyle name="40% - ส่วนที่ถูกเน้น2 3 5" xfId="482"/>
    <cellStyle name="40% - ส่วนที่ถูกเน้น2 3 6" xfId="483"/>
    <cellStyle name="40% - ส่วนที่ถูกเน้น2 3 7" xfId="484"/>
    <cellStyle name="40% - ส่วนที่ถูกเน้น2 3 8" xfId="485"/>
    <cellStyle name="40% - ส่วนที่ถูกเน้น2 3 9" xfId="486"/>
    <cellStyle name="40% - ส่วนที่ถูกเน้น2 4" xfId="487"/>
    <cellStyle name="40% - ส่วนที่ถูกเน้น2 5" xfId="488"/>
    <cellStyle name="40% - ส่วนที่ถูกเน้น2 6" xfId="489"/>
    <cellStyle name="40% - ส่วนที่ถูกเน้น2 7" xfId="490"/>
    <cellStyle name="40% - ส่วนที่ถูกเน้น2 8" xfId="491"/>
    <cellStyle name="40% - ส่วนที่ถูกเน้น2 9" xfId="492"/>
    <cellStyle name="40% - ส่วนที่ถูกเน้น3 2" xfId="493"/>
    <cellStyle name="40% - ส่วนที่ถูกเน้น3 3" xfId="494"/>
    <cellStyle name="40% - ส่วนที่ถูกเน้น3 3 10" xfId="495"/>
    <cellStyle name="40% - ส่วนที่ถูกเน้น3 3 11" xfId="496"/>
    <cellStyle name="40% - ส่วนที่ถูกเน้น3 3 12" xfId="497"/>
    <cellStyle name="40% - ส่วนที่ถูกเน้น3 3 13" xfId="498"/>
    <cellStyle name="40% - ส่วนที่ถูกเน้น3 3 14" xfId="499"/>
    <cellStyle name="40% - ส่วนที่ถูกเน้น3 3 15" xfId="500"/>
    <cellStyle name="40% - ส่วนที่ถูกเน้น3 3 16" xfId="501"/>
    <cellStyle name="40% - ส่วนที่ถูกเน้น3 3 17" xfId="502"/>
    <cellStyle name="40% - ส่วนที่ถูกเน้น3 3 18" xfId="503"/>
    <cellStyle name="40% - ส่วนที่ถูกเน้น3 3 19" xfId="504"/>
    <cellStyle name="40% - ส่วนที่ถูกเน้น3 3 2" xfId="505"/>
    <cellStyle name="40% - ส่วนที่ถูกเน้น3 3 20" xfId="506"/>
    <cellStyle name="40% - ส่วนที่ถูกเน้น3 3 21" xfId="507"/>
    <cellStyle name="40% - ส่วนที่ถูกเน้น3 3 22" xfId="508"/>
    <cellStyle name="40% - ส่วนที่ถูกเน้น3 3 23" xfId="509"/>
    <cellStyle name="40% - ส่วนที่ถูกเน้น3 3 24" xfId="510"/>
    <cellStyle name="40% - ส่วนที่ถูกเน้น3 3 25" xfId="511"/>
    <cellStyle name="40% - ส่วนที่ถูกเน้น3 3 26" xfId="512"/>
    <cellStyle name="40% - ส่วนที่ถูกเน้น3 3 27" xfId="513"/>
    <cellStyle name="40% - ส่วนที่ถูกเน้น3 3 28" xfId="514"/>
    <cellStyle name="40% - ส่วนที่ถูกเน้น3 3 29" xfId="515"/>
    <cellStyle name="40% - ส่วนที่ถูกเน้น3 3 3" xfId="516"/>
    <cellStyle name="40% - ส่วนที่ถูกเน้น3 3 30" xfId="517"/>
    <cellStyle name="40% - ส่วนที่ถูกเน้น3 3 31" xfId="518"/>
    <cellStyle name="40% - ส่วนที่ถูกเน้น3 3 32" xfId="519"/>
    <cellStyle name="40% - ส่วนที่ถูกเน้น3 3 33" xfId="520"/>
    <cellStyle name="40% - ส่วนที่ถูกเน้น3 3 34" xfId="521"/>
    <cellStyle name="40% - ส่วนที่ถูกเน้น3 3 35" xfId="522"/>
    <cellStyle name="40% - ส่วนที่ถูกเน้น3 3 36" xfId="523"/>
    <cellStyle name="40% - ส่วนที่ถูกเน้น3 3 37" xfId="524"/>
    <cellStyle name="40% - ส่วนที่ถูกเน้น3 3 38" xfId="525"/>
    <cellStyle name="40% - ส่วนที่ถูกเน้น3 3 4" xfId="526"/>
    <cellStyle name="40% - ส่วนที่ถูกเน้น3 3 5" xfId="527"/>
    <cellStyle name="40% - ส่วนที่ถูกเน้น3 3 6" xfId="528"/>
    <cellStyle name="40% - ส่วนที่ถูกเน้น3 3 7" xfId="529"/>
    <cellStyle name="40% - ส่วนที่ถูกเน้น3 3 8" xfId="530"/>
    <cellStyle name="40% - ส่วนที่ถูกเน้น3 3 9" xfId="531"/>
    <cellStyle name="40% - ส่วนที่ถูกเน้น3 4" xfId="532"/>
    <cellStyle name="40% - ส่วนที่ถูกเน้น3 5" xfId="533"/>
    <cellStyle name="40% - ส่วนที่ถูกเน้น3 6" xfId="534"/>
    <cellStyle name="40% - ส่วนที่ถูกเน้น3 7" xfId="535"/>
    <cellStyle name="40% - ส่วนที่ถูกเน้น3 8" xfId="536"/>
    <cellStyle name="40% - ส่วนที่ถูกเน้น3 9" xfId="537"/>
    <cellStyle name="40% - ส่วนที่ถูกเน้น4 2" xfId="538"/>
    <cellStyle name="40% - ส่วนที่ถูกเน้น4 3" xfId="539"/>
    <cellStyle name="40% - ส่วนที่ถูกเน้น4 3 10" xfId="540"/>
    <cellStyle name="40% - ส่วนที่ถูกเน้น4 3 11" xfId="541"/>
    <cellStyle name="40% - ส่วนที่ถูกเน้น4 3 12" xfId="542"/>
    <cellStyle name="40% - ส่วนที่ถูกเน้น4 3 13" xfId="543"/>
    <cellStyle name="40% - ส่วนที่ถูกเน้น4 3 14" xfId="544"/>
    <cellStyle name="40% - ส่วนที่ถูกเน้น4 3 15" xfId="545"/>
    <cellStyle name="40% - ส่วนที่ถูกเน้น4 3 16" xfId="546"/>
    <cellStyle name="40% - ส่วนที่ถูกเน้น4 3 17" xfId="547"/>
    <cellStyle name="40% - ส่วนที่ถูกเน้น4 3 18" xfId="548"/>
    <cellStyle name="40% - ส่วนที่ถูกเน้น4 3 19" xfId="549"/>
    <cellStyle name="40% - ส่วนที่ถูกเน้น4 3 2" xfId="550"/>
    <cellStyle name="40% - ส่วนที่ถูกเน้น4 3 20" xfId="551"/>
    <cellStyle name="40% - ส่วนที่ถูกเน้น4 3 21" xfId="552"/>
    <cellStyle name="40% - ส่วนที่ถูกเน้น4 3 22" xfId="553"/>
    <cellStyle name="40% - ส่วนที่ถูกเน้น4 3 23" xfId="554"/>
    <cellStyle name="40% - ส่วนที่ถูกเน้น4 3 24" xfId="555"/>
    <cellStyle name="40% - ส่วนที่ถูกเน้น4 3 25" xfId="556"/>
    <cellStyle name="40% - ส่วนที่ถูกเน้น4 3 26" xfId="557"/>
    <cellStyle name="40% - ส่วนที่ถูกเน้น4 3 27" xfId="558"/>
    <cellStyle name="40% - ส่วนที่ถูกเน้น4 3 28" xfId="559"/>
    <cellStyle name="40% - ส่วนที่ถูกเน้น4 3 29" xfId="560"/>
    <cellStyle name="40% - ส่วนที่ถูกเน้น4 3 3" xfId="561"/>
    <cellStyle name="40% - ส่วนที่ถูกเน้น4 3 30" xfId="562"/>
    <cellStyle name="40% - ส่วนที่ถูกเน้น4 3 31" xfId="563"/>
    <cellStyle name="40% - ส่วนที่ถูกเน้น4 3 32" xfId="564"/>
    <cellStyle name="40% - ส่วนที่ถูกเน้น4 3 33" xfId="565"/>
    <cellStyle name="40% - ส่วนที่ถูกเน้น4 3 34" xfId="566"/>
    <cellStyle name="40% - ส่วนที่ถูกเน้น4 3 35" xfId="567"/>
    <cellStyle name="40% - ส่วนที่ถูกเน้น4 3 36" xfId="568"/>
    <cellStyle name="40% - ส่วนที่ถูกเน้น4 3 37" xfId="569"/>
    <cellStyle name="40% - ส่วนที่ถูกเน้น4 3 38" xfId="570"/>
    <cellStyle name="40% - ส่วนที่ถูกเน้น4 3 4" xfId="571"/>
    <cellStyle name="40% - ส่วนที่ถูกเน้น4 3 5" xfId="572"/>
    <cellStyle name="40% - ส่วนที่ถูกเน้น4 3 6" xfId="573"/>
    <cellStyle name="40% - ส่วนที่ถูกเน้น4 3 7" xfId="574"/>
    <cellStyle name="40% - ส่วนที่ถูกเน้น4 3 8" xfId="575"/>
    <cellStyle name="40% - ส่วนที่ถูกเน้น4 3 9" xfId="576"/>
    <cellStyle name="40% - ส่วนที่ถูกเน้น4 4" xfId="577"/>
    <cellStyle name="40% - ส่วนที่ถูกเน้น4 5" xfId="578"/>
    <cellStyle name="40% - ส่วนที่ถูกเน้น4 6" xfId="579"/>
    <cellStyle name="40% - ส่วนที่ถูกเน้น4 7" xfId="580"/>
    <cellStyle name="40% - ส่วนที่ถูกเน้น4 8" xfId="581"/>
    <cellStyle name="40% - ส่วนที่ถูกเน้น4 9" xfId="582"/>
    <cellStyle name="40% - ส่วนที่ถูกเน้น5 2" xfId="583"/>
    <cellStyle name="40% - ส่วนที่ถูกเน้น5 3" xfId="584"/>
    <cellStyle name="40% - ส่วนที่ถูกเน้น5 3 10" xfId="585"/>
    <cellStyle name="40% - ส่วนที่ถูกเน้น5 3 11" xfId="586"/>
    <cellStyle name="40% - ส่วนที่ถูกเน้น5 3 12" xfId="587"/>
    <cellStyle name="40% - ส่วนที่ถูกเน้น5 3 13" xfId="588"/>
    <cellStyle name="40% - ส่วนที่ถูกเน้น5 3 14" xfId="589"/>
    <cellStyle name="40% - ส่วนที่ถูกเน้น5 3 15" xfId="590"/>
    <cellStyle name="40% - ส่วนที่ถูกเน้น5 3 16" xfId="591"/>
    <cellStyle name="40% - ส่วนที่ถูกเน้น5 3 17" xfId="592"/>
    <cellStyle name="40% - ส่วนที่ถูกเน้น5 3 18" xfId="593"/>
    <cellStyle name="40% - ส่วนที่ถูกเน้น5 3 19" xfId="594"/>
    <cellStyle name="40% - ส่วนที่ถูกเน้น5 3 2" xfId="595"/>
    <cellStyle name="40% - ส่วนที่ถูกเน้น5 3 20" xfId="596"/>
    <cellStyle name="40% - ส่วนที่ถูกเน้น5 3 21" xfId="597"/>
    <cellStyle name="40% - ส่วนที่ถูกเน้น5 3 22" xfId="598"/>
    <cellStyle name="40% - ส่วนที่ถูกเน้น5 3 23" xfId="599"/>
    <cellStyle name="40% - ส่วนที่ถูกเน้น5 3 24" xfId="600"/>
    <cellStyle name="40% - ส่วนที่ถูกเน้น5 3 25" xfId="601"/>
    <cellStyle name="40% - ส่วนที่ถูกเน้น5 3 26" xfId="602"/>
    <cellStyle name="40% - ส่วนที่ถูกเน้น5 3 27" xfId="603"/>
    <cellStyle name="40% - ส่วนที่ถูกเน้น5 3 28" xfId="604"/>
    <cellStyle name="40% - ส่วนที่ถูกเน้น5 3 29" xfId="605"/>
    <cellStyle name="40% - ส่วนที่ถูกเน้น5 3 3" xfId="606"/>
    <cellStyle name="40% - ส่วนที่ถูกเน้น5 3 30" xfId="607"/>
    <cellStyle name="40% - ส่วนที่ถูกเน้น5 3 31" xfId="608"/>
    <cellStyle name="40% - ส่วนที่ถูกเน้น5 3 32" xfId="609"/>
    <cellStyle name="40% - ส่วนที่ถูกเน้น5 3 33" xfId="610"/>
    <cellStyle name="40% - ส่วนที่ถูกเน้น5 3 34" xfId="611"/>
    <cellStyle name="40% - ส่วนที่ถูกเน้น5 3 35" xfId="612"/>
    <cellStyle name="40% - ส่วนที่ถูกเน้น5 3 36" xfId="613"/>
    <cellStyle name="40% - ส่วนที่ถูกเน้น5 3 37" xfId="614"/>
    <cellStyle name="40% - ส่วนที่ถูกเน้น5 3 38" xfId="615"/>
    <cellStyle name="40% - ส่วนที่ถูกเน้น5 3 4" xfId="616"/>
    <cellStyle name="40% - ส่วนที่ถูกเน้น5 3 5" xfId="617"/>
    <cellStyle name="40% - ส่วนที่ถูกเน้น5 3 6" xfId="618"/>
    <cellStyle name="40% - ส่วนที่ถูกเน้น5 3 7" xfId="619"/>
    <cellStyle name="40% - ส่วนที่ถูกเน้น5 3 8" xfId="620"/>
    <cellStyle name="40% - ส่วนที่ถูกเน้น5 3 9" xfId="621"/>
    <cellStyle name="40% - ส่วนที่ถูกเน้น5 4" xfId="622"/>
    <cellStyle name="40% - ส่วนที่ถูกเน้น5 5" xfId="623"/>
    <cellStyle name="40% - ส่วนที่ถูกเน้น5 6" xfId="624"/>
    <cellStyle name="40% - ส่วนที่ถูกเน้น5 7" xfId="625"/>
    <cellStyle name="40% - ส่วนที่ถูกเน้น5 8" xfId="626"/>
    <cellStyle name="40% - ส่วนที่ถูกเน้น5 9" xfId="627"/>
    <cellStyle name="40% - ส่วนที่ถูกเน้น6 2" xfId="628"/>
    <cellStyle name="40% - ส่วนที่ถูกเน้น6 3" xfId="629"/>
    <cellStyle name="40% - ส่วนที่ถูกเน้น6 3 10" xfId="630"/>
    <cellStyle name="40% - ส่วนที่ถูกเน้น6 3 11" xfId="631"/>
    <cellStyle name="40% - ส่วนที่ถูกเน้น6 3 12" xfId="632"/>
    <cellStyle name="40% - ส่วนที่ถูกเน้น6 3 13" xfId="633"/>
    <cellStyle name="40% - ส่วนที่ถูกเน้น6 3 14" xfId="634"/>
    <cellStyle name="40% - ส่วนที่ถูกเน้น6 3 15" xfId="635"/>
    <cellStyle name="40% - ส่วนที่ถูกเน้น6 3 16" xfId="636"/>
    <cellStyle name="40% - ส่วนที่ถูกเน้น6 3 17" xfId="637"/>
    <cellStyle name="40% - ส่วนที่ถูกเน้น6 3 18" xfId="638"/>
    <cellStyle name="40% - ส่วนที่ถูกเน้น6 3 19" xfId="639"/>
    <cellStyle name="40% - ส่วนที่ถูกเน้น6 3 2" xfId="640"/>
    <cellStyle name="40% - ส่วนที่ถูกเน้น6 3 20" xfId="641"/>
    <cellStyle name="40% - ส่วนที่ถูกเน้น6 3 21" xfId="642"/>
    <cellStyle name="40% - ส่วนที่ถูกเน้น6 3 22" xfId="643"/>
    <cellStyle name="40% - ส่วนที่ถูกเน้น6 3 23" xfId="644"/>
    <cellStyle name="40% - ส่วนที่ถูกเน้น6 3 24" xfId="645"/>
    <cellStyle name="40% - ส่วนที่ถูกเน้น6 3 25" xfId="646"/>
    <cellStyle name="40% - ส่วนที่ถูกเน้น6 3 26" xfId="647"/>
    <cellStyle name="40% - ส่วนที่ถูกเน้น6 3 27" xfId="648"/>
    <cellStyle name="40% - ส่วนที่ถูกเน้น6 3 28" xfId="649"/>
    <cellStyle name="40% - ส่วนที่ถูกเน้น6 3 29" xfId="650"/>
    <cellStyle name="40% - ส่วนที่ถูกเน้น6 3 3" xfId="651"/>
    <cellStyle name="40% - ส่วนที่ถูกเน้น6 3 30" xfId="652"/>
    <cellStyle name="40% - ส่วนที่ถูกเน้น6 3 31" xfId="653"/>
    <cellStyle name="40% - ส่วนที่ถูกเน้น6 3 32" xfId="654"/>
    <cellStyle name="40% - ส่วนที่ถูกเน้น6 3 33" xfId="655"/>
    <cellStyle name="40% - ส่วนที่ถูกเน้น6 3 34" xfId="656"/>
    <cellStyle name="40% - ส่วนที่ถูกเน้น6 3 35" xfId="657"/>
    <cellStyle name="40% - ส่วนที่ถูกเน้น6 3 36" xfId="658"/>
    <cellStyle name="40% - ส่วนที่ถูกเน้น6 3 37" xfId="659"/>
    <cellStyle name="40% - ส่วนที่ถูกเน้น6 3 38" xfId="660"/>
    <cellStyle name="40% - ส่วนที่ถูกเน้น6 3 4" xfId="661"/>
    <cellStyle name="40% - ส่วนที่ถูกเน้น6 3 5" xfId="662"/>
    <cellStyle name="40% - ส่วนที่ถูกเน้น6 3 6" xfId="663"/>
    <cellStyle name="40% - ส่วนที่ถูกเน้น6 3 7" xfId="664"/>
    <cellStyle name="40% - ส่วนที่ถูกเน้น6 3 8" xfId="665"/>
    <cellStyle name="40% - ส่วนที่ถูกเน้น6 3 9" xfId="666"/>
    <cellStyle name="40% - ส่วนที่ถูกเน้น6 4" xfId="667"/>
    <cellStyle name="40% - ส่วนที่ถูกเน้น6 5" xfId="668"/>
    <cellStyle name="40% - ส่วนที่ถูกเน้น6 6" xfId="669"/>
    <cellStyle name="40% - ส่วนที่ถูกเน้น6 7" xfId="670"/>
    <cellStyle name="40% - ส่วนที่ถูกเน้น6 8" xfId="671"/>
    <cellStyle name="40% - ส่วนที่ถูกเน้น6 9" xfId="672"/>
    <cellStyle name="60% - Accent1" xfId="673"/>
    <cellStyle name="60% - Accent2" xfId="674"/>
    <cellStyle name="60% - Accent3" xfId="675"/>
    <cellStyle name="60% - Accent4" xfId="676"/>
    <cellStyle name="60% - Accent5" xfId="677"/>
    <cellStyle name="60% - Accent6" xfId="678"/>
    <cellStyle name="60% - ส่วนที่ถูกเน้น1 2" xfId="679"/>
    <cellStyle name="60% - ส่วนที่ถูกเน้น1 3" xfId="680"/>
    <cellStyle name="60% - ส่วนที่ถูกเน้น1 3 10" xfId="681"/>
    <cellStyle name="60% - ส่วนที่ถูกเน้น1 3 11" xfId="682"/>
    <cellStyle name="60% - ส่วนที่ถูกเน้น1 3 12" xfId="683"/>
    <cellStyle name="60% - ส่วนที่ถูกเน้น1 3 13" xfId="684"/>
    <cellStyle name="60% - ส่วนที่ถูกเน้น1 3 14" xfId="685"/>
    <cellStyle name="60% - ส่วนที่ถูกเน้น1 3 15" xfId="686"/>
    <cellStyle name="60% - ส่วนที่ถูกเน้น1 3 16" xfId="687"/>
    <cellStyle name="60% - ส่วนที่ถูกเน้น1 3 17" xfId="688"/>
    <cellStyle name="60% - ส่วนที่ถูกเน้น1 3 18" xfId="689"/>
    <cellStyle name="60% - ส่วนที่ถูกเน้น1 3 19" xfId="690"/>
    <cellStyle name="60% - ส่วนที่ถูกเน้น1 3 2" xfId="691"/>
    <cellStyle name="60% - ส่วนที่ถูกเน้น1 3 20" xfId="692"/>
    <cellStyle name="60% - ส่วนที่ถูกเน้น1 3 21" xfId="693"/>
    <cellStyle name="60% - ส่วนที่ถูกเน้น1 3 22" xfId="694"/>
    <cellStyle name="60% - ส่วนที่ถูกเน้น1 3 23" xfId="695"/>
    <cellStyle name="60% - ส่วนที่ถูกเน้น1 3 24" xfId="696"/>
    <cellStyle name="60% - ส่วนที่ถูกเน้น1 3 25" xfId="697"/>
    <cellStyle name="60% - ส่วนที่ถูกเน้น1 3 26" xfId="698"/>
    <cellStyle name="60% - ส่วนที่ถูกเน้น1 3 27" xfId="699"/>
    <cellStyle name="60% - ส่วนที่ถูกเน้น1 3 28" xfId="700"/>
    <cellStyle name="60% - ส่วนที่ถูกเน้น1 3 29" xfId="701"/>
    <cellStyle name="60% - ส่วนที่ถูกเน้น1 3 3" xfId="702"/>
    <cellStyle name="60% - ส่วนที่ถูกเน้น1 3 30" xfId="703"/>
    <cellStyle name="60% - ส่วนที่ถูกเน้น1 3 31" xfId="704"/>
    <cellStyle name="60% - ส่วนที่ถูกเน้น1 3 32" xfId="705"/>
    <cellStyle name="60% - ส่วนที่ถูกเน้น1 3 33" xfId="706"/>
    <cellStyle name="60% - ส่วนที่ถูกเน้น1 3 34" xfId="707"/>
    <cellStyle name="60% - ส่วนที่ถูกเน้น1 3 35" xfId="708"/>
    <cellStyle name="60% - ส่วนที่ถูกเน้น1 3 36" xfId="709"/>
    <cellStyle name="60% - ส่วนที่ถูกเน้น1 3 37" xfId="710"/>
    <cellStyle name="60% - ส่วนที่ถูกเน้น1 3 38" xfId="711"/>
    <cellStyle name="60% - ส่วนที่ถูกเน้น1 3 4" xfId="712"/>
    <cellStyle name="60% - ส่วนที่ถูกเน้น1 3 5" xfId="713"/>
    <cellStyle name="60% - ส่วนที่ถูกเน้น1 3 6" xfId="714"/>
    <cellStyle name="60% - ส่วนที่ถูกเน้น1 3 7" xfId="715"/>
    <cellStyle name="60% - ส่วนที่ถูกเน้น1 3 8" xfId="716"/>
    <cellStyle name="60% - ส่วนที่ถูกเน้น1 3 9" xfId="717"/>
    <cellStyle name="60% - ส่วนที่ถูกเน้น1 4" xfId="718"/>
    <cellStyle name="60% - ส่วนที่ถูกเน้น1 5" xfId="719"/>
    <cellStyle name="60% - ส่วนที่ถูกเน้น1 6" xfId="720"/>
    <cellStyle name="60% - ส่วนที่ถูกเน้น1 7" xfId="721"/>
    <cellStyle name="60% - ส่วนที่ถูกเน้น1 8" xfId="722"/>
    <cellStyle name="60% - ส่วนที่ถูกเน้น1 9" xfId="723"/>
    <cellStyle name="60% - ส่วนที่ถูกเน้น2 2" xfId="724"/>
    <cellStyle name="60% - ส่วนที่ถูกเน้น2 3" xfId="725"/>
    <cellStyle name="60% - ส่วนที่ถูกเน้น2 3 10" xfId="726"/>
    <cellStyle name="60% - ส่วนที่ถูกเน้น2 3 11" xfId="727"/>
    <cellStyle name="60% - ส่วนที่ถูกเน้น2 3 12" xfId="728"/>
    <cellStyle name="60% - ส่วนที่ถูกเน้น2 3 13" xfId="729"/>
    <cellStyle name="60% - ส่วนที่ถูกเน้น2 3 14" xfId="730"/>
    <cellStyle name="60% - ส่วนที่ถูกเน้น2 3 15" xfId="731"/>
    <cellStyle name="60% - ส่วนที่ถูกเน้น2 3 16" xfId="732"/>
    <cellStyle name="60% - ส่วนที่ถูกเน้น2 3 17" xfId="733"/>
    <cellStyle name="60% - ส่วนที่ถูกเน้น2 3 18" xfId="734"/>
    <cellStyle name="60% - ส่วนที่ถูกเน้น2 3 19" xfId="735"/>
    <cellStyle name="60% - ส่วนที่ถูกเน้น2 3 2" xfId="736"/>
    <cellStyle name="60% - ส่วนที่ถูกเน้น2 3 20" xfId="737"/>
    <cellStyle name="60% - ส่วนที่ถูกเน้น2 3 21" xfId="738"/>
    <cellStyle name="60% - ส่วนที่ถูกเน้น2 3 22" xfId="739"/>
    <cellStyle name="60% - ส่วนที่ถูกเน้น2 3 23" xfId="740"/>
    <cellStyle name="60% - ส่วนที่ถูกเน้น2 3 24" xfId="741"/>
    <cellStyle name="60% - ส่วนที่ถูกเน้น2 3 25" xfId="742"/>
    <cellStyle name="60% - ส่วนที่ถูกเน้น2 3 26" xfId="743"/>
    <cellStyle name="60% - ส่วนที่ถูกเน้น2 3 27" xfId="744"/>
    <cellStyle name="60% - ส่วนที่ถูกเน้น2 3 28" xfId="745"/>
    <cellStyle name="60% - ส่วนที่ถูกเน้น2 3 29" xfId="746"/>
    <cellStyle name="60% - ส่วนที่ถูกเน้น2 3 3" xfId="747"/>
    <cellStyle name="60% - ส่วนที่ถูกเน้น2 3 30" xfId="748"/>
    <cellStyle name="60% - ส่วนที่ถูกเน้น2 3 31" xfId="749"/>
    <cellStyle name="60% - ส่วนที่ถูกเน้น2 3 32" xfId="750"/>
    <cellStyle name="60% - ส่วนที่ถูกเน้น2 3 33" xfId="751"/>
    <cellStyle name="60% - ส่วนที่ถูกเน้น2 3 34" xfId="752"/>
    <cellStyle name="60% - ส่วนที่ถูกเน้น2 3 35" xfId="753"/>
    <cellStyle name="60% - ส่วนที่ถูกเน้น2 3 36" xfId="754"/>
    <cellStyle name="60% - ส่วนที่ถูกเน้น2 3 37" xfId="755"/>
    <cellStyle name="60% - ส่วนที่ถูกเน้น2 3 38" xfId="756"/>
    <cellStyle name="60% - ส่วนที่ถูกเน้น2 3 4" xfId="757"/>
    <cellStyle name="60% - ส่วนที่ถูกเน้น2 3 5" xfId="758"/>
    <cellStyle name="60% - ส่วนที่ถูกเน้น2 3 6" xfId="759"/>
    <cellStyle name="60% - ส่วนที่ถูกเน้น2 3 7" xfId="760"/>
    <cellStyle name="60% - ส่วนที่ถูกเน้น2 3 8" xfId="761"/>
    <cellStyle name="60% - ส่วนที่ถูกเน้น2 3 9" xfId="762"/>
    <cellStyle name="60% - ส่วนที่ถูกเน้น2 4" xfId="763"/>
    <cellStyle name="60% - ส่วนที่ถูกเน้น2 5" xfId="764"/>
    <cellStyle name="60% - ส่วนที่ถูกเน้น2 6" xfId="765"/>
    <cellStyle name="60% - ส่วนที่ถูกเน้น2 7" xfId="766"/>
    <cellStyle name="60% - ส่วนที่ถูกเน้น2 8" xfId="767"/>
    <cellStyle name="60% - ส่วนที่ถูกเน้น2 9" xfId="768"/>
    <cellStyle name="60% - ส่วนที่ถูกเน้น3 2" xfId="769"/>
    <cellStyle name="60% - ส่วนที่ถูกเน้น3 3" xfId="770"/>
    <cellStyle name="60% - ส่วนที่ถูกเน้น3 3 10" xfId="771"/>
    <cellStyle name="60% - ส่วนที่ถูกเน้น3 3 11" xfId="772"/>
    <cellStyle name="60% - ส่วนที่ถูกเน้น3 3 12" xfId="773"/>
    <cellStyle name="60% - ส่วนที่ถูกเน้น3 3 13" xfId="774"/>
    <cellStyle name="60% - ส่วนที่ถูกเน้น3 3 14" xfId="775"/>
    <cellStyle name="60% - ส่วนที่ถูกเน้น3 3 15" xfId="776"/>
    <cellStyle name="60% - ส่วนที่ถูกเน้น3 3 16" xfId="777"/>
    <cellStyle name="60% - ส่วนที่ถูกเน้น3 3 17" xfId="778"/>
    <cellStyle name="60% - ส่วนที่ถูกเน้น3 3 18" xfId="779"/>
    <cellStyle name="60% - ส่วนที่ถูกเน้น3 3 19" xfId="780"/>
    <cellStyle name="60% - ส่วนที่ถูกเน้น3 3 2" xfId="781"/>
    <cellStyle name="60% - ส่วนที่ถูกเน้น3 3 20" xfId="782"/>
    <cellStyle name="60% - ส่วนที่ถูกเน้น3 3 21" xfId="783"/>
    <cellStyle name="60% - ส่วนที่ถูกเน้น3 3 22" xfId="784"/>
    <cellStyle name="60% - ส่วนที่ถูกเน้น3 3 23" xfId="785"/>
    <cellStyle name="60% - ส่วนที่ถูกเน้น3 3 24" xfId="786"/>
    <cellStyle name="60% - ส่วนที่ถูกเน้น3 3 25" xfId="787"/>
    <cellStyle name="60% - ส่วนที่ถูกเน้น3 3 26" xfId="788"/>
    <cellStyle name="60% - ส่วนที่ถูกเน้น3 3 27" xfId="789"/>
    <cellStyle name="60% - ส่วนที่ถูกเน้น3 3 28" xfId="790"/>
    <cellStyle name="60% - ส่วนที่ถูกเน้น3 3 29" xfId="791"/>
    <cellStyle name="60% - ส่วนที่ถูกเน้น3 3 3" xfId="792"/>
    <cellStyle name="60% - ส่วนที่ถูกเน้น3 3 30" xfId="793"/>
    <cellStyle name="60% - ส่วนที่ถูกเน้น3 3 31" xfId="794"/>
    <cellStyle name="60% - ส่วนที่ถูกเน้น3 3 32" xfId="795"/>
    <cellStyle name="60% - ส่วนที่ถูกเน้น3 3 33" xfId="796"/>
    <cellStyle name="60% - ส่วนที่ถูกเน้น3 3 34" xfId="797"/>
    <cellStyle name="60% - ส่วนที่ถูกเน้น3 3 35" xfId="798"/>
    <cellStyle name="60% - ส่วนที่ถูกเน้น3 3 36" xfId="799"/>
    <cellStyle name="60% - ส่วนที่ถูกเน้น3 3 37" xfId="800"/>
    <cellStyle name="60% - ส่วนที่ถูกเน้น3 3 38" xfId="801"/>
    <cellStyle name="60% - ส่วนที่ถูกเน้น3 3 4" xfId="802"/>
    <cellStyle name="60% - ส่วนที่ถูกเน้น3 3 5" xfId="803"/>
    <cellStyle name="60% - ส่วนที่ถูกเน้น3 3 6" xfId="804"/>
    <cellStyle name="60% - ส่วนที่ถูกเน้น3 3 7" xfId="805"/>
    <cellStyle name="60% - ส่วนที่ถูกเน้น3 3 8" xfId="806"/>
    <cellStyle name="60% - ส่วนที่ถูกเน้น3 3 9" xfId="807"/>
    <cellStyle name="60% - ส่วนที่ถูกเน้น3 4" xfId="808"/>
    <cellStyle name="60% - ส่วนที่ถูกเน้น3 5" xfId="809"/>
    <cellStyle name="60% - ส่วนที่ถูกเน้น3 6" xfId="810"/>
    <cellStyle name="60% - ส่วนที่ถูกเน้น3 7" xfId="811"/>
    <cellStyle name="60% - ส่วนที่ถูกเน้น3 8" xfId="812"/>
    <cellStyle name="60% - ส่วนที่ถูกเน้น3 9" xfId="813"/>
    <cellStyle name="60% - ส่วนที่ถูกเน้น4 2" xfId="814"/>
    <cellStyle name="60% - ส่วนที่ถูกเน้น4 3" xfId="815"/>
    <cellStyle name="60% - ส่วนที่ถูกเน้น4 3 10" xfId="816"/>
    <cellStyle name="60% - ส่วนที่ถูกเน้น4 3 11" xfId="817"/>
    <cellStyle name="60% - ส่วนที่ถูกเน้น4 3 12" xfId="818"/>
    <cellStyle name="60% - ส่วนที่ถูกเน้น4 3 13" xfId="819"/>
    <cellStyle name="60% - ส่วนที่ถูกเน้น4 3 14" xfId="820"/>
    <cellStyle name="60% - ส่วนที่ถูกเน้น4 3 15" xfId="821"/>
    <cellStyle name="60% - ส่วนที่ถูกเน้น4 3 16" xfId="822"/>
    <cellStyle name="60% - ส่วนที่ถูกเน้น4 3 17" xfId="823"/>
    <cellStyle name="60% - ส่วนที่ถูกเน้น4 3 18" xfId="824"/>
    <cellStyle name="60% - ส่วนที่ถูกเน้น4 3 19" xfId="825"/>
    <cellStyle name="60% - ส่วนที่ถูกเน้น4 3 2" xfId="826"/>
    <cellStyle name="60% - ส่วนที่ถูกเน้น4 3 20" xfId="827"/>
    <cellStyle name="60% - ส่วนที่ถูกเน้น4 3 21" xfId="828"/>
    <cellStyle name="60% - ส่วนที่ถูกเน้น4 3 22" xfId="829"/>
    <cellStyle name="60% - ส่วนที่ถูกเน้น4 3 23" xfId="830"/>
    <cellStyle name="60% - ส่วนที่ถูกเน้น4 3 24" xfId="831"/>
    <cellStyle name="60% - ส่วนที่ถูกเน้น4 3 25" xfId="832"/>
    <cellStyle name="60% - ส่วนที่ถูกเน้น4 3 26" xfId="833"/>
    <cellStyle name="60% - ส่วนที่ถูกเน้น4 3 27" xfId="834"/>
    <cellStyle name="60% - ส่วนที่ถูกเน้น4 3 28" xfId="835"/>
    <cellStyle name="60% - ส่วนที่ถูกเน้น4 3 29" xfId="836"/>
    <cellStyle name="60% - ส่วนที่ถูกเน้น4 3 3" xfId="837"/>
    <cellStyle name="60% - ส่วนที่ถูกเน้น4 3 30" xfId="838"/>
    <cellStyle name="60% - ส่วนที่ถูกเน้น4 3 31" xfId="839"/>
    <cellStyle name="60% - ส่วนที่ถูกเน้น4 3 32" xfId="840"/>
    <cellStyle name="60% - ส่วนที่ถูกเน้น4 3 33" xfId="841"/>
    <cellStyle name="60% - ส่วนที่ถูกเน้น4 3 34" xfId="842"/>
    <cellStyle name="60% - ส่วนที่ถูกเน้น4 3 35" xfId="843"/>
    <cellStyle name="60% - ส่วนที่ถูกเน้น4 3 36" xfId="844"/>
    <cellStyle name="60% - ส่วนที่ถูกเน้น4 3 37" xfId="845"/>
    <cellStyle name="60% - ส่วนที่ถูกเน้น4 3 38" xfId="846"/>
    <cellStyle name="60% - ส่วนที่ถูกเน้น4 3 4" xfId="847"/>
    <cellStyle name="60% - ส่วนที่ถูกเน้น4 3 5" xfId="848"/>
    <cellStyle name="60% - ส่วนที่ถูกเน้น4 3 6" xfId="849"/>
    <cellStyle name="60% - ส่วนที่ถูกเน้น4 3 7" xfId="850"/>
    <cellStyle name="60% - ส่วนที่ถูกเน้น4 3 8" xfId="851"/>
    <cellStyle name="60% - ส่วนที่ถูกเน้น4 3 9" xfId="852"/>
    <cellStyle name="60% - ส่วนที่ถูกเน้น4 4" xfId="853"/>
    <cellStyle name="60% - ส่วนที่ถูกเน้น4 5" xfId="854"/>
    <cellStyle name="60% - ส่วนที่ถูกเน้น4 6" xfId="855"/>
    <cellStyle name="60% - ส่วนที่ถูกเน้น4 7" xfId="856"/>
    <cellStyle name="60% - ส่วนที่ถูกเน้น4 8" xfId="857"/>
    <cellStyle name="60% - ส่วนที่ถูกเน้น4 9" xfId="858"/>
    <cellStyle name="60% - ส่วนที่ถูกเน้น5 2" xfId="859"/>
    <cellStyle name="60% - ส่วนที่ถูกเน้น5 3" xfId="860"/>
    <cellStyle name="60% - ส่วนที่ถูกเน้น5 3 10" xfId="861"/>
    <cellStyle name="60% - ส่วนที่ถูกเน้น5 3 11" xfId="862"/>
    <cellStyle name="60% - ส่วนที่ถูกเน้น5 3 12" xfId="863"/>
    <cellStyle name="60% - ส่วนที่ถูกเน้น5 3 13" xfId="864"/>
    <cellStyle name="60% - ส่วนที่ถูกเน้น5 3 14" xfId="865"/>
    <cellStyle name="60% - ส่วนที่ถูกเน้น5 3 15" xfId="866"/>
    <cellStyle name="60% - ส่วนที่ถูกเน้น5 3 16" xfId="867"/>
    <cellStyle name="60% - ส่วนที่ถูกเน้น5 3 17" xfId="868"/>
    <cellStyle name="60% - ส่วนที่ถูกเน้น5 3 18" xfId="869"/>
    <cellStyle name="60% - ส่วนที่ถูกเน้น5 3 19" xfId="870"/>
    <cellStyle name="60% - ส่วนที่ถูกเน้น5 3 2" xfId="871"/>
    <cellStyle name="60% - ส่วนที่ถูกเน้น5 3 20" xfId="872"/>
    <cellStyle name="60% - ส่วนที่ถูกเน้น5 3 21" xfId="873"/>
    <cellStyle name="60% - ส่วนที่ถูกเน้น5 3 22" xfId="874"/>
    <cellStyle name="60% - ส่วนที่ถูกเน้น5 3 23" xfId="875"/>
    <cellStyle name="60% - ส่วนที่ถูกเน้น5 3 24" xfId="876"/>
    <cellStyle name="60% - ส่วนที่ถูกเน้น5 3 25" xfId="877"/>
    <cellStyle name="60% - ส่วนที่ถูกเน้น5 3 26" xfId="878"/>
    <cellStyle name="60% - ส่วนที่ถูกเน้น5 3 27" xfId="879"/>
    <cellStyle name="60% - ส่วนที่ถูกเน้น5 3 28" xfId="880"/>
    <cellStyle name="60% - ส่วนที่ถูกเน้น5 3 29" xfId="881"/>
    <cellStyle name="60% - ส่วนที่ถูกเน้น5 3 3" xfId="882"/>
    <cellStyle name="60% - ส่วนที่ถูกเน้น5 3 30" xfId="883"/>
    <cellStyle name="60% - ส่วนที่ถูกเน้น5 3 31" xfId="884"/>
    <cellStyle name="60% - ส่วนที่ถูกเน้น5 3 32" xfId="885"/>
    <cellStyle name="60% - ส่วนที่ถูกเน้น5 3 33" xfId="886"/>
    <cellStyle name="60% - ส่วนที่ถูกเน้น5 3 34" xfId="887"/>
    <cellStyle name="60% - ส่วนที่ถูกเน้น5 3 35" xfId="888"/>
    <cellStyle name="60% - ส่วนที่ถูกเน้น5 3 36" xfId="889"/>
    <cellStyle name="60% - ส่วนที่ถูกเน้น5 3 37" xfId="890"/>
    <cellStyle name="60% - ส่วนที่ถูกเน้น5 3 38" xfId="891"/>
    <cellStyle name="60% - ส่วนที่ถูกเน้น5 3 4" xfId="892"/>
    <cellStyle name="60% - ส่วนที่ถูกเน้น5 3 5" xfId="893"/>
    <cellStyle name="60% - ส่วนที่ถูกเน้น5 3 6" xfId="894"/>
    <cellStyle name="60% - ส่วนที่ถูกเน้น5 3 7" xfId="895"/>
    <cellStyle name="60% - ส่วนที่ถูกเน้น5 3 8" xfId="896"/>
    <cellStyle name="60% - ส่วนที่ถูกเน้น5 3 9" xfId="897"/>
    <cellStyle name="60% - ส่วนที่ถูกเน้น5 4" xfId="898"/>
    <cellStyle name="60% - ส่วนที่ถูกเน้น5 5" xfId="899"/>
    <cellStyle name="60% - ส่วนที่ถูกเน้น5 6" xfId="900"/>
    <cellStyle name="60% - ส่วนที่ถูกเน้น5 7" xfId="901"/>
    <cellStyle name="60% - ส่วนที่ถูกเน้น5 8" xfId="902"/>
    <cellStyle name="60% - ส่วนที่ถูกเน้น5 9" xfId="903"/>
    <cellStyle name="60% - ส่วนที่ถูกเน้น6 2" xfId="904"/>
    <cellStyle name="60% - ส่วนที่ถูกเน้น6 3" xfId="905"/>
    <cellStyle name="60% - ส่วนที่ถูกเน้น6 3 10" xfId="906"/>
    <cellStyle name="60% - ส่วนที่ถูกเน้น6 3 11" xfId="907"/>
    <cellStyle name="60% - ส่วนที่ถูกเน้น6 3 12" xfId="908"/>
    <cellStyle name="60% - ส่วนที่ถูกเน้น6 3 13" xfId="909"/>
    <cellStyle name="60% - ส่วนที่ถูกเน้น6 3 14" xfId="910"/>
    <cellStyle name="60% - ส่วนที่ถูกเน้น6 3 15" xfId="911"/>
    <cellStyle name="60% - ส่วนที่ถูกเน้น6 3 16" xfId="912"/>
    <cellStyle name="60% - ส่วนที่ถูกเน้น6 3 17" xfId="913"/>
    <cellStyle name="60% - ส่วนที่ถูกเน้น6 3 18" xfId="914"/>
    <cellStyle name="60% - ส่วนที่ถูกเน้น6 3 19" xfId="915"/>
    <cellStyle name="60% - ส่วนที่ถูกเน้น6 3 2" xfId="916"/>
    <cellStyle name="60% - ส่วนที่ถูกเน้น6 3 20" xfId="917"/>
    <cellStyle name="60% - ส่วนที่ถูกเน้น6 3 21" xfId="918"/>
    <cellStyle name="60% - ส่วนที่ถูกเน้น6 3 22" xfId="919"/>
    <cellStyle name="60% - ส่วนที่ถูกเน้น6 3 23" xfId="920"/>
    <cellStyle name="60% - ส่วนที่ถูกเน้น6 3 24" xfId="921"/>
    <cellStyle name="60% - ส่วนที่ถูกเน้น6 3 25" xfId="922"/>
    <cellStyle name="60% - ส่วนที่ถูกเน้น6 3 26" xfId="923"/>
    <cellStyle name="60% - ส่วนที่ถูกเน้น6 3 27" xfId="924"/>
    <cellStyle name="60% - ส่วนที่ถูกเน้น6 3 28" xfId="925"/>
    <cellStyle name="60% - ส่วนที่ถูกเน้น6 3 29" xfId="926"/>
    <cellStyle name="60% - ส่วนที่ถูกเน้น6 3 3" xfId="927"/>
    <cellStyle name="60% - ส่วนที่ถูกเน้น6 3 30" xfId="928"/>
    <cellStyle name="60% - ส่วนที่ถูกเน้น6 3 31" xfId="929"/>
    <cellStyle name="60% - ส่วนที่ถูกเน้น6 3 32" xfId="930"/>
    <cellStyle name="60% - ส่วนที่ถูกเน้น6 3 33" xfId="931"/>
    <cellStyle name="60% - ส่วนที่ถูกเน้น6 3 34" xfId="932"/>
    <cellStyle name="60% - ส่วนที่ถูกเน้น6 3 35" xfId="933"/>
    <cellStyle name="60% - ส่วนที่ถูกเน้น6 3 36" xfId="934"/>
    <cellStyle name="60% - ส่วนที่ถูกเน้น6 3 37" xfId="935"/>
    <cellStyle name="60% - ส่วนที่ถูกเน้น6 3 38" xfId="936"/>
    <cellStyle name="60% - ส่วนที่ถูกเน้น6 3 4" xfId="937"/>
    <cellStyle name="60% - ส่วนที่ถูกเน้น6 3 5" xfId="938"/>
    <cellStyle name="60% - ส่วนที่ถูกเน้น6 3 6" xfId="939"/>
    <cellStyle name="60% - ส่วนที่ถูกเน้น6 3 7" xfId="940"/>
    <cellStyle name="60% - ส่วนที่ถูกเน้น6 3 8" xfId="941"/>
    <cellStyle name="60% - ส่วนที่ถูกเน้น6 3 9" xfId="942"/>
    <cellStyle name="60% - ส่วนที่ถูกเน้น6 4" xfId="943"/>
    <cellStyle name="60% - ส่วนที่ถูกเน้น6 5" xfId="944"/>
    <cellStyle name="60% - ส่วนที่ถูกเน้น6 6" xfId="945"/>
    <cellStyle name="60% - ส่วนที่ถูกเน้น6 7" xfId="946"/>
    <cellStyle name="60% - ส่วนที่ถูกเน้น6 8" xfId="947"/>
    <cellStyle name="60% - ส่วนที่ถูกเน้น6 9" xfId="948"/>
    <cellStyle name="a" xfId="18"/>
    <cellStyle name="abc" xfId="19"/>
    <cellStyle name="Accent1" xfId="949"/>
    <cellStyle name="Accent2" xfId="950"/>
    <cellStyle name="Accent3" xfId="951"/>
    <cellStyle name="Accent4" xfId="952"/>
    <cellStyle name="Accent5" xfId="953"/>
    <cellStyle name="Accent6" xfId="954"/>
    <cellStyle name="Bad" xfId="955"/>
    <cellStyle name="BOLDSH - Style1" xfId="956"/>
    <cellStyle name="BOLDSH - Style1 2" xfId="957"/>
    <cellStyle name="BOLDSH - Style1 3" xfId="958"/>
    <cellStyle name="BOLDSH - Style1 4" xfId="959"/>
    <cellStyle name="Calc Currency (0)" xfId="20"/>
    <cellStyle name="Calc Currency (2)" xfId="21"/>
    <cellStyle name="Calc Percent (0)" xfId="22"/>
    <cellStyle name="Calc Percent (1)" xfId="23"/>
    <cellStyle name="Calc Percent (2)" xfId="24"/>
    <cellStyle name="Calc Units (0)" xfId="25"/>
    <cellStyle name="Calc Units (0) 2" xfId="960"/>
    <cellStyle name="Calc Units (0) 3" xfId="961"/>
    <cellStyle name="Calc Units (0) 4" xfId="962"/>
    <cellStyle name="Calc Units (0) 5" xfId="963"/>
    <cellStyle name="Calc Units (0) 6" xfId="964"/>
    <cellStyle name="Calc Units (0) 7" xfId="965"/>
    <cellStyle name="Calc Units (0)_ปร.4 (ผังบริเวร)" xfId="966"/>
    <cellStyle name="Calc Units (1)" xfId="26"/>
    <cellStyle name="Calc Units (1) 2" xfId="967"/>
    <cellStyle name="Calc Units (1) 3" xfId="968"/>
    <cellStyle name="Calc Units (1) 4" xfId="969"/>
    <cellStyle name="Calc Units (1) 5" xfId="970"/>
    <cellStyle name="Calc Units (1) 6" xfId="971"/>
    <cellStyle name="Calc Units (1) 7" xfId="972"/>
    <cellStyle name="Calc Units (1)_ปร.4 (ผังบริเวร)" xfId="973"/>
    <cellStyle name="Calc Units (2)" xfId="27"/>
    <cellStyle name="Calculation" xfId="974"/>
    <cellStyle name="category" xfId="975"/>
    <cellStyle name="Check Cell" xfId="976"/>
    <cellStyle name="Comma [00]" xfId="28"/>
    <cellStyle name="Comma [00] 2" xfId="977"/>
    <cellStyle name="Comma [00] 3" xfId="978"/>
    <cellStyle name="Comma [00] 4" xfId="979"/>
    <cellStyle name="Comma [00] 5" xfId="980"/>
    <cellStyle name="Comma [00] 6" xfId="981"/>
    <cellStyle name="Comma [00] 7" xfId="982"/>
    <cellStyle name="Comma [00]_ปร.4 (ผังบริเวร)" xfId="983"/>
    <cellStyle name="Comma 10" xfId="984"/>
    <cellStyle name="Comma 10 10" xfId="985"/>
    <cellStyle name="Comma 10 2" xfId="986"/>
    <cellStyle name="Comma 10 2 2" xfId="987"/>
    <cellStyle name="Comma 10 3" xfId="988"/>
    <cellStyle name="Comma 10 4" xfId="989"/>
    <cellStyle name="Comma 10 5" xfId="990"/>
    <cellStyle name="Comma 10 6" xfId="991"/>
    <cellStyle name="Comma 10 7" xfId="992"/>
    <cellStyle name="Comma 10 8" xfId="993"/>
    <cellStyle name="Comma 10 8 2" xfId="994"/>
    <cellStyle name="Comma 10 8 2 2" xfId="995"/>
    <cellStyle name="Comma 10 8 3" xfId="996"/>
    <cellStyle name="Comma 10 9" xfId="997"/>
    <cellStyle name="Comma 10_ปร.5 (จัดซื้อ)" xfId="998"/>
    <cellStyle name="Comma 11" xfId="999"/>
    <cellStyle name="Comma 11 2" xfId="1000"/>
    <cellStyle name="Comma 11 2 2" xfId="1001"/>
    <cellStyle name="Comma 11 3" xfId="1002"/>
    <cellStyle name="Comma 12" xfId="1003"/>
    <cellStyle name="Comma 13" xfId="1004"/>
    <cellStyle name="Comma 14" xfId="1005"/>
    <cellStyle name="Comma 15" xfId="1006"/>
    <cellStyle name="Comma 16" xfId="1007"/>
    <cellStyle name="Comma 17" xfId="1008"/>
    <cellStyle name="Comma 18" xfId="1009"/>
    <cellStyle name="Comma 19" xfId="1010"/>
    <cellStyle name="Comma 2" xfId="3"/>
    <cellStyle name="Comma 2 2" xfId="1011"/>
    <cellStyle name="Comma 2 2 2" xfId="1012"/>
    <cellStyle name="Comma 2 2 2 2" xfId="1013"/>
    <cellStyle name="Comma 2 2 2 2 2" xfId="1014"/>
    <cellStyle name="Comma 2 2 2 3" xfId="1015"/>
    <cellStyle name="Comma 2 2 3" xfId="1016"/>
    <cellStyle name="Comma 2 2 3 2" xfId="1017"/>
    <cellStyle name="Comma 2 2 4" xfId="1018"/>
    <cellStyle name="Comma 2 3" xfId="1019"/>
    <cellStyle name="Comma 2 4" xfId="1020"/>
    <cellStyle name="Comma 2 5" xfId="28304"/>
    <cellStyle name="Comma 2_ปร.4 (ผังบริเวร)" xfId="1021"/>
    <cellStyle name="Comma 3" xfId="29"/>
    <cellStyle name="Comma 3 2" xfId="30"/>
    <cellStyle name="Comma 3 3" xfId="79"/>
    <cellStyle name="Comma 3 4" xfId="1022"/>
    <cellStyle name="Comma 3_ปร.4 (ผังบริเวร)" xfId="1023"/>
    <cellStyle name="Comma 4" xfId="31"/>
    <cellStyle name="Comma 4 2" xfId="1024"/>
    <cellStyle name="Comma 4 2 10" xfId="1025"/>
    <cellStyle name="Comma 4 2 2" xfId="1026"/>
    <cellStyle name="Comma 4 2 2 2" xfId="1027"/>
    <cellStyle name="Comma 4 2 2 3" xfId="95"/>
    <cellStyle name="Comma 4 2 3" xfId="1028"/>
    <cellStyle name="Comma 4 2 4" xfId="1029"/>
    <cellStyle name="Comma 4 2 5" xfId="1030"/>
    <cellStyle name="Comma 4 2 6" xfId="1031"/>
    <cellStyle name="Comma 4 2 7" xfId="1032"/>
    <cellStyle name="Comma 4 2 8" xfId="1033"/>
    <cellStyle name="Comma 4 2 9" xfId="1034"/>
    <cellStyle name="Comma 4 2_ปร.5 (จัดซื้อ)" xfId="1035"/>
    <cellStyle name="Comma 4 3" xfId="32"/>
    <cellStyle name="Comma 4 3 2" xfId="1036"/>
    <cellStyle name="Comma 4 4" xfId="1037"/>
    <cellStyle name="Comma 4_ปร.5 (จัดซื้อ)" xfId="1038"/>
    <cellStyle name="Comma 5" xfId="33"/>
    <cellStyle name="Comma 5 2" xfId="1039"/>
    <cellStyle name="Comma 5 2 2" xfId="1040"/>
    <cellStyle name="Comma 5 2 2 2" xfId="1041"/>
    <cellStyle name="Comma 5 3" xfId="1042"/>
    <cellStyle name="Comma 5 4" xfId="1043"/>
    <cellStyle name="Comma 5_ปร.4 (ผังบริเวร)" xfId="1044"/>
    <cellStyle name="Comma 6" xfId="1045"/>
    <cellStyle name="Comma 6 2" xfId="1046"/>
    <cellStyle name="Comma 6 2 2" xfId="1047"/>
    <cellStyle name="Comma 6 2 3" xfId="1048"/>
    <cellStyle name="Comma 6 3" xfId="1049"/>
    <cellStyle name="Comma 6 3 2" xfId="1050"/>
    <cellStyle name="Comma 6 3 3" xfId="1051"/>
    <cellStyle name="Comma 6 4" xfId="1052"/>
    <cellStyle name="Comma 6 5" xfId="1053"/>
    <cellStyle name="Comma 6 6" xfId="1054"/>
    <cellStyle name="Comma 6 7" xfId="1055"/>
    <cellStyle name="Comma 6 8" xfId="28302"/>
    <cellStyle name="Comma 6_ปร.4 (ผังบริเวร)" xfId="1056"/>
    <cellStyle name="Comma 64" xfId="1057"/>
    <cellStyle name="Comma 7" xfId="1058"/>
    <cellStyle name="Comma 7 2" xfId="1059"/>
    <cellStyle name="Comma 7 2 2" xfId="1060"/>
    <cellStyle name="Comma 7 2 3" xfId="1061"/>
    <cellStyle name="Comma 7 3" xfId="1062"/>
    <cellStyle name="Comma 7 4" xfId="1063"/>
    <cellStyle name="Comma 7 5" xfId="1064"/>
    <cellStyle name="Comma 7 6" xfId="1065"/>
    <cellStyle name="Comma 7 7" xfId="1066"/>
    <cellStyle name="Comma 7 8" xfId="1067"/>
    <cellStyle name="Comma 8" xfId="1068"/>
    <cellStyle name="Comma 8 2" xfId="1069"/>
    <cellStyle name="Comma 8 3" xfId="1070"/>
    <cellStyle name="Comma 8 3 2" xfId="1071"/>
    <cellStyle name="Comma 9" xfId="1072"/>
    <cellStyle name="Comma 9 2" xfId="1073"/>
    <cellStyle name="comma zerodec" xfId="1074"/>
    <cellStyle name="company_title" xfId="34"/>
    <cellStyle name="Currency [00]" xfId="35"/>
    <cellStyle name="Currency 2" xfId="1075"/>
    <cellStyle name="Currency1" xfId="1076"/>
    <cellStyle name="Date" xfId="1077"/>
    <cellStyle name="Date Short" xfId="36"/>
    <cellStyle name="Date_55-9635 &amp; ข 50-มค-55" xfId="1078"/>
    <cellStyle name="Dollar (zero dec)" xfId="1079"/>
    <cellStyle name="Enter Currency (0)" xfId="37"/>
    <cellStyle name="Enter Currency (0) 2" xfId="1080"/>
    <cellStyle name="Enter Currency (0) 3" xfId="1081"/>
    <cellStyle name="Enter Currency (0) 4" xfId="1082"/>
    <cellStyle name="Enter Currency (0) 5" xfId="1083"/>
    <cellStyle name="Enter Currency (0) 6" xfId="1084"/>
    <cellStyle name="Enter Currency (0) 7" xfId="1085"/>
    <cellStyle name="Enter Currency (0)_ปร.4 (ผังบริเวร)" xfId="1086"/>
    <cellStyle name="Enter Currency (2)" xfId="38"/>
    <cellStyle name="Enter Units (0)" xfId="39"/>
    <cellStyle name="Enter Units (0) 2" xfId="1087"/>
    <cellStyle name="Enter Units (0) 3" xfId="1088"/>
    <cellStyle name="Enter Units (0) 4" xfId="1089"/>
    <cellStyle name="Enter Units (0) 5" xfId="1090"/>
    <cellStyle name="Enter Units (0) 6" xfId="1091"/>
    <cellStyle name="Enter Units (0) 7" xfId="1092"/>
    <cellStyle name="Enter Units (0)_ปร.4 (ผังบริเวร)" xfId="1093"/>
    <cellStyle name="Enter Units (1)" xfId="40"/>
    <cellStyle name="Enter Units (1) 2" xfId="1094"/>
    <cellStyle name="Enter Units (1) 3" xfId="1095"/>
    <cellStyle name="Enter Units (1) 4" xfId="1096"/>
    <cellStyle name="Enter Units (1) 5" xfId="1097"/>
    <cellStyle name="Enter Units (1) 6" xfId="1098"/>
    <cellStyle name="Enter Units (1) 7" xfId="1099"/>
    <cellStyle name="Enter Units (1)_ปร.4 (ผังบริเวร)" xfId="1100"/>
    <cellStyle name="Enter Units (2)" xfId="41"/>
    <cellStyle name="Explanatory Text" xfId="1101"/>
    <cellStyle name="Fixed" xfId="1102"/>
    <cellStyle name="Good" xfId="1103"/>
    <cellStyle name="Grey" xfId="42"/>
    <cellStyle name="HEADER" xfId="1104"/>
    <cellStyle name="Header1" xfId="43"/>
    <cellStyle name="Header2" xfId="44"/>
    <cellStyle name="Header2 2" xfId="1105"/>
    <cellStyle name="Header2 3" xfId="1106"/>
    <cellStyle name="Heading 1" xfId="1107"/>
    <cellStyle name="Heading 2" xfId="1108"/>
    <cellStyle name="Heading 3" xfId="1109"/>
    <cellStyle name="Heading 4" xfId="1110"/>
    <cellStyle name="HEADING1" xfId="1111"/>
    <cellStyle name="HEADING2" xfId="1112"/>
    <cellStyle name="Hyperlink" xfId="78" builtinId="8"/>
    <cellStyle name="Hyperlink 2" xfId="1113"/>
    <cellStyle name="Hyperlink 2 2" xfId="1114"/>
    <cellStyle name="Hyperlink 2 3" xfId="1115"/>
    <cellStyle name="Hyperlink 3" xfId="1116"/>
    <cellStyle name="Hyperlink 4" xfId="1117"/>
    <cellStyle name="Input" xfId="1118"/>
    <cellStyle name="Input [yellow]" xfId="45"/>
    <cellStyle name="Input [yellow] 2" xfId="1119"/>
    <cellStyle name="Input [yellow] 3" xfId="1120"/>
    <cellStyle name="Input_52-8813+ข 5 มค 52 รพ ร้อยเอ็ด จ ร้อยเอ็ด" xfId="1121"/>
    <cellStyle name="LINEAL - Style2" xfId="1122"/>
    <cellStyle name="LINEAL - Style2 2" xfId="1123"/>
    <cellStyle name="LINEAL - Style2 3" xfId="1124"/>
    <cellStyle name="LINEAL - Style2 4" xfId="1125"/>
    <cellStyle name="Link Currency (0)" xfId="46"/>
    <cellStyle name="Link Currency (0) 2" xfId="1126"/>
    <cellStyle name="Link Currency (0) 3" xfId="1127"/>
    <cellStyle name="Link Currency (0) 4" xfId="1128"/>
    <cellStyle name="Link Currency (0) 5" xfId="1129"/>
    <cellStyle name="Link Currency (0) 6" xfId="1130"/>
    <cellStyle name="Link Currency (0) 7" xfId="1131"/>
    <cellStyle name="Link Currency (0)_ปร.4 (ผังบริเวร)" xfId="1132"/>
    <cellStyle name="Link Currency (2)" xfId="47"/>
    <cellStyle name="Link Units (0)" xfId="48"/>
    <cellStyle name="Link Units (0) 2" xfId="1133"/>
    <cellStyle name="Link Units (0) 3" xfId="1134"/>
    <cellStyle name="Link Units (0) 4" xfId="1135"/>
    <cellStyle name="Link Units (0) 5" xfId="1136"/>
    <cellStyle name="Link Units (0) 6" xfId="1137"/>
    <cellStyle name="Link Units (0) 7" xfId="1138"/>
    <cellStyle name="Link Units (0)_ปร.4 (ผังบริเวร)" xfId="1139"/>
    <cellStyle name="Link Units (1)" xfId="49"/>
    <cellStyle name="Link Units (1) 2" xfId="1140"/>
    <cellStyle name="Link Units (1) 3" xfId="1141"/>
    <cellStyle name="Link Units (1) 4" xfId="1142"/>
    <cellStyle name="Link Units (1) 5" xfId="1143"/>
    <cellStyle name="Link Units (1) 6" xfId="1144"/>
    <cellStyle name="Link Units (1) 7" xfId="1145"/>
    <cellStyle name="Link Units (1)_ปร.4 (ผังบริเวร)" xfId="1146"/>
    <cellStyle name="Link Units (2)" xfId="50"/>
    <cellStyle name="Linked Cell" xfId="1147"/>
    <cellStyle name="Model" xfId="1148"/>
    <cellStyle name="n" xfId="1149"/>
    <cellStyle name="n 10" xfId="1150"/>
    <cellStyle name="n 11" xfId="1151"/>
    <cellStyle name="n 12" xfId="1152"/>
    <cellStyle name="n 13" xfId="1153"/>
    <cellStyle name="n 14" xfId="1154"/>
    <cellStyle name="n 15" xfId="1155"/>
    <cellStyle name="n 16" xfId="1156"/>
    <cellStyle name="n 17" xfId="1157"/>
    <cellStyle name="n 18" xfId="1158"/>
    <cellStyle name="n 19" xfId="1159"/>
    <cellStyle name="n 2" xfId="1160"/>
    <cellStyle name="n 20" xfId="1161"/>
    <cellStyle name="n 21" xfId="1162"/>
    <cellStyle name="n 22" xfId="1163"/>
    <cellStyle name="n 23" xfId="1164"/>
    <cellStyle name="n 24" xfId="1165"/>
    <cellStyle name="n 25" xfId="1166"/>
    <cellStyle name="n 26" xfId="1167"/>
    <cellStyle name="n 27" xfId="1168"/>
    <cellStyle name="n 28" xfId="1169"/>
    <cellStyle name="n 29" xfId="1170"/>
    <cellStyle name="n 3" xfId="1171"/>
    <cellStyle name="n 30" xfId="1172"/>
    <cellStyle name="n 31" xfId="1173"/>
    <cellStyle name="n 32" xfId="1174"/>
    <cellStyle name="n 33" xfId="1175"/>
    <cellStyle name="n 34" xfId="1176"/>
    <cellStyle name="n 35" xfId="1177"/>
    <cellStyle name="n 36" xfId="1178"/>
    <cellStyle name="n 37" xfId="1179"/>
    <cellStyle name="n 38" xfId="1180"/>
    <cellStyle name="n 39" xfId="1181"/>
    <cellStyle name="n 4" xfId="1182"/>
    <cellStyle name="n 40" xfId="1183"/>
    <cellStyle name="n 41" xfId="1184"/>
    <cellStyle name="n 42" xfId="1185"/>
    <cellStyle name="n 43" xfId="1186"/>
    <cellStyle name="n 44" xfId="1187"/>
    <cellStyle name="n 45" xfId="1188"/>
    <cellStyle name="n 46" xfId="1189"/>
    <cellStyle name="n 47" xfId="1190"/>
    <cellStyle name="n 48" xfId="1191"/>
    <cellStyle name="n 49" xfId="1192"/>
    <cellStyle name="n 5" xfId="1193"/>
    <cellStyle name="n 50" xfId="1194"/>
    <cellStyle name="n 51" xfId="1195"/>
    <cellStyle name="n 52" xfId="1196"/>
    <cellStyle name="n 53" xfId="1197"/>
    <cellStyle name="n 54" xfId="1198"/>
    <cellStyle name="n 55" xfId="1199"/>
    <cellStyle name="n 56" xfId="1200"/>
    <cellStyle name="n 57" xfId="1201"/>
    <cellStyle name="n 58" xfId="1202"/>
    <cellStyle name="n 59" xfId="1203"/>
    <cellStyle name="n 6" xfId="1204"/>
    <cellStyle name="n 60" xfId="1205"/>
    <cellStyle name="n 61" xfId="1206"/>
    <cellStyle name="n 62" xfId="1207"/>
    <cellStyle name="n 63" xfId="1208"/>
    <cellStyle name="n 64" xfId="1209"/>
    <cellStyle name="n 65" xfId="1210"/>
    <cellStyle name="n 66" xfId="1211"/>
    <cellStyle name="n 67" xfId="1212"/>
    <cellStyle name="n 68" xfId="1213"/>
    <cellStyle name="n 69" xfId="1214"/>
    <cellStyle name="n 7" xfId="1215"/>
    <cellStyle name="n 70" xfId="1216"/>
    <cellStyle name="n 71" xfId="1217"/>
    <cellStyle name="n 72" xfId="1218"/>
    <cellStyle name="n 73" xfId="1219"/>
    <cellStyle name="n 74" xfId="1220"/>
    <cellStyle name="n 75" xfId="1221"/>
    <cellStyle name="n 76" xfId="1222"/>
    <cellStyle name="n 77" xfId="1223"/>
    <cellStyle name="n 78" xfId="1224"/>
    <cellStyle name="n 79" xfId="1225"/>
    <cellStyle name="n 8" xfId="1226"/>
    <cellStyle name="n 80" xfId="1227"/>
    <cellStyle name="n 81" xfId="1228"/>
    <cellStyle name="n 82" xfId="1229"/>
    <cellStyle name="n 83" xfId="1230"/>
    <cellStyle name="n 84" xfId="1231"/>
    <cellStyle name="n 85" xfId="1232"/>
    <cellStyle name="n 86" xfId="1233"/>
    <cellStyle name="n 87" xfId="1234"/>
    <cellStyle name="n 88" xfId="1235"/>
    <cellStyle name="n 89" xfId="1236"/>
    <cellStyle name="n 9" xfId="1237"/>
    <cellStyle name="n 90" xfId="1238"/>
    <cellStyle name="n 91" xfId="1239"/>
    <cellStyle name="n_ท่าค้อ" xfId="1240"/>
    <cellStyle name="Neutral" xfId="1241"/>
    <cellStyle name="New Times Roman" xfId="1242"/>
    <cellStyle name="no dec" xfId="51"/>
    <cellStyle name="Normal - Style1" xfId="52"/>
    <cellStyle name="Normal - Style1 2" xfId="1243"/>
    <cellStyle name="Normal - Style1 3" xfId="28305"/>
    <cellStyle name="Normal - Style1 4" xfId="28306"/>
    <cellStyle name="Normal - Style1_ปร.4 (ผังบริเวร)" xfId="1244"/>
    <cellStyle name="Normal 10" xfId="1245"/>
    <cellStyle name="Normal 10 2" xfId="1246"/>
    <cellStyle name="Normal 11" xfId="1247"/>
    <cellStyle name="Normal 11 3" xfId="1248"/>
    <cellStyle name="Normal 12" xfId="1249"/>
    <cellStyle name="Normal 13" xfId="1250"/>
    <cellStyle name="Normal 2" xfId="53"/>
    <cellStyle name="Normal 2 2" xfId="54"/>
    <cellStyle name="Normal 2 2 2" xfId="1251"/>
    <cellStyle name="Normal 2 2 2 11" xfId="1252"/>
    <cellStyle name="Normal 2 2_ปร.5 (จัดซื้อ)" xfId="1253"/>
    <cellStyle name="Normal 2 3" xfId="80"/>
    <cellStyle name="Normal 2 3 2" xfId="1254"/>
    <cellStyle name="Normal 2 3 3" xfId="1255"/>
    <cellStyle name="Normal 2 4" xfId="1256"/>
    <cellStyle name="Normal 2 5" xfId="1257"/>
    <cellStyle name="Normal 2_ปร.4 (ผังบริเวร)" xfId="1258"/>
    <cellStyle name="Normal 3" xfId="55"/>
    <cellStyle name="Normal 3 2" xfId="1259"/>
    <cellStyle name="Normal 3 2 2" xfId="1260"/>
    <cellStyle name="Normal 3 2 2 2" xfId="1261"/>
    <cellStyle name="Normal 3 2 3" xfId="1262"/>
    <cellStyle name="Normal 3 2 4" xfId="1263"/>
    <cellStyle name="Normal 3 3" xfId="1264"/>
    <cellStyle name="Normal 3 4" xfId="1265"/>
    <cellStyle name="Normal 3_ปร.4 (ผังบริเวร)" xfId="1266"/>
    <cellStyle name="Normal 4" xfId="56"/>
    <cellStyle name="Normal 4 2" xfId="1267"/>
    <cellStyle name="Normal 4 2 2" xfId="1268"/>
    <cellStyle name="Normal 4 3" xfId="96"/>
    <cellStyle name="Normal 4 4" xfId="1269"/>
    <cellStyle name="Normal 4_ปร.4 (ผังบริเวร)" xfId="1270"/>
    <cellStyle name="Normal 5" xfId="2"/>
    <cellStyle name="Normal 5 2" xfId="1271"/>
    <cellStyle name="Normal 5 2 2" xfId="1272"/>
    <cellStyle name="Normal 5 3" xfId="1273"/>
    <cellStyle name="Normal 5_ปร.5 (จัดซื้อ)" xfId="1274"/>
    <cellStyle name="Normal 6" xfId="57"/>
    <cellStyle name="Normal 6 10" xfId="1275"/>
    <cellStyle name="Normal 6 2" xfId="1276"/>
    <cellStyle name="Normal 6 2 2" xfId="1277"/>
    <cellStyle name="Normal 6 2 2 2" xfId="1278"/>
    <cellStyle name="Normal 6 2 2 3" xfId="1279"/>
    <cellStyle name="Normal 6 2 2 4" xfId="1280"/>
    <cellStyle name="Normal 6 2 2 5" xfId="1281"/>
    <cellStyle name="Normal 6 2 3" xfId="1282"/>
    <cellStyle name="Normal 6 2 3 2" xfId="1283"/>
    <cellStyle name="Normal 6 2 3 3" xfId="1284"/>
    <cellStyle name="Normal 6 2 4" xfId="1285"/>
    <cellStyle name="Normal 6 2 4 2" xfId="1286"/>
    <cellStyle name="Normal 6 2 4 3" xfId="1287"/>
    <cellStyle name="Normal 6 2 5" xfId="1288"/>
    <cellStyle name="Normal 6 2 6" xfId="1289"/>
    <cellStyle name="Normal 6 2 7" xfId="1290"/>
    <cellStyle name="Normal 6 3" xfId="1291"/>
    <cellStyle name="Normal 6 3 2" xfId="1292"/>
    <cellStyle name="Normal 6 3 2 2" xfId="1293"/>
    <cellStyle name="Normal 6 3 2 3" xfId="1294"/>
    <cellStyle name="Normal 6 3 3" xfId="1295"/>
    <cellStyle name="Normal 6 3 4" xfId="1296"/>
    <cellStyle name="Normal 6 3 5" xfId="1297"/>
    <cellStyle name="Normal 6 3 6" xfId="1298"/>
    <cellStyle name="Normal 6 3 7" xfId="1299"/>
    <cellStyle name="Normal 6 4" xfId="1300"/>
    <cellStyle name="Normal 6 4 2" xfId="1301"/>
    <cellStyle name="Normal 6 4 2 2" xfId="1302"/>
    <cellStyle name="Normal 6 4 2 3" xfId="1303"/>
    <cellStyle name="Normal 6 4 3" xfId="1304"/>
    <cellStyle name="Normal 6 4 4" xfId="1305"/>
    <cellStyle name="Normal 6 4 5" xfId="1306"/>
    <cellStyle name="Normal 6 4 6" xfId="1307"/>
    <cellStyle name="Normal 6 4 7" xfId="1308"/>
    <cellStyle name="Normal 6 5" xfId="1309"/>
    <cellStyle name="Normal 6 5 2" xfId="1310"/>
    <cellStyle name="Normal 6 5 2 2" xfId="1311"/>
    <cellStyle name="Normal 6 5 2 3" xfId="1312"/>
    <cellStyle name="Normal 6 5 3" xfId="1313"/>
    <cellStyle name="Normal 6 5 4" xfId="1314"/>
    <cellStyle name="Normal 6 5 5" xfId="1315"/>
    <cellStyle name="Normal 6 5 6" xfId="1316"/>
    <cellStyle name="Normal 6 5 7" xfId="1317"/>
    <cellStyle name="Normal 6 6" xfId="1318"/>
    <cellStyle name="Normal 6 6 2" xfId="1319"/>
    <cellStyle name="Normal 6 6 2 2" xfId="1320"/>
    <cellStyle name="Normal 6 6 2 3" xfId="1321"/>
    <cellStyle name="Normal 6 6 3" xfId="1322"/>
    <cellStyle name="Normal 6 6 4" xfId="1323"/>
    <cellStyle name="Normal 6 6 5" xfId="1324"/>
    <cellStyle name="Normal 6 6 6" xfId="1325"/>
    <cellStyle name="Normal 6 6 7" xfId="1326"/>
    <cellStyle name="Normal 6 7" xfId="1327"/>
    <cellStyle name="Normal 6 7 2" xfId="1328"/>
    <cellStyle name="Normal 6 7 2 2" xfId="1329"/>
    <cellStyle name="Normal 6 7 2 3" xfId="1330"/>
    <cellStyle name="Normal 6 7 3" xfId="1331"/>
    <cellStyle name="Normal 6 7 4" xfId="1332"/>
    <cellStyle name="Normal 6 7 5" xfId="1333"/>
    <cellStyle name="Normal 6 7 6" xfId="1334"/>
    <cellStyle name="Normal 6 7 7" xfId="1335"/>
    <cellStyle name="Normal 6 8" xfId="1336"/>
    <cellStyle name="Normal 6 9" xfId="1337"/>
    <cellStyle name="Normal 6_ปร.5 (จัดซื้อ)" xfId="1338"/>
    <cellStyle name="Normal 7" xfId="1339"/>
    <cellStyle name="Normal 7 2" xfId="1340"/>
    <cellStyle name="Normal 7 2 2" xfId="1341"/>
    <cellStyle name="Normal 7 2 3" xfId="1342"/>
    <cellStyle name="Normal 7 3" xfId="1343"/>
    <cellStyle name="Normal 7 3 2" xfId="1344"/>
    <cellStyle name="Normal 7 3 3" xfId="1345"/>
    <cellStyle name="Normal 7 4" xfId="1346"/>
    <cellStyle name="Normal 7 5" xfId="1347"/>
    <cellStyle name="Normal 7 6" xfId="1348"/>
    <cellStyle name="Normal 7 7" xfId="1349"/>
    <cellStyle name="Normal 8" xfId="1350"/>
    <cellStyle name="Normal 9" xfId="1351"/>
    <cellStyle name="Note" xfId="1352"/>
    <cellStyle name="Output" xfId="1353"/>
    <cellStyle name="ParaBirimi [0]_RESULTS" xfId="58"/>
    <cellStyle name="ParaBirimi_RESULTS" xfId="59"/>
    <cellStyle name="Percent [0]" xfId="60"/>
    <cellStyle name="Percent [00]" xfId="61"/>
    <cellStyle name="Percent [2]" xfId="62"/>
    <cellStyle name="Percent [2] 2" xfId="1354"/>
    <cellStyle name="Percent [2] 3" xfId="28307"/>
    <cellStyle name="Percent [2] 4" xfId="28308"/>
    <cellStyle name="Percent 2" xfId="63"/>
    <cellStyle name="Percent 2 2" xfId="1355"/>
    <cellStyle name="Percent 3" xfId="1356"/>
    <cellStyle name="Percent 4" xfId="1357"/>
    <cellStyle name="Pilkku_BINV" xfId="1358"/>
    <cellStyle name="PrePop Currency (0)" xfId="64"/>
    <cellStyle name="PrePop Currency (0) 2" xfId="1359"/>
    <cellStyle name="PrePop Currency (0) 3" xfId="1360"/>
    <cellStyle name="PrePop Currency (0) 4" xfId="1361"/>
    <cellStyle name="PrePop Currency (0) 5" xfId="1362"/>
    <cellStyle name="PrePop Currency (0) 6" xfId="1363"/>
    <cellStyle name="PrePop Currency (0) 7" xfId="1364"/>
    <cellStyle name="PrePop Currency (0)_ปร.4 (ผังบริเวร)" xfId="1365"/>
    <cellStyle name="PrePop Currency (2)" xfId="65"/>
    <cellStyle name="PrePop Units (0)" xfId="66"/>
    <cellStyle name="PrePop Units (0) 2" xfId="1366"/>
    <cellStyle name="PrePop Units (0) 3" xfId="1367"/>
    <cellStyle name="PrePop Units (0) 4" xfId="1368"/>
    <cellStyle name="PrePop Units (0) 5" xfId="1369"/>
    <cellStyle name="PrePop Units (0) 6" xfId="1370"/>
    <cellStyle name="PrePop Units (0) 7" xfId="1371"/>
    <cellStyle name="PrePop Units (0)_ปร.4 (ผังบริเวร)" xfId="1372"/>
    <cellStyle name="PrePop Units (1)" xfId="67"/>
    <cellStyle name="PrePop Units (1) 2" xfId="1373"/>
    <cellStyle name="PrePop Units (1) 3" xfId="1374"/>
    <cellStyle name="PrePop Units (1) 4" xfId="1375"/>
    <cellStyle name="PrePop Units (1) 5" xfId="1376"/>
    <cellStyle name="PrePop Units (1) 6" xfId="1377"/>
    <cellStyle name="PrePop Units (1) 7" xfId="1378"/>
    <cellStyle name="PrePop Units (1)_ปร.4 (ผังบริเวร)" xfId="1379"/>
    <cellStyle name="PrePop Units (2)" xfId="68"/>
    <cellStyle name="Py?r. luku_BINV" xfId="1380"/>
    <cellStyle name="Py?r. valuutta_BINV" xfId="1381"/>
    <cellStyle name="Quantity" xfId="1382"/>
    <cellStyle name="report_title" xfId="69"/>
    <cellStyle name="Style 1" xfId="1383"/>
    <cellStyle name="subhead" xfId="1384"/>
    <cellStyle name="Text Indent A" xfId="70"/>
    <cellStyle name="Text Indent B" xfId="71"/>
    <cellStyle name="Text Indent C" xfId="72"/>
    <cellStyle name="Title" xfId="1385"/>
    <cellStyle name="Total" xfId="1386"/>
    <cellStyle name="Valuutta_BINV" xfId="1387"/>
    <cellStyle name="Virg? [0]_RESULTS" xfId="73"/>
    <cellStyle name="Virg?_RESULTS" xfId="74"/>
    <cellStyle name="Warning Text" xfId="1388"/>
    <cellStyle name="การคำนวณ 2" xfId="1389"/>
    <cellStyle name="การคำนวณ 2 10" xfId="1390"/>
    <cellStyle name="การคำนวณ 2 10 2" xfId="1391"/>
    <cellStyle name="การคำนวณ 2 11" xfId="1392"/>
    <cellStyle name="การคำนวณ 2 11 2" xfId="1393"/>
    <cellStyle name="การคำนวณ 2 12" xfId="1394"/>
    <cellStyle name="การคำนวณ 2 12 2" xfId="1395"/>
    <cellStyle name="การคำนวณ 2 13" xfId="1396"/>
    <cellStyle name="การคำนวณ 2 13 2" xfId="1397"/>
    <cellStyle name="การคำนวณ 2 14" xfId="1398"/>
    <cellStyle name="การคำนวณ 2 14 2" xfId="1399"/>
    <cellStyle name="การคำนวณ 2 15" xfId="1400"/>
    <cellStyle name="การคำนวณ 2 15 2" xfId="1401"/>
    <cellStyle name="การคำนวณ 2 16" xfId="1402"/>
    <cellStyle name="การคำนวณ 2 16 2" xfId="1403"/>
    <cellStyle name="การคำนวณ 2 17" xfId="1404"/>
    <cellStyle name="การคำนวณ 2 17 2" xfId="1405"/>
    <cellStyle name="การคำนวณ 2 18" xfId="1406"/>
    <cellStyle name="การคำนวณ 2 18 2" xfId="1407"/>
    <cellStyle name="การคำนวณ 2 19" xfId="1408"/>
    <cellStyle name="การคำนวณ 2 2" xfId="1409"/>
    <cellStyle name="การคำนวณ 2 2 2" xfId="1410"/>
    <cellStyle name="การคำนวณ 2 20" xfId="1411"/>
    <cellStyle name="การคำนวณ 2 21" xfId="1412"/>
    <cellStyle name="การคำนวณ 2 22" xfId="1413"/>
    <cellStyle name="การคำนวณ 2 23" xfId="1414"/>
    <cellStyle name="การคำนวณ 2 3" xfId="1415"/>
    <cellStyle name="การคำนวณ 2 3 2" xfId="1416"/>
    <cellStyle name="การคำนวณ 2 4" xfId="1417"/>
    <cellStyle name="การคำนวณ 2 4 2" xfId="1418"/>
    <cellStyle name="การคำนวณ 2 5" xfId="1419"/>
    <cellStyle name="การคำนวณ 2 5 2" xfId="1420"/>
    <cellStyle name="การคำนวณ 2 6" xfId="1421"/>
    <cellStyle name="การคำนวณ 2 6 2" xfId="1422"/>
    <cellStyle name="การคำนวณ 2 7" xfId="1423"/>
    <cellStyle name="การคำนวณ 2 7 2" xfId="1424"/>
    <cellStyle name="การคำนวณ 2 8" xfId="1425"/>
    <cellStyle name="การคำนวณ 2 8 2" xfId="1426"/>
    <cellStyle name="การคำนวณ 2 9" xfId="1427"/>
    <cellStyle name="การคำนวณ 2 9 2" xfId="1428"/>
    <cellStyle name="การคำนวณ 3" xfId="1429"/>
    <cellStyle name="การคำนวณ 3 10" xfId="1430"/>
    <cellStyle name="การคำนวณ 3 10 10" xfId="1431"/>
    <cellStyle name="การคำนวณ 3 10 10 2" xfId="1432"/>
    <cellStyle name="การคำนวณ 3 10 11" xfId="1433"/>
    <cellStyle name="การคำนวณ 3 10 11 2" xfId="1434"/>
    <cellStyle name="การคำนวณ 3 10 12" xfId="1435"/>
    <cellStyle name="การคำนวณ 3 10 12 2" xfId="1436"/>
    <cellStyle name="การคำนวณ 3 10 13" xfId="1437"/>
    <cellStyle name="การคำนวณ 3 10 13 2" xfId="1438"/>
    <cellStyle name="การคำนวณ 3 10 14" xfId="1439"/>
    <cellStyle name="การคำนวณ 3 10 14 2" xfId="1440"/>
    <cellStyle name="การคำนวณ 3 10 15" xfId="1441"/>
    <cellStyle name="การคำนวณ 3 10 15 2" xfId="1442"/>
    <cellStyle name="การคำนวณ 3 10 16" xfId="1443"/>
    <cellStyle name="การคำนวณ 3 10 16 2" xfId="1444"/>
    <cellStyle name="การคำนวณ 3 10 17" xfId="1445"/>
    <cellStyle name="การคำนวณ 3 10 17 2" xfId="1446"/>
    <cellStyle name="การคำนวณ 3 10 18" xfId="1447"/>
    <cellStyle name="การคำนวณ 3 10 18 2" xfId="1448"/>
    <cellStyle name="การคำนวณ 3 10 19" xfId="1449"/>
    <cellStyle name="การคำนวณ 3 10 2" xfId="1450"/>
    <cellStyle name="การคำนวณ 3 10 2 2" xfId="1451"/>
    <cellStyle name="การคำนวณ 3 10 20" xfId="1452"/>
    <cellStyle name="การคำนวณ 3 10 21" xfId="1453"/>
    <cellStyle name="การคำนวณ 3 10 22" xfId="1454"/>
    <cellStyle name="การคำนวณ 3 10 23" xfId="1455"/>
    <cellStyle name="การคำนวณ 3 10 3" xfId="1456"/>
    <cellStyle name="การคำนวณ 3 10 3 2" xfId="1457"/>
    <cellStyle name="การคำนวณ 3 10 4" xfId="1458"/>
    <cellStyle name="การคำนวณ 3 10 4 2" xfId="1459"/>
    <cellStyle name="การคำนวณ 3 10 5" xfId="1460"/>
    <cellStyle name="การคำนวณ 3 10 5 2" xfId="1461"/>
    <cellStyle name="การคำนวณ 3 10 6" xfId="1462"/>
    <cellStyle name="การคำนวณ 3 10 6 2" xfId="1463"/>
    <cellStyle name="การคำนวณ 3 10 7" xfId="1464"/>
    <cellStyle name="การคำนวณ 3 10 7 2" xfId="1465"/>
    <cellStyle name="การคำนวณ 3 10 8" xfId="1466"/>
    <cellStyle name="การคำนวณ 3 10 8 2" xfId="1467"/>
    <cellStyle name="การคำนวณ 3 10 9" xfId="1468"/>
    <cellStyle name="การคำนวณ 3 10 9 2" xfId="1469"/>
    <cellStyle name="การคำนวณ 3 11" xfId="1470"/>
    <cellStyle name="การคำนวณ 3 11 10" xfId="1471"/>
    <cellStyle name="การคำนวณ 3 11 10 2" xfId="1472"/>
    <cellStyle name="การคำนวณ 3 11 11" xfId="1473"/>
    <cellStyle name="การคำนวณ 3 11 11 2" xfId="1474"/>
    <cellStyle name="การคำนวณ 3 11 12" xfId="1475"/>
    <cellStyle name="การคำนวณ 3 11 12 2" xfId="1476"/>
    <cellStyle name="การคำนวณ 3 11 13" xfId="1477"/>
    <cellStyle name="การคำนวณ 3 11 13 2" xfId="1478"/>
    <cellStyle name="การคำนวณ 3 11 14" xfId="1479"/>
    <cellStyle name="การคำนวณ 3 11 14 2" xfId="1480"/>
    <cellStyle name="การคำนวณ 3 11 15" xfId="1481"/>
    <cellStyle name="การคำนวณ 3 11 15 2" xfId="1482"/>
    <cellStyle name="การคำนวณ 3 11 16" xfId="1483"/>
    <cellStyle name="การคำนวณ 3 11 16 2" xfId="1484"/>
    <cellStyle name="การคำนวณ 3 11 17" xfId="1485"/>
    <cellStyle name="การคำนวณ 3 11 17 2" xfId="1486"/>
    <cellStyle name="การคำนวณ 3 11 18" xfId="1487"/>
    <cellStyle name="การคำนวณ 3 11 18 2" xfId="1488"/>
    <cellStyle name="การคำนวณ 3 11 19" xfId="1489"/>
    <cellStyle name="การคำนวณ 3 11 2" xfId="1490"/>
    <cellStyle name="การคำนวณ 3 11 2 2" xfId="1491"/>
    <cellStyle name="การคำนวณ 3 11 20" xfId="1492"/>
    <cellStyle name="การคำนวณ 3 11 21" xfId="1493"/>
    <cellStyle name="การคำนวณ 3 11 22" xfId="1494"/>
    <cellStyle name="การคำนวณ 3 11 23" xfId="1495"/>
    <cellStyle name="การคำนวณ 3 11 3" xfId="1496"/>
    <cellStyle name="การคำนวณ 3 11 3 2" xfId="1497"/>
    <cellStyle name="การคำนวณ 3 11 4" xfId="1498"/>
    <cellStyle name="การคำนวณ 3 11 4 2" xfId="1499"/>
    <cellStyle name="การคำนวณ 3 11 5" xfId="1500"/>
    <cellStyle name="การคำนวณ 3 11 5 2" xfId="1501"/>
    <cellStyle name="การคำนวณ 3 11 6" xfId="1502"/>
    <cellStyle name="การคำนวณ 3 11 6 2" xfId="1503"/>
    <cellStyle name="การคำนวณ 3 11 7" xfId="1504"/>
    <cellStyle name="การคำนวณ 3 11 7 2" xfId="1505"/>
    <cellStyle name="การคำนวณ 3 11 8" xfId="1506"/>
    <cellStyle name="การคำนวณ 3 11 8 2" xfId="1507"/>
    <cellStyle name="การคำนวณ 3 11 9" xfId="1508"/>
    <cellStyle name="การคำนวณ 3 11 9 2" xfId="1509"/>
    <cellStyle name="การคำนวณ 3 12" xfId="1510"/>
    <cellStyle name="การคำนวณ 3 12 10" xfId="1511"/>
    <cellStyle name="การคำนวณ 3 12 10 2" xfId="1512"/>
    <cellStyle name="การคำนวณ 3 12 11" xfId="1513"/>
    <cellStyle name="การคำนวณ 3 12 11 2" xfId="1514"/>
    <cellStyle name="การคำนวณ 3 12 12" xfId="1515"/>
    <cellStyle name="การคำนวณ 3 12 12 2" xfId="1516"/>
    <cellStyle name="การคำนวณ 3 12 13" xfId="1517"/>
    <cellStyle name="การคำนวณ 3 12 13 2" xfId="1518"/>
    <cellStyle name="การคำนวณ 3 12 14" xfId="1519"/>
    <cellStyle name="การคำนวณ 3 12 14 2" xfId="1520"/>
    <cellStyle name="การคำนวณ 3 12 15" xfId="1521"/>
    <cellStyle name="การคำนวณ 3 12 15 2" xfId="1522"/>
    <cellStyle name="การคำนวณ 3 12 16" xfId="1523"/>
    <cellStyle name="การคำนวณ 3 12 16 2" xfId="1524"/>
    <cellStyle name="การคำนวณ 3 12 17" xfId="1525"/>
    <cellStyle name="การคำนวณ 3 12 17 2" xfId="1526"/>
    <cellStyle name="การคำนวณ 3 12 18" xfId="1527"/>
    <cellStyle name="การคำนวณ 3 12 18 2" xfId="1528"/>
    <cellStyle name="การคำนวณ 3 12 19" xfId="1529"/>
    <cellStyle name="การคำนวณ 3 12 2" xfId="1530"/>
    <cellStyle name="การคำนวณ 3 12 2 2" xfId="1531"/>
    <cellStyle name="การคำนวณ 3 12 20" xfId="1532"/>
    <cellStyle name="การคำนวณ 3 12 21" xfId="1533"/>
    <cellStyle name="การคำนวณ 3 12 22" xfId="1534"/>
    <cellStyle name="การคำนวณ 3 12 23" xfId="1535"/>
    <cellStyle name="การคำนวณ 3 12 3" xfId="1536"/>
    <cellStyle name="การคำนวณ 3 12 3 2" xfId="1537"/>
    <cellStyle name="การคำนวณ 3 12 4" xfId="1538"/>
    <cellStyle name="การคำนวณ 3 12 4 2" xfId="1539"/>
    <cellStyle name="การคำนวณ 3 12 5" xfId="1540"/>
    <cellStyle name="การคำนวณ 3 12 5 2" xfId="1541"/>
    <cellStyle name="การคำนวณ 3 12 6" xfId="1542"/>
    <cellStyle name="การคำนวณ 3 12 6 2" xfId="1543"/>
    <cellStyle name="การคำนวณ 3 12 7" xfId="1544"/>
    <cellStyle name="การคำนวณ 3 12 7 2" xfId="1545"/>
    <cellStyle name="การคำนวณ 3 12 8" xfId="1546"/>
    <cellStyle name="การคำนวณ 3 12 8 2" xfId="1547"/>
    <cellStyle name="การคำนวณ 3 12 9" xfId="1548"/>
    <cellStyle name="การคำนวณ 3 12 9 2" xfId="1549"/>
    <cellStyle name="การคำนวณ 3 13" xfId="1550"/>
    <cellStyle name="การคำนวณ 3 13 10" xfId="1551"/>
    <cellStyle name="การคำนวณ 3 13 10 2" xfId="1552"/>
    <cellStyle name="การคำนวณ 3 13 11" xfId="1553"/>
    <cellStyle name="การคำนวณ 3 13 11 2" xfId="1554"/>
    <cellStyle name="การคำนวณ 3 13 12" xfId="1555"/>
    <cellStyle name="การคำนวณ 3 13 12 2" xfId="1556"/>
    <cellStyle name="การคำนวณ 3 13 13" xfId="1557"/>
    <cellStyle name="การคำนวณ 3 13 13 2" xfId="1558"/>
    <cellStyle name="การคำนวณ 3 13 14" xfId="1559"/>
    <cellStyle name="การคำนวณ 3 13 14 2" xfId="1560"/>
    <cellStyle name="การคำนวณ 3 13 15" xfId="1561"/>
    <cellStyle name="การคำนวณ 3 13 15 2" xfId="1562"/>
    <cellStyle name="การคำนวณ 3 13 16" xfId="1563"/>
    <cellStyle name="การคำนวณ 3 13 16 2" xfId="1564"/>
    <cellStyle name="การคำนวณ 3 13 17" xfId="1565"/>
    <cellStyle name="การคำนวณ 3 13 17 2" xfId="1566"/>
    <cellStyle name="การคำนวณ 3 13 18" xfId="1567"/>
    <cellStyle name="การคำนวณ 3 13 18 2" xfId="1568"/>
    <cellStyle name="การคำนวณ 3 13 19" xfId="1569"/>
    <cellStyle name="การคำนวณ 3 13 2" xfId="1570"/>
    <cellStyle name="การคำนวณ 3 13 2 2" xfId="1571"/>
    <cellStyle name="การคำนวณ 3 13 20" xfId="1572"/>
    <cellStyle name="การคำนวณ 3 13 21" xfId="1573"/>
    <cellStyle name="การคำนวณ 3 13 22" xfId="1574"/>
    <cellStyle name="การคำนวณ 3 13 23" xfId="1575"/>
    <cellStyle name="การคำนวณ 3 13 3" xfId="1576"/>
    <cellStyle name="การคำนวณ 3 13 3 2" xfId="1577"/>
    <cellStyle name="การคำนวณ 3 13 4" xfId="1578"/>
    <cellStyle name="การคำนวณ 3 13 4 2" xfId="1579"/>
    <cellStyle name="การคำนวณ 3 13 5" xfId="1580"/>
    <cellStyle name="การคำนวณ 3 13 5 2" xfId="1581"/>
    <cellStyle name="การคำนวณ 3 13 6" xfId="1582"/>
    <cellStyle name="การคำนวณ 3 13 6 2" xfId="1583"/>
    <cellStyle name="การคำนวณ 3 13 7" xfId="1584"/>
    <cellStyle name="การคำนวณ 3 13 7 2" xfId="1585"/>
    <cellStyle name="การคำนวณ 3 13 8" xfId="1586"/>
    <cellStyle name="การคำนวณ 3 13 8 2" xfId="1587"/>
    <cellStyle name="การคำนวณ 3 13 9" xfId="1588"/>
    <cellStyle name="การคำนวณ 3 13 9 2" xfId="1589"/>
    <cellStyle name="การคำนวณ 3 14" xfId="1590"/>
    <cellStyle name="การคำนวณ 3 14 10" xfId="1591"/>
    <cellStyle name="การคำนวณ 3 14 10 2" xfId="1592"/>
    <cellStyle name="การคำนวณ 3 14 11" xfId="1593"/>
    <cellStyle name="การคำนวณ 3 14 11 2" xfId="1594"/>
    <cellStyle name="การคำนวณ 3 14 12" xfId="1595"/>
    <cellStyle name="การคำนวณ 3 14 12 2" xfId="1596"/>
    <cellStyle name="การคำนวณ 3 14 13" xfId="1597"/>
    <cellStyle name="การคำนวณ 3 14 13 2" xfId="1598"/>
    <cellStyle name="การคำนวณ 3 14 14" xfId="1599"/>
    <cellStyle name="การคำนวณ 3 14 14 2" xfId="1600"/>
    <cellStyle name="การคำนวณ 3 14 15" xfId="1601"/>
    <cellStyle name="การคำนวณ 3 14 15 2" xfId="1602"/>
    <cellStyle name="การคำนวณ 3 14 16" xfId="1603"/>
    <cellStyle name="การคำนวณ 3 14 16 2" xfId="1604"/>
    <cellStyle name="การคำนวณ 3 14 17" xfId="1605"/>
    <cellStyle name="การคำนวณ 3 14 17 2" xfId="1606"/>
    <cellStyle name="การคำนวณ 3 14 18" xfId="1607"/>
    <cellStyle name="การคำนวณ 3 14 18 2" xfId="1608"/>
    <cellStyle name="การคำนวณ 3 14 19" xfId="1609"/>
    <cellStyle name="การคำนวณ 3 14 2" xfId="1610"/>
    <cellStyle name="การคำนวณ 3 14 2 2" xfId="1611"/>
    <cellStyle name="การคำนวณ 3 14 20" xfId="1612"/>
    <cellStyle name="การคำนวณ 3 14 21" xfId="1613"/>
    <cellStyle name="การคำนวณ 3 14 22" xfId="1614"/>
    <cellStyle name="การคำนวณ 3 14 23" xfId="1615"/>
    <cellStyle name="การคำนวณ 3 14 3" xfId="1616"/>
    <cellStyle name="การคำนวณ 3 14 3 2" xfId="1617"/>
    <cellStyle name="การคำนวณ 3 14 4" xfId="1618"/>
    <cellStyle name="การคำนวณ 3 14 4 2" xfId="1619"/>
    <cellStyle name="การคำนวณ 3 14 5" xfId="1620"/>
    <cellStyle name="การคำนวณ 3 14 5 2" xfId="1621"/>
    <cellStyle name="การคำนวณ 3 14 6" xfId="1622"/>
    <cellStyle name="การคำนวณ 3 14 6 2" xfId="1623"/>
    <cellStyle name="การคำนวณ 3 14 7" xfId="1624"/>
    <cellStyle name="การคำนวณ 3 14 7 2" xfId="1625"/>
    <cellStyle name="การคำนวณ 3 14 8" xfId="1626"/>
    <cellStyle name="การคำนวณ 3 14 8 2" xfId="1627"/>
    <cellStyle name="การคำนวณ 3 14 9" xfId="1628"/>
    <cellStyle name="การคำนวณ 3 14 9 2" xfId="1629"/>
    <cellStyle name="การคำนวณ 3 15" xfId="1630"/>
    <cellStyle name="การคำนวณ 3 15 10" xfId="1631"/>
    <cellStyle name="การคำนวณ 3 15 10 2" xfId="1632"/>
    <cellStyle name="การคำนวณ 3 15 11" xfId="1633"/>
    <cellStyle name="การคำนวณ 3 15 11 2" xfId="1634"/>
    <cellStyle name="การคำนวณ 3 15 12" xfId="1635"/>
    <cellStyle name="การคำนวณ 3 15 12 2" xfId="1636"/>
    <cellStyle name="การคำนวณ 3 15 13" xfId="1637"/>
    <cellStyle name="การคำนวณ 3 15 13 2" xfId="1638"/>
    <cellStyle name="การคำนวณ 3 15 14" xfId="1639"/>
    <cellStyle name="การคำนวณ 3 15 14 2" xfId="1640"/>
    <cellStyle name="การคำนวณ 3 15 15" xfId="1641"/>
    <cellStyle name="การคำนวณ 3 15 15 2" xfId="1642"/>
    <cellStyle name="การคำนวณ 3 15 16" xfId="1643"/>
    <cellStyle name="การคำนวณ 3 15 16 2" xfId="1644"/>
    <cellStyle name="การคำนวณ 3 15 17" xfId="1645"/>
    <cellStyle name="การคำนวณ 3 15 17 2" xfId="1646"/>
    <cellStyle name="การคำนวณ 3 15 18" xfId="1647"/>
    <cellStyle name="การคำนวณ 3 15 18 2" xfId="1648"/>
    <cellStyle name="การคำนวณ 3 15 19" xfId="1649"/>
    <cellStyle name="การคำนวณ 3 15 2" xfId="1650"/>
    <cellStyle name="การคำนวณ 3 15 2 2" xfId="1651"/>
    <cellStyle name="การคำนวณ 3 15 20" xfId="1652"/>
    <cellStyle name="การคำนวณ 3 15 21" xfId="1653"/>
    <cellStyle name="การคำนวณ 3 15 22" xfId="1654"/>
    <cellStyle name="การคำนวณ 3 15 23" xfId="1655"/>
    <cellStyle name="การคำนวณ 3 15 3" xfId="1656"/>
    <cellStyle name="การคำนวณ 3 15 3 2" xfId="1657"/>
    <cellStyle name="การคำนวณ 3 15 4" xfId="1658"/>
    <cellStyle name="การคำนวณ 3 15 4 2" xfId="1659"/>
    <cellStyle name="การคำนวณ 3 15 5" xfId="1660"/>
    <cellStyle name="การคำนวณ 3 15 5 2" xfId="1661"/>
    <cellStyle name="การคำนวณ 3 15 6" xfId="1662"/>
    <cellStyle name="การคำนวณ 3 15 6 2" xfId="1663"/>
    <cellStyle name="การคำนวณ 3 15 7" xfId="1664"/>
    <cellStyle name="การคำนวณ 3 15 7 2" xfId="1665"/>
    <cellStyle name="การคำนวณ 3 15 8" xfId="1666"/>
    <cellStyle name="การคำนวณ 3 15 8 2" xfId="1667"/>
    <cellStyle name="การคำนวณ 3 15 9" xfId="1668"/>
    <cellStyle name="การคำนวณ 3 15 9 2" xfId="1669"/>
    <cellStyle name="การคำนวณ 3 16" xfId="1670"/>
    <cellStyle name="การคำนวณ 3 16 10" xfId="1671"/>
    <cellStyle name="การคำนวณ 3 16 10 2" xfId="1672"/>
    <cellStyle name="การคำนวณ 3 16 11" xfId="1673"/>
    <cellStyle name="การคำนวณ 3 16 11 2" xfId="1674"/>
    <cellStyle name="การคำนวณ 3 16 12" xfId="1675"/>
    <cellStyle name="การคำนวณ 3 16 12 2" xfId="1676"/>
    <cellStyle name="การคำนวณ 3 16 13" xfId="1677"/>
    <cellStyle name="การคำนวณ 3 16 13 2" xfId="1678"/>
    <cellStyle name="การคำนวณ 3 16 14" xfId="1679"/>
    <cellStyle name="การคำนวณ 3 16 14 2" xfId="1680"/>
    <cellStyle name="การคำนวณ 3 16 15" xfId="1681"/>
    <cellStyle name="การคำนวณ 3 16 15 2" xfId="1682"/>
    <cellStyle name="การคำนวณ 3 16 16" xfId="1683"/>
    <cellStyle name="การคำนวณ 3 16 16 2" xfId="1684"/>
    <cellStyle name="การคำนวณ 3 16 17" xfId="1685"/>
    <cellStyle name="การคำนวณ 3 16 17 2" xfId="1686"/>
    <cellStyle name="การคำนวณ 3 16 18" xfId="1687"/>
    <cellStyle name="การคำนวณ 3 16 18 2" xfId="1688"/>
    <cellStyle name="การคำนวณ 3 16 19" xfId="1689"/>
    <cellStyle name="การคำนวณ 3 16 2" xfId="1690"/>
    <cellStyle name="การคำนวณ 3 16 2 2" xfId="1691"/>
    <cellStyle name="การคำนวณ 3 16 20" xfId="1692"/>
    <cellStyle name="การคำนวณ 3 16 21" xfId="1693"/>
    <cellStyle name="การคำนวณ 3 16 22" xfId="1694"/>
    <cellStyle name="การคำนวณ 3 16 23" xfId="1695"/>
    <cellStyle name="การคำนวณ 3 16 3" xfId="1696"/>
    <cellStyle name="การคำนวณ 3 16 3 2" xfId="1697"/>
    <cellStyle name="การคำนวณ 3 16 4" xfId="1698"/>
    <cellStyle name="การคำนวณ 3 16 4 2" xfId="1699"/>
    <cellStyle name="การคำนวณ 3 16 5" xfId="1700"/>
    <cellStyle name="การคำนวณ 3 16 5 2" xfId="1701"/>
    <cellStyle name="การคำนวณ 3 16 6" xfId="1702"/>
    <cellStyle name="การคำนวณ 3 16 6 2" xfId="1703"/>
    <cellStyle name="การคำนวณ 3 16 7" xfId="1704"/>
    <cellStyle name="การคำนวณ 3 16 7 2" xfId="1705"/>
    <cellStyle name="การคำนวณ 3 16 8" xfId="1706"/>
    <cellStyle name="การคำนวณ 3 16 8 2" xfId="1707"/>
    <cellStyle name="การคำนวณ 3 16 9" xfId="1708"/>
    <cellStyle name="การคำนวณ 3 16 9 2" xfId="1709"/>
    <cellStyle name="การคำนวณ 3 17" xfId="1710"/>
    <cellStyle name="การคำนวณ 3 17 10" xfId="1711"/>
    <cellStyle name="การคำนวณ 3 17 10 2" xfId="1712"/>
    <cellStyle name="การคำนวณ 3 17 11" xfId="1713"/>
    <cellStyle name="การคำนวณ 3 17 11 2" xfId="1714"/>
    <cellStyle name="การคำนวณ 3 17 12" xfId="1715"/>
    <cellStyle name="การคำนวณ 3 17 12 2" xfId="1716"/>
    <cellStyle name="การคำนวณ 3 17 13" xfId="1717"/>
    <cellStyle name="การคำนวณ 3 17 13 2" xfId="1718"/>
    <cellStyle name="การคำนวณ 3 17 14" xfId="1719"/>
    <cellStyle name="การคำนวณ 3 17 14 2" xfId="1720"/>
    <cellStyle name="การคำนวณ 3 17 15" xfId="1721"/>
    <cellStyle name="การคำนวณ 3 17 15 2" xfId="1722"/>
    <cellStyle name="การคำนวณ 3 17 16" xfId="1723"/>
    <cellStyle name="การคำนวณ 3 17 16 2" xfId="1724"/>
    <cellStyle name="การคำนวณ 3 17 17" xfId="1725"/>
    <cellStyle name="การคำนวณ 3 17 17 2" xfId="1726"/>
    <cellStyle name="การคำนวณ 3 17 18" xfId="1727"/>
    <cellStyle name="การคำนวณ 3 17 18 2" xfId="1728"/>
    <cellStyle name="การคำนวณ 3 17 19" xfId="1729"/>
    <cellStyle name="การคำนวณ 3 17 2" xfId="1730"/>
    <cellStyle name="การคำนวณ 3 17 2 2" xfId="1731"/>
    <cellStyle name="การคำนวณ 3 17 20" xfId="1732"/>
    <cellStyle name="การคำนวณ 3 17 21" xfId="1733"/>
    <cellStyle name="การคำนวณ 3 17 22" xfId="1734"/>
    <cellStyle name="การคำนวณ 3 17 23" xfId="1735"/>
    <cellStyle name="การคำนวณ 3 17 3" xfId="1736"/>
    <cellStyle name="การคำนวณ 3 17 3 2" xfId="1737"/>
    <cellStyle name="การคำนวณ 3 17 4" xfId="1738"/>
    <cellStyle name="การคำนวณ 3 17 4 2" xfId="1739"/>
    <cellStyle name="การคำนวณ 3 17 5" xfId="1740"/>
    <cellStyle name="การคำนวณ 3 17 5 2" xfId="1741"/>
    <cellStyle name="การคำนวณ 3 17 6" xfId="1742"/>
    <cellStyle name="การคำนวณ 3 17 6 2" xfId="1743"/>
    <cellStyle name="การคำนวณ 3 17 7" xfId="1744"/>
    <cellStyle name="การคำนวณ 3 17 7 2" xfId="1745"/>
    <cellStyle name="การคำนวณ 3 17 8" xfId="1746"/>
    <cellStyle name="การคำนวณ 3 17 8 2" xfId="1747"/>
    <cellStyle name="การคำนวณ 3 17 9" xfId="1748"/>
    <cellStyle name="การคำนวณ 3 17 9 2" xfId="1749"/>
    <cellStyle name="การคำนวณ 3 18" xfId="1750"/>
    <cellStyle name="การคำนวณ 3 18 10" xfId="1751"/>
    <cellStyle name="การคำนวณ 3 18 10 2" xfId="1752"/>
    <cellStyle name="การคำนวณ 3 18 11" xfId="1753"/>
    <cellStyle name="การคำนวณ 3 18 11 2" xfId="1754"/>
    <cellStyle name="การคำนวณ 3 18 12" xfId="1755"/>
    <cellStyle name="การคำนวณ 3 18 12 2" xfId="1756"/>
    <cellStyle name="การคำนวณ 3 18 13" xfId="1757"/>
    <cellStyle name="การคำนวณ 3 18 13 2" xfId="1758"/>
    <cellStyle name="การคำนวณ 3 18 14" xfId="1759"/>
    <cellStyle name="การคำนวณ 3 18 14 2" xfId="1760"/>
    <cellStyle name="การคำนวณ 3 18 15" xfId="1761"/>
    <cellStyle name="การคำนวณ 3 18 15 2" xfId="1762"/>
    <cellStyle name="การคำนวณ 3 18 16" xfId="1763"/>
    <cellStyle name="การคำนวณ 3 18 16 2" xfId="1764"/>
    <cellStyle name="การคำนวณ 3 18 17" xfId="1765"/>
    <cellStyle name="การคำนวณ 3 18 17 2" xfId="1766"/>
    <cellStyle name="การคำนวณ 3 18 18" xfId="1767"/>
    <cellStyle name="การคำนวณ 3 18 18 2" xfId="1768"/>
    <cellStyle name="การคำนวณ 3 18 19" xfId="1769"/>
    <cellStyle name="การคำนวณ 3 18 2" xfId="1770"/>
    <cellStyle name="การคำนวณ 3 18 2 2" xfId="1771"/>
    <cellStyle name="การคำนวณ 3 18 20" xfId="1772"/>
    <cellStyle name="การคำนวณ 3 18 21" xfId="1773"/>
    <cellStyle name="การคำนวณ 3 18 22" xfId="1774"/>
    <cellStyle name="การคำนวณ 3 18 23" xfId="1775"/>
    <cellStyle name="การคำนวณ 3 18 3" xfId="1776"/>
    <cellStyle name="การคำนวณ 3 18 3 2" xfId="1777"/>
    <cellStyle name="การคำนวณ 3 18 4" xfId="1778"/>
    <cellStyle name="การคำนวณ 3 18 4 2" xfId="1779"/>
    <cellStyle name="การคำนวณ 3 18 5" xfId="1780"/>
    <cellStyle name="การคำนวณ 3 18 5 2" xfId="1781"/>
    <cellStyle name="การคำนวณ 3 18 6" xfId="1782"/>
    <cellStyle name="การคำนวณ 3 18 6 2" xfId="1783"/>
    <cellStyle name="การคำนวณ 3 18 7" xfId="1784"/>
    <cellStyle name="การคำนวณ 3 18 7 2" xfId="1785"/>
    <cellStyle name="การคำนวณ 3 18 8" xfId="1786"/>
    <cellStyle name="การคำนวณ 3 18 8 2" xfId="1787"/>
    <cellStyle name="การคำนวณ 3 18 9" xfId="1788"/>
    <cellStyle name="การคำนวณ 3 18 9 2" xfId="1789"/>
    <cellStyle name="การคำนวณ 3 19" xfId="1790"/>
    <cellStyle name="การคำนวณ 3 19 10" xfId="1791"/>
    <cellStyle name="การคำนวณ 3 19 10 2" xfId="1792"/>
    <cellStyle name="การคำนวณ 3 19 11" xfId="1793"/>
    <cellStyle name="การคำนวณ 3 19 11 2" xfId="1794"/>
    <cellStyle name="การคำนวณ 3 19 12" xfId="1795"/>
    <cellStyle name="การคำนวณ 3 19 12 2" xfId="1796"/>
    <cellStyle name="การคำนวณ 3 19 13" xfId="1797"/>
    <cellStyle name="การคำนวณ 3 19 13 2" xfId="1798"/>
    <cellStyle name="การคำนวณ 3 19 14" xfId="1799"/>
    <cellStyle name="การคำนวณ 3 19 14 2" xfId="1800"/>
    <cellStyle name="การคำนวณ 3 19 15" xfId="1801"/>
    <cellStyle name="การคำนวณ 3 19 15 2" xfId="1802"/>
    <cellStyle name="การคำนวณ 3 19 16" xfId="1803"/>
    <cellStyle name="การคำนวณ 3 19 16 2" xfId="1804"/>
    <cellStyle name="การคำนวณ 3 19 17" xfId="1805"/>
    <cellStyle name="การคำนวณ 3 19 17 2" xfId="1806"/>
    <cellStyle name="การคำนวณ 3 19 18" xfId="1807"/>
    <cellStyle name="การคำนวณ 3 19 18 2" xfId="1808"/>
    <cellStyle name="การคำนวณ 3 19 19" xfId="1809"/>
    <cellStyle name="การคำนวณ 3 19 2" xfId="1810"/>
    <cellStyle name="การคำนวณ 3 19 2 2" xfId="1811"/>
    <cellStyle name="การคำนวณ 3 19 20" xfId="1812"/>
    <cellStyle name="การคำนวณ 3 19 21" xfId="1813"/>
    <cellStyle name="การคำนวณ 3 19 22" xfId="1814"/>
    <cellStyle name="การคำนวณ 3 19 23" xfId="1815"/>
    <cellStyle name="การคำนวณ 3 19 3" xfId="1816"/>
    <cellStyle name="การคำนวณ 3 19 3 2" xfId="1817"/>
    <cellStyle name="การคำนวณ 3 19 4" xfId="1818"/>
    <cellStyle name="การคำนวณ 3 19 4 2" xfId="1819"/>
    <cellStyle name="การคำนวณ 3 19 5" xfId="1820"/>
    <cellStyle name="การคำนวณ 3 19 5 2" xfId="1821"/>
    <cellStyle name="การคำนวณ 3 19 6" xfId="1822"/>
    <cellStyle name="การคำนวณ 3 19 6 2" xfId="1823"/>
    <cellStyle name="การคำนวณ 3 19 7" xfId="1824"/>
    <cellStyle name="การคำนวณ 3 19 7 2" xfId="1825"/>
    <cellStyle name="การคำนวณ 3 19 8" xfId="1826"/>
    <cellStyle name="การคำนวณ 3 19 8 2" xfId="1827"/>
    <cellStyle name="การคำนวณ 3 19 9" xfId="1828"/>
    <cellStyle name="การคำนวณ 3 19 9 2" xfId="1829"/>
    <cellStyle name="การคำนวณ 3 2" xfId="1830"/>
    <cellStyle name="การคำนวณ 3 2 10" xfId="1831"/>
    <cellStyle name="การคำนวณ 3 2 10 2" xfId="1832"/>
    <cellStyle name="การคำนวณ 3 2 11" xfId="1833"/>
    <cellStyle name="การคำนวณ 3 2 11 2" xfId="1834"/>
    <cellStyle name="การคำนวณ 3 2 12" xfId="1835"/>
    <cellStyle name="การคำนวณ 3 2 12 2" xfId="1836"/>
    <cellStyle name="การคำนวณ 3 2 13" xfId="1837"/>
    <cellStyle name="การคำนวณ 3 2 13 2" xfId="1838"/>
    <cellStyle name="การคำนวณ 3 2 14" xfId="1839"/>
    <cellStyle name="การคำนวณ 3 2 14 2" xfId="1840"/>
    <cellStyle name="การคำนวณ 3 2 15" xfId="1841"/>
    <cellStyle name="การคำนวณ 3 2 15 2" xfId="1842"/>
    <cellStyle name="การคำนวณ 3 2 16" xfId="1843"/>
    <cellStyle name="การคำนวณ 3 2 16 2" xfId="1844"/>
    <cellStyle name="การคำนวณ 3 2 17" xfId="1845"/>
    <cellStyle name="การคำนวณ 3 2 17 2" xfId="1846"/>
    <cellStyle name="การคำนวณ 3 2 18" xfId="1847"/>
    <cellStyle name="การคำนวณ 3 2 18 2" xfId="1848"/>
    <cellStyle name="การคำนวณ 3 2 19" xfId="1849"/>
    <cellStyle name="การคำนวณ 3 2 2" xfId="1850"/>
    <cellStyle name="การคำนวณ 3 2 2 2" xfId="1851"/>
    <cellStyle name="การคำนวณ 3 2 20" xfId="1852"/>
    <cellStyle name="การคำนวณ 3 2 21" xfId="1853"/>
    <cellStyle name="การคำนวณ 3 2 22" xfId="1854"/>
    <cellStyle name="การคำนวณ 3 2 23" xfId="1855"/>
    <cellStyle name="การคำนวณ 3 2 3" xfId="1856"/>
    <cellStyle name="การคำนวณ 3 2 3 2" xfId="1857"/>
    <cellStyle name="การคำนวณ 3 2 4" xfId="1858"/>
    <cellStyle name="การคำนวณ 3 2 4 2" xfId="1859"/>
    <cellStyle name="การคำนวณ 3 2 5" xfId="1860"/>
    <cellStyle name="การคำนวณ 3 2 5 2" xfId="1861"/>
    <cellStyle name="การคำนวณ 3 2 6" xfId="1862"/>
    <cellStyle name="การคำนวณ 3 2 6 2" xfId="1863"/>
    <cellStyle name="การคำนวณ 3 2 7" xfId="1864"/>
    <cellStyle name="การคำนวณ 3 2 7 2" xfId="1865"/>
    <cellStyle name="การคำนวณ 3 2 8" xfId="1866"/>
    <cellStyle name="การคำนวณ 3 2 8 2" xfId="1867"/>
    <cellStyle name="การคำนวณ 3 2 9" xfId="1868"/>
    <cellStyle name="การคำนวณ 3 2 9 2" xfId="1869"/>
    <cellStyle name="การคำนวณ 3 20" xfId="1870"/>
    <cellStyle name="การคำนวณ 3 20 10" xfId="1871"/>
    <cellStyle name="การคำนวณ 3 20 10 2" xfId="1872"/>
    <cellStyle name="การคำนวณ 3 20 11" xfId="1873"/>
    <cellStyle name="การคำนวณ 3 20 11 2" xfId="1874"/>
    <cellStyle name="การคำนวณ 3 20 12" xfId="1875"/>
    <cellStyle name="การคำนวณ 3 20 12 2" xfId="1876"/>
    <cellStyle name="การคำนวณ 3 20 13" xfId="1877"/>
    <cellStyle name="การคำนวณ 3 20 13 2" xfId="1878"/>
    <cellStyle name="การคำนวณ 3 20 14" xfId="1879"/>
    <cellStyle name="การคำนวณ 3 20 14 2" xfId="1880"/>
    <cellStyle name="การคำนวณ 3 20 15" xfId="1881"/>
    <cellStyle name="การคำนวณ 3 20 15 2" xfId="1882"/>
    <cellStyle name="การคำนวณ 3 20 16" xfId="1883"/>
    <cellStyle name="การคำนวณ 3 20 16 2" xfId="1884"/>
    <cellStyle name="การคำนวณ 3 20 17" xfId="1885"/>
    <cellStyle name="การคำนวณ 3 20 17 2" xfId="1886"/>
    <cellStyle name="การคำนวณ 3 20 18" xfId="1887"/>
    <cellStyle name="การคำนวณ 3 20 18 2" xfId="1888"/>
    <cellStyle name="การคำนวณ 3 20 19" xfId="1889"/>
    <cellStyle name="การคำนวณ 3 20 2" xfId="1890"/>
    <cellStyle name="การคำนวณ 3 20 2 2" xfId="1891"/>
    <cellStyle name="การคำนวณ 3 20 20" xfId="1892"/>
    <cellStyle name="การคำนวณ 3 20 21" xfId="1893"/>
    <cellStyle name="การคำนวณ 3 20 22" xfId="1894"/>
    <cellStyle name="การคำนวณ 3 20 23" xfId="1895"/>
    <cellStyle name="การคำนวณ 3 20 3" xfId="1896"/>
    <cellStyle name="การคำนวณ 3 20 3 2" xfId="1897"/>
    <cellStyle name="การคำนวณ 3 20 4" xfId="1898"/>
    <cellStyle name="การคำนวณ 3 20 4 2" xfId="1899"/>
    <cellStyle name="การคำนวณ 3 20 5" xfId="1900"/>
    <cellStyle name="การคำนวณ 3 20 5 2" xfId="1901"/>
    <cellStyle name="การคำนวณ 3 20 6" xfId="1902"/>
    <cellStyle name="การคำนวณ 3 20 6 2" xfId="1903"/>
    <cellStyle name="การคำนวณ 3 20 7" xfId="1904"/>
    <cellStyle name="การคำนวณ 3 20 7 2" xfId="1905"/>
    <cellStyle name="การคำนวณ 3 20 8" xfId="1906"/>
    <cellStyle name="การคำนวณ 3 20 8 2" xfId="1907"/>
    <cellStyle name="การคำนวณ 3 20 9" xfId="1908"/>
    <cellStyle name="การคำนวณ 3 20 9 2" xfId="1909"/>
    <cellStyle name="การคำนวณ 3 21" xfId="1910"/>
    <cellStyle name="การคำนวณ 3 21 10" xfId="1911"/>
    <cellStyle name="การคำนวณ 3 21 10 2" xfId="1912"/>
    <cellStyle name="การคำนวณ 3 21 11" xfId="1913"/>
    <cellStyle name="การคำนวณ 3 21 11 2" xfId="1914"/>
    <cellStyle name="การคำนวณ 3 21 12" xfId="1915"/>
    <cellStyle name="การคำนวณ 3 21 12 2" xfId="1916"/>
    <cellStyle name="การคำนวณ 3 21 13" xfId="1917"/>
    <cellStyle name="การคำนวณ 3 21 13 2" xfId="1918"/>
    <cellStyle name="การคำนวณ 3 21 14" xfId="1919"/>
    <cellStyle name="การคำนวณ 3 21 14 2" xfId="1920"/>
    <cellStyle name="การคำนวณ 3 21 15" xfId="1921"/>
    <cellStyle name="การคำนวณ 3 21 15 2" xfId="1922"/>
    <cellStyle name="การคำนวณ 3 21 16" xfId="1923"/>
    <cellStyle name="การคำนวณ 3 21 16 2" xfId="1924"/>
    <cellStyle name="การคำนวณ 3 21 17" xfId="1925"/>
    <cellStyle name="การคำนวณ 3 21 17 2" xfId="1926"/>
    <cellStyle name="การคำนวณ 3 21 18" xfId="1927"/>
    <cellStyle name="การคำนวณ 3 21 18 2" xfId="1928"/>
    <cellStyle name="การคำนวณ 3 21 19" xfId="1929"/>
    <cellStyle name="การคำนวณ 3 21 2" xfId="1930"/>
    <cellStyle name="การคำนวณ 3 21 2 2" xfId="1931"/>
    <cellStyle name="การคำนวณ 3 21 20" xfId="1932"/>
    <cellStyle name="การคำนวณ 3 21 21" xfId="1933"/>
    <cellStyle name="การคำนวณ 3 21 22" xfId="1934"/>
    <cellStyle name="การคำนวณ 3 21 23" xfId="1935"/>
    <cellStyle name="การคำนวณ 3 21 3" xfId="1936"/>
    <cellStyle name="การคำนวณ 3 21 3 2" xfId="1937"/>
    <cellStyle name="การคำนวณ 3 21 4" xfId="1938"/>
    <cellStyle name="การคำนวณ 3 21 4 2" xfId="1939"/>
    <cellStyle name="การคำนวณ 3 21 5" xfId="1940"/>
    <cellStyle name="การคำนวณ 3 21 5 2" xfId="1941"/>
    <cellStyle name="การคำนวณ 3 21 6" xfId="1942"/>
    <cellStyle name="การคำนวณ 3 21 6 2" xfId="1943"/>
    <cellStyle name="การคำนวณ 3 21 7" xfId="1944"/>
    <cellStyle name="การคำนวณ 3 21 7 2" xfId="1945"/>
    <cellStyle name="การคำนวณ 3 21 8" xfId="1946"/>
    <cellStyle name="การคำนวณ 3 21 8 2" xfId="1947"/>
    <cellStyle name="การคำนวณ 3 21 9" xfId="1948"/>
    <cellStyle name="การคำนวณ 3 21 9 2" xfId="1949"/>
    <cellStyle name="การคำนวณ 3 22" xfId="1950"/>
    <cellStyle name="การคำนวณ 3 22 10" xfId="1951"/>
    <cellStyle name="การคำนวณ 3 22 10 2" xfId="1952"/>
    <cellStyle name="การคำนวณ 3 22 11" xfId="1953"/>
    <cellStyle name="การคำนวณ 3 22 11 2" xfId="1954"/>
    <cellStyle name="การคำนวณ 3 22 12" xfId="1955"/>
    <cellStyle name="การคำนวณ 3 22 12 2" xfId="1956"/>
    <cellStyle name="การคำนวณ 3 22 13" xfId="1957"/>
    <cellStyle name="การคำนวณ 3 22 13 2" xfId="1958"/>
    <cellStyle name="การคำนวณ 3 22 14" xfId="1959"/>
    <cellStyle name="การคำนวณ 3 22 14 2" xfId="1960"/>
    <cellStyle name="การคำนวณ 3 22 15" xfId="1961"/>
    <cellStyle name="การคำนวณ 3 22 15 2" xfId="1962"/>
    <cellStyle name="การคำนวณ 3 22 16" xfId="1963"/>
    <cellStyle name="การคำนวณ 3 22 16 2" xfId="1964"/>
    <cellStyle name="การคำนวณ 3 22 17" xfId="1965"/>
    <cellStyle name="การคำนวณ 3 22 17 2" xfId="1966"/>
    <cellStyle name="การคำนวณ 3 22 18" xfId="1967"/>
    <cellStyle name="การคำนวณ 3 22 18 2" xfId="1968"/>
    <cellStyle name="การคำนวณ 3 22 19" xfId="1969"/>
    <cellStyle name="การคำนวณ 3 22 2" xfId="1970"/>
    <cellStyle name="การคำนวณ 3 22 2 2" xfId="1971"/>
    <cellStyle name="การคำนวณ 3 22 20" xfId="1972"/>
    <cellStyle name="การคำนวณ 3 22 21" xfId="1973"/>
    <cellStyle name="การคำนวณ 3 22 22" xfId="1974"/>
    <cellStyle name="การคำนวณ 3 22 23" xfId="1975"/>
    <cellStyle name="การคำนวณ 3 22 3" xfId="1976"/>
    <cellStyle name="การคำนวณ 3 22 3 2" xfId="1977"/>
    <cellStyle name="การคำนวณ 3 22 4" xfId="1978"/>
    <cellStyle name="การคำนวณ 3 22 4 2" xfId="1979"/>
    <cellStyle name="การคำนวณ 3 22 5" xfId="1980"/>
    <cellStyle name="การคำนวณ 3 22 5 2" xfId="1981"/>
    <cellStyle name="การคำนวณ 3 22 6" xfId="1982"/>
    <cellStyle name="การคำนวณ 3 22 6 2" xfId="1983"/>
    <cellStyle name="การคำนวณ 3 22 7" xfId="1984"/>
    <cellStyle name="การคำนวณ 3 22 7 2" xfId="1985"/>
    <cellStyle name="การคำนวณ 3 22 8" xfId="1986"/>
    <cellStyle name="การคำนวณ 3 22 8 2" xfId="1987"/>
    <cellStyle name="การคำนวณ 3 22 9" xfId="1988"/>
    <cellStyle name="การคำนวณ 3 22 9 2" xfId="1989"/>
    <cellStyle name="การคำนวณ 3 23" xfId="1990"/>
    <cellStyle name="การคำนวณ 3 23 10" xfId="1991"/>
    <cellStyle name="การคำนวณ 3 23 10 2" xfId="1992"/>
    <cellStyle name="การคำนวณ 3 23 11" xfId="1993"/>
    <cellStyle name="การคำนวณ 3 23 11 2" xfId="1994"/>
    <cellStyle name="การคำนวณ 3 23 12" xfId="1995"/>
    <cellStyle name="การคำนวณ 3 23 12 2" xfId="1996"/>
    <cellStyle name="การคำนวณ 3 23 13" xfId="1997"/>
    <cellStyle name="การคำนวณ 3 23 13 2" xfId="1998"/>
    <cellStyle name="การคำนวณ 3 23 14" xfId="1999"/>
    <cellStyle name="การคำนวณ 3 23 14 2" xfId="2000"/>
    <cellStyle name="การคำนวณ 3 23 15" xfId="2001"/>
    <cellStyle name="การคำนวณ 3 23 15 2" xfId="2002"/>
    <cellStyle name="การคำนวณ 3 23 16" xfId="2003"/>
    <cellStyle name="การคำนวณ 3 23 16 2" xfId="2004"/>
    <cellStyle name="การคำนวณ 3 23 17" xfId="2005"/>
    <cellStyle name="การคำนวณ 3 23 17 2" xfId="2006"/>
    <cellStyle name="การคำนวณ 3 23 18" xfId="2007"/>
    <cellStyle name="การคำนวณ 3 23 18 2" xfId="2008"/>
    <cellStyle name="การคำนวณ 3 23 19" xfId="2009"/>
    <cellStyle name="การคำนวณ 3 23 2" xfId="2010"/>
    <cellStyle name="การคำนวณ 3 23 2 2" xfId="2011"/>
    <cellStyle name="การคำนวณ 3 23 20" xfId="2012"/>
    <cellStyle name="การคำนวณ 3 23 21" xfId="2013"/>
    <cellStyle name="การคำนวณ 3 23 22" xfId="2014"/>
    <cellStyle name="การคำนวณ 3 23 23" xfId="2015"/>
    <cellStyle name="การคำนวณ 3 23 3" xfId="2016"/>
    <cellStyle name="การคำนวณ 3 23 3 2" xfId="2017"/>
    <cellStyle name="การคำนวณ 3 23 4" xfId="2018"/>
    <cellStyle name="การคำนวณ 3 23 4 2" xfId="2019"/>
    <cellStyle name="การคำนวณ 3 23 5" xfId="2020"/>
    <cellStyle name="การคำนวณ 3 23 5 2" xfId="2021"/>
    <cellStyle name="การคำนวณ 3 23 6" xfId="2022"/>
    <cellStyle name="การคำนวณ 3 23 6 2" xfId="2023"/>
    <cellStyle name="การคำนวณ 3 23 7" xfId="2024"/>
    <cellStyle name="การคำนวณ 3 23 7 2" xfId="2025"/>
    <cellStyle name="การคำนวณ 3 23 8" xfId="2026"/>
    <cellStyle name="การคำนวณ 3 23 8 2" xfId="2027"/>
    <cellStyle name="การคำนวณ 3 23 9" xfId="2028"/>
    <cellStyle name="การคำนวณ 3 23 9 2" xfId="2029"/>
    <cellStyle name="การคำนวณ 3 24" xfId="2030"/>
    <cellStyle name="การคำนวณ 3 24 10" xfId="2031"/>
    <cellStyle name="การคำนวณ 3 24 2" xfId="2032"/>
    <cellStyle name="การคำนวณ 3 24 2 2" xfId="2033"/>
    <cellStyle name="การคำนวณ 3 24 3" xfId="2034"/>
    <cellStyle name="การคำนวณ 3 24 3 2" xfId="2035"/>
    <cellStyle name="การคำนวณ 3 24 4" xfId="2036"/>
    <cellStyle name="การคำนวณ 3 24 4 2" xfId="2037"/>
    <cellStyle name="การคำนวณ 3 24 5" xfId="2038"/>
    <cellStyle name="การคำนวณ 3 24 5 2" xfId="2039"/>
    <cellStyle name="การคำนวณ 3 24 6" xfId="2040"/>
    <cellStyle name="การคำนวณ 3 24 6 2" xfId="2041"/>
    <cellStyle name="การคำนวณ 3 24 7" xfId="2042"/>
    <cellStyle name="การคำนวณ 3 24 8" xfId="2043"/>
    <cellStyle name="การคำนวณ 3 24 9" xfId="2044"/>
    <cellStyle name="การคำนวณ 3 25" xfId="2045"/>
    <cellStyle name="การคำนวณ 3 25 10" xfId="2046"/>
    <cellStyle name="การคำนวณ 3 25 2" xfId="2047"/>
    <cellStyle name="การคำนวณ 3 25 2 2" xfId="2048"/>
    <cellStyle name="การคำนวณ 3 25 3" xfId="2049"/>
    <cellStyle name="การคำนวณ 3 25 3 2" xfId="2050"/>
    <cellStyle name="การคำนวณ 3 25 4" xfId="2051"/>
    <cellStyle name="การคำนวณ 3 25 4 2" xfId="2052"/>
    <cellStyle name="การคำนวณ 3 25 5" xfId="2053"/>
    <cellStyle name="การคำนวณ 3 25 5 2" xfId="2054"/>
    <cellStyle name="การคำนวณ 3 25 6" xfId="2055"/>
    <cellStyle name="การคำนวณ 3 25 6 2" xfId="2056"/>
    <cellStyle name="การคำนวณ 3 25 7" xfId="2057"/>
    <cellStyle name="การคำนวณ 3 25 8" xfId="2058"/>
    <cellStyle name="การคำนวณ 3 25 9" xfId="2059"/>
    <cellStyle name="การคำนวณ 3 26" xfId="2060"/>
    <cellStyle name="การคำนวณ 3 26 2" xfId="2061"/>
    <cellStyle name="การคำนวณ 3 26 2 2" xfId="2062"/>
    <cellStyle name="การคำนวณ 3 26 3" xfId="2063"/>
    <cellStyle name="การคำนวณ 3 26 3 2" xfId="2064"/>
    <cellStyle name="การคำนวณ 3 26 4" xfId="2065"/>
    <cellStyle name="การคำนวณ 3 26 5" xfId="2066"/>
    <cellStyle name="การคำนวณ 3 26 6" xfId="2067"/>
    <cellStyle name="การคำนวณ 3 26 7" xfId="2068"/>
    <cellStyle name="การคำนวณ 3 27" xfId="2069"/>
    <cellStyle name="การคำนวณ 3 27 2" xfId="2070"/>
    <cellStyle name="การคำนวณ 3 27 2 2" xfId="2071"/>
    <cellStyle name="การคำนวณ 3 27 3" xfId="2072"/>
    <cellStyle name="การคำนวณ 3 27 3 2" xfId="2073"/>
    <cellStyle name="การคำนวณ 3 27 4" xfId="2074"/>
    <cellStyle name="การคำนวณ 3 27 5" xfId="2075"/>
    <cellStyle name="การคำนวณ 3 27 6" xfId="2076"/>
    <cellStyle name="การคำนวณ 3 27 7" xfId="2077"/>
    <cellStyle name="การคำนวณ 3 28" xfId="2078"/>
    <cellStyle name="การคำนวณ 3 28 2" xfId="2079"/>
    <cellStyle name="การคำนวณ 3 28 2 2" xfId="2080"/>
    <cellStyle name="การคำนวณ 3 28 3" xfId="2081"/>
    <cellStyle name="การคำนวณ 3 28 3 2" xfId="2082"/>
    <cellStyle name="การคำนวณ 3 28 4" xfId="2083"/>
    <cellStyle name="การคำนวณ 3 28 5" xfId="2084"/>
    <cellStyle name="การคำนวณ 3 28 6" xfId="2085"/>
    <cellStyle name="การคำนวณ 3 28 7" xfId="2086"/>
    <cellStyle name="การคำนวณ 3 29" xfId="2087"/>
    <cellStyle name="การคำนวณ 3 29 2" xfId="2088"/>
    <cellStyle name="การคำนวณ 3 29 2 2" xfId="2089"/>
    <cellStyle name="การคำนวณ 3 29 3" xfId="2090"/>
    <cellStyle name="การคำนวณ 3 29 3 2" xfId="2091"/>
    <cellStyle name="การคำนวณ 3 29 4" xfId="2092"/>
    <cellStyle name="การคำนวณ 3 29 5" xfId="2093"/>
    <cellStyle name="การคำนวณ 3 29 6" xfId="2094"/>
    <cellStyle name="การคำนวณ 3 29 7" xfId="2095"/>
    <cellStyle name="การคำนวณ 3 3" xfId="2096"/>
    <cellStyle name="การคำนวณ 3 3 10" xfId="2097"/>
    <cellStyle name="การคำนวณ 3 3 10 2" xfId="2098"/>
    <cellStyle name="การคำนวณ 3 3 11" xfId="2099"/>
    <cellStyle name="การคำนวณ 3 3 11 2" xfId="2100"/>
    <cellStyle name="การคำนวณ 3 3 12" xfId="2101"/>
    <cellStyle name="การคำนวณ 3 3 12 2" xfId="2102"/>
    <cellStyle name="การคำนวณ 3 3 13" xfId="2103"/>
    <cellStyle name="การคำนวณ 3 3 13 2" xfId="2104"/>
    <cellStyle name="การคำนวณ 3 3 14" xfId="2105"/>
    <cellStyle name="การคำนวณ 3 3 14 2" xfId="2106"/>
    <cellStyle name="การคำนวณ 3 3 15" xfId="2107"/>
    <cellStyle name="การคำนวณ 3 3 15 2" xfId="2108"/>
    <cellStyle name="การคำนวณ 3 3 16" xfId="2109"/>
    <cellStyle name="การคำนวณ 3 3 16 2" xfId="2110"/>
    <cellStyle name="การคำนวณ 3 3 17" xfId="2111"/>
    <cellStyle name="การคำนวณ 3 3 17 2" xfId="2112"/>
    <cellStyle name="การคำนวณ 3 3 18" xfId="2113"/>
    <cellStyle name="การคำนวณ 3 3 18 2" xfId="2114"/>
    <cellStyle name="การคำนวณ 3 3 19" xfId="2115"/>
    <cellStyle name="การคำนวณ 3 3 2" xfId="2116"/>
    <cellStyle name="การคำนวณ 3 3 2 2" xfId="2117"/>
    <cellStyle name="การคำนวณ 3 3 20" xfId="2118"/>
    <cellStyle name="การคำนวณ 3 3 21" xfId="2119"/>
    <cellStyle name="การคำนวณ 3 3 22" xfId="2120"/>
    <cellStyle name="การคำนวณ 3 3 23" xfId="2121"/>
    <cellStyle name="การคำนวณ 3 3 3" xfId="2122"/>
    <cellStyle name="การคำนวณ 3 3 3 2" xfId="2123"/>
    <cellStyle name="การคำนวณ 3 3 4" xfId="2124"/>
    <cellStyle name="การคำนวณ 3 3 4 2" xfId="2125"/>
    <cellStyle name="การคำนวณ 3 3 5" xfId="2126"/>
    <cellStyle name="การคำนวณ 3 3 5 2" xfId="2127"/>
    <cellStyle name="การคำนวณ 3 3 6" xfId="2128"/>
    <cellStyle name="การคำนวณ 3 3 6 2" xfId="2129"/>
    <cellStyle name="การคำนวณ 3 3 7" xfId="2130"/>
    <cellStyle name="การคำนวณ 3 3 7 2" xfId="2131"/>
    <cellStyle name="การคำนวณ 3 3 8" xfId="2132"/>
    <cellStyle name="การคำนวณ 3 3 8 2" xfId="2133"/>
    <cellStyle name="การคำนวณ 3 3 9" xfId="2134"/>
    <cellStyle name="การคำนวณ 3 3 9 2" xfId="2135"/>
    <cellStyle name="การคำนวณ 3 30" xfId="2136"/>
    <cellStyle name="การคำนวณ 3 30 2" xfId="2137"/>
    <cellStyle name="การคำนวณ 3 30 2 2" xfId="2138"/>
    <cellStyle name="การคำนวณ 3 30 3" xfId="2139"/>
    <cellStyle name="การคำนวณ 3 30 3 2" xfId="2140"/>
    <cellStyle name="การคำนวณ 3 30 4" xfId="2141"/>
    <cellStyle name="การคำนวณ 3 30 5" xfId="2142"/>
    <cellStyle name="การคำนวณ 3 30 6" xfId="2143"/>
    <cellStyle name="การคำนวณ 3 30 7" xfId="2144"/>
    <cellStyle name="การคำนวณ 3 31" xfId="2145"/>
    <cellStyle name="การคำนวณ 3 31 2" xfId="2146"/>
    <cellStyle name="การคำนวณ 3 31 2 2" xfId="2147"/>
    <cellStyle name="การคำนวณ 3 31 3" xfId="2148"/>
    <cellStyle name="การคำนวณ 3 31 3 2" xfId="2149"/>
    <cellStyle name="การคำนวณ 3 31 4" xfId="2150"/>
    <cellStyle name="การคำนวณ 3 31 5" xfId="2151"/>
    <cellStyle name="การคำนวณ 3 31 6" xfId="2152"/>
    <cellStyle name="การคำนวณ 3 31 7" xfId="2153"/>
    <cellStyle name="การคำนวณ 3 32" xfId="2154"/>
    <cellStyle name="การคำนวณ 3 32 2" xfId="2155"/>
    <cellStyle name="การคำนวณ 3 32 2 2" xfId="2156"/>
    <cellStyle name="การคำนวณ 3 32 3" xfId="2157"/>
    <cellStyle name="การคำนวณ 3 32 3 2" xfId="2158"/>
    <cellStyle name="การคำนวณ 3 32 4" xfId="2159"/>
    <cellStyle name="การคำนวณ 3 32 5" xfId="2160"/>
    <cellStyle name="การคำนวณ 3 32 6" xfId="2161"/>
    <cellStyle name="การคำนวณ 3 32 7" xfId="2162"/>
    <cellStyle name="การคำนวณ 3 33" xfId="2163"/>
    <cellStyle name="การคำนวณ 3 33 2" xfId="2164"/>
    <cellStyle name="การคำนวณ 3 33 2 2" xfId="2165"/>
    <cellStyle name="การคำนวณ 3 33 3" xfId="2166"/>
    <cellStyle name="การคำนวณ 3 33 3 2" xfId="2167"/>
    <cellStyle name="การคำนวณ 3 33 4" xfId="2168"/>
    <cellStyle name="การคำนวณ 3 33 5" xfId="2169"/>
    <cellStyle name="การคำนวณ 3 33 6" xfId="2170"/>
    <cellStyle name="การคำนวณ 3 33 7" xfId="2171"/>
    <cellStyle name="การคำนวณ 3 34" xfId="2172"/>
    <cellStyle name="การคำนวณ 3 34 2" xfId="2173"/>
    <cellStyle name="การคำนวณ 3 34 2 2" xfId="2174"/>
    <cellStyle name="การคำนวณ 3 34 3" xfId="2175"/>
    <cellStyle name="การคำนวณ 3 34 3 2" xfId="2176"/>
    <cellStyle name="การคำนวณ 3 34 4" xfId="2177"/>
    <cellStyle name="การคำนวณ 3 34 5" xfId="2178"/>
    <cellStyle name="การคำนวณ 3 34 6" xfId="2179"/>
    <cellStyle name="การคำนวณ 3 34 7" xfId="2180"/>
    <cellStyle name="การคำนวณ 3 35" xfId="2181"/>
    <cellStyle name="การคำนวณ 3 35 2" xfId="2182"/>
    <cellStyle name="การคำนวณ 3 35 2 2" xfId="2183"/>
    <cellStyle name="การคำนวณ 3 35 3" xfId="2184"/>
    <cellStyle name="การคำนวณ 3 35 3 2" xfId="2185"/>
    <cellStyle name="การคำนวณ 3 35 4" xfId="2186"/>
    <cellStyle name="การคำนวณ 3 35 5" xfId="2187"/>
    <cellStyle name="การคำนวณ 3 35 6" xfId="2188"/>
    <cellStyle name="การคำนวณ 3 35 7" xfId="2189"/>
    <cellStyle name="การคำนวณ 3 36" xfId="2190"/>
    <cellStyle name="การคำนวณ 3 36 2" xfId="2191"/>
    <cellStyle name="การคำนวณ 3 36 2 2" xfId="2192"/>
    <cellStyle name="การคำนวณ 3 36 3" xfId="2193"/>
    <cellStyle name="การคำนวณ 3 36 3 2" xfId="2194"/>
    <cellStyle name="การคำนวณ 3 36 4" xfId="2195"/>
    <cellStyle name="การคำนวณ 3 36 5" xfId="2196"/>
    <cellStyle name="การคำนวณ 3 36 6" xfId="2197"/>
    <cellStyle name="การคำนวณ 3 36 7" xfId="2198"/>
    <cellStyle name="การคำนวณ 3 37" xfId="2199"/>
    <cellStyle name="การคำนวณ 3 37 2" xfId="2200"/>
    <cellStyle name="การคำนวณ 3 37 2 2" xfId="2201"/>
    <cellStyle name="การคำนวณ 3 37 3" xfId="2202"/>
    <cellStyle name="การคำนวณ 3 37 3 2" xfId="2203"/>
    <cellStyle name="การคำนวณ 3 37 4" xfId="2204"/>
    <cellStyle name="การคำนวณ 3 37 5" xfId="2205"/>
    <cellStyle name="การคำนวณ 3 37 6" xfId="2206"/>
    <cellStyle name="การคำนวณ 3 37 7" xfId="2207"/>
    <cellStyle name="การคำนวณ 3 38" xfId="2208"/>
    <cellStyle name="การคำนวณ 3 38 2" xfId="2209"/>
    <cellStyle name="การคำนวณ 3 38 2 2" xfId="2210"/>
    <cellStyle name="การคำนวณ 3 38 3" xfId="2211"/>
    <cellStyle name="การคำนวณ 3 38 3 2" xfId="2212"/>
    <cellStyle name="การคำนวณ 3 38 4" xfId="2213"/>
    <cellStyle name="การคำนวณ 3 38 5" xfId="2214"/>
    <cellStyle name="การคำนวณ 3 38 6" xfId="2215"/>
    <cellStyle name="การคำนวณ 3 38 7" xfId="2216"/>
    <cellStyle name="การคำนวณ 3 39" xfId="2217"/>
    <cellStyle name="การคำนวณ 3 39 2" xfId="2218"/>
    <cellStyle name="การคำนวณ 3 4" xfId="2219"/>
    <cellStyle name="การคำนวณ 3 4 10" xfId="2220"/>
    <cellStyle name="การคำนวณ 3 4 10 2" xfId="2221"/>
    <cellStyle name="การคำนวณ 3 4 11" xfId="2222"/>
    <cellStyle name="การคำนวณ 3 4 11 2" xfId="2223"/>
    <cellStyle name="การคำนวณ 3 4 12" xfId="2224"/>
    <cellStyle name="การคำนวณ 3 4 12 2" xfId="2225"/>
    <cellStyle name="การคำนวณ 3 4 13" xfId="2226"/>
    <cellStyle name="การคำนวณ 3 4 13 2" xfId="2227"/>
    <cellStyle name="การคำนวณ 3 4 14" xfId="2228"/>
    <cellStyle name="การคำนวณ 3 4 14 2" xfId="2229"/>
    <cellStyle name="การคำนวณ 3 4 15" xfId="2230"/>
    <cellStyle name="การคำนวณ 3 4 15 2" xfId="2231"/>
    <cellStyle name="การคำนวณ 3 4 16" xfId="2232"/>
    <cellStyle name="การคำนวณ 3 4 16 2" xfId="2233"/>
    <cellStyle name="การคำนวณ 3 4 17" xfId="2234"/>
    <cellStyle name="การคำนวณ 3 4 17 2" xfId="2235"/>
    <cellStyle name="การคำนวณ 3 4 18" xfId="2236"/>
    <cellStyle name="การคำนวณ 3 4 18 2" xfId="2237"/>
    <cellStyle name="การคำนวณ 3 4 19" xfId="2238"/>
    <cellStyle name="การคำนวณ 3 4 2" xfId="2239"/>
    <cellStyle name="การคำนวณ 3 4 2 2" xfId="2240"/>
    <cellStyle name="การคำนวณ 3 4 20" xfId="2241"/>
    <cellStyle name="การคำนวณ 3 4 21" xfId="2242"/>
    <cellStyle name="การคำนวณ 3 4 22" xfId="2243"/>
    <cellStyle name="การคำนวณ 3 4 23" xfId="2244"/>
    <cellStyle name="การคำนวณ 3 4 3" xfId="2245"/>
    <cellStyle name="การคำนวณ 3 4 3 2" xfId="2246"/>
    <cellStyle name="การคำนวณ 3 4 4" xfId="2247"/>
    <cellStyle name="การคำนวณ 3 4 4 2" xfId="2248"/>
    <cellStyle name="การคำนวณ 3 4 5" xfId="2249"/>
    <cellStyle name="การคำนวณ 3 4 5 2" xfId="2250"/>
    <cellStyle name="การคำนวณ 3 4 6" xfId="2251"/>
    <cellStyle name="การคำนวณ 3 4 6 2" xfId="2252"/>
    <cellStyle name="การคำนวณ 3 4 7" xfId="2253"/>
    <cellStyle name="การคำนวณ 3 4 7 2" xfId="2254"/>
    <cellStyle name="การคำนวณ 3 4 8" xfId="2255"/>
    <cellStyle name="การคำนวณ 3 4 8 2" xfId="2256"/>
    <cellStyle name="การคำนวณ 3 4 9" xfId="2257"/>
    <cellStyle name="การคำนวณ 3 4 9 2" xfId="2258"/>
    <cellStyle name="การคำนวณ 3 40" xfId="2259"/>
    <cellStyle name="การคำนวณ 3 40 2" xfId="2260"/>
    <cellStyle name="การคำนวณ 3 41" xfId="2261"/>
    <cellStyle name="การคำนวณ 3 41 2" xfId="2262"/>
    <cellStyle name="การคำนวณ 3 42" xfId="2263"/>
    <cellStyle name="การคำนวณ 3 42 2" xfId="2264"/>
    <cellStyle name="การคำนวณ 3 43" xfId="2265"/>
    <cellStyle name="การคำนวณ 3 43 2" xfId="2266"/>
    <cellStyle name="การคำนวณ 3 44" xfId="2267"/>
    <cellStyle name="การคำนวณ 3 44 2" xfId="2268"/>
    <cellStyle name="การคำนวณ 3 45" xfId="2269"/>
    <cellStyle name="การคำนวณ 3 45 2" xfId="2270"/>
    <cellStyle name="การคำนวณ 3 46" xfId="2271"/>
    <cellStyle name="การคำนวณ 3 46 2" xfId="2272"/>
    <cellStyle name="การคำนวณ 3 47" xfId="2273"/>
    <cellStyle name="การคำนวณ 3 47 2" xfId="2274"/>
    <cellStyle name="การคำนวณ 3 48" xfId="2275"/>
    <cellStyle name="การคำนวณ 3 48 2" xfId="2276"/>
    <cellStyle name="การคำนวณ 3 49" xfId="2277"/>
    <cellStyle name="การคำนวณ 3 49 2" xfId="2278"/>
    <cellStyle name="การคำนวณ 3 5" xfId="2279"/>
    <cellStyle name="การคำนวณ 3 5 10" xfId="2280"/>
    <cellStyle name="การคำนวณ 3 5 10 2" xfId="2281"/>
    <cellStyle name="การคำนวณ 3 5 11" xfId="2282"/>
    <cellStyle name="การคำนวณ 3 5 11 2" xfId="2283"/>
    <cellStyle name="การคำนวณ 3 5 12" xfId="2284"/>
    <cellStyle name="การคำนวณ 3 5 12 2" xfId="2285"/>
    <cellStyle name="การคำนวณ 3 5 13" xfId="2286"/>
    <cellStyle name="การคำนวณ 3 5 13 2" xfId="2287"/>
    <cellStyle name="การคำนวณ 3 5 14" xfId="2288"/>
    <cellStyle name="การคำนวณ 3 5 14 2" xfId="2289"/>
    <cellStyle name="การคำนวณ 3 5 15" xfId="2290"/>
    <cellStyle name="การคำนวณ 3 5 15 2" xfId="2291"/>
    <cellStyle name="การคำนวณ 3 5 16" xfId="2292"/>
    <cellStyle name="การคำนวณ 3 5 16 2" xfId="2293"/>
    <cellStyle name="การคำนวณ 3 5 17" xfId="2294"/>
    <cellStyle name="การคำนวณ 3 5 17 2" xfId="2295"/>
    <cellStyle name="การคำนวณ 3 5 18" xfId="2296"/>
    <cellStyle name="การคำนวณ 3 5 18 2" xfId="2297"/>
    <cellStyle name="การคำนวณ 3 5 19" xfId="2298"/>
    <cellStyle name="การคำนวณ 3 5 2" xfId="2299"/>
    <cellStyle name="การคำนวณ 3 5 2 2" xfId="2300"/>
    <cellStyle name="การคำนวณ 3 5 20" xfId="2301"/>
    <cellStyle name="การคำนวณ 3 5 21" xfId="2302"/>
    <cellStyle name="การคำนวณ 3 5 22" xfId="2303"/>
    <cellStyle name="การคำนวณ 3 5 23" xfId="2304"/>
    <cellStyle name="การคำนวณ 3 5 3" xfId="2305"/>
    <cellStyle name="การคำนวณ 3 5 3 2" xfId="2306"/>
    <cellStyle name="การคำนวณ 3 5 4" xfId="2307"/>
    <cellStyle name="การคำนวณ 3 5 4 2" xfId="2308"/>
    <cellStyle name="การคำนวณ 3 5 5" xfId="2309"/>
    <cellStyle name="การคำนวณ 3 5 5 2" xfId="2310"/>
    <cellStyle name="การคำนวณ 3 5 6" xfId="2311"/>
    <cellStyle name="การคำนวณ 3 5 6 2" xfId="2312"/>
    <cellStyle name="การคำนวณ 3 5 7" xfId="2313"/>
    <cellStyle name="การคำนวณ 3 5 7 2" xfId="2314"/>
    <cellStyle name="การคำนวณ 3 5 8" xfId="2315"/>
    <cellStyle name="การคำนวณ 3 5 8 2" xfId="2316"/>
    <cellStyle name="การคำนวณ 3 5 9" xfId="2317"/>
    <cellStyle name="การคำนวณ 3 5 9 2" xfId="2318"/>
    <cellStyle name="การคำนวณ 3 50" xfId="2319"/>
    <cellStyle name="การคำนวณ 3 50 2" xfId="2320"/>
    <cellStyle name="การคำนวณ 3 51" xfId="2321"/>
    <cellStyle name="การคำนวณ 3 52" xfId="2322"/>
    <cellStyle name="การคำนวณ 3 53" xfId="2323"/>
    <cellStyle name="การคำนวณ 3 54" xfId="2324"/>
    <cellStyle name="การคำนวณ 3 55" xfId="2325"/>
    <cellStyle name="การคำนวณ 3 6" xfId="2326"/>
    <cellStyle name="การคำนวณ 3 6 10" xfId="2327"/>
    <cellStyle name="การคำนวณ 3 6 10 2" xfId="2328"/>
    <cellStyle name="การคำนวณ 3 6 11" xfId="2329"/>
    <cellStyle name="การคำนวณ 3 6 11 2" xfId="2330"/>
    <cellStyle name="การคำนวณ 3 6 12" xfId="2331"/>
    <cellStyle name="การคำนวณ 3 6 12 2" xfId="2332"/>
    <cellStyle name="การคำนวณ 3 6 13" xfId="2333"/>
    <cellStyle name="การคำนวณ 3 6 13 2" xfId="2334"/>
    <cellStyle name="การคำนวณ 3 6 14" xfId="2335"/>
    <cellStyle name="การคำนวณ 3 6 14 2" xfId="2336"/>
    <cellStyle name="การคำนวณ 3 6 15" xfId="2337"/>
    <cellStyle name="การคำนวณ 3 6 15 2" xfId="2338"/>
    <cellStyle name="การคำนวณ 3 6 16" xfId="2339"/>
    <cellStyle name="การคำนวณ 3 6 16 2" xfId="2340"/>
    <cellStyle name="การคำนวณ 3 6 17" xfId="2341"/>
    <cellStyle name="การคำนวณ 3 6 17 2" xfId="2342"/>
    <cellStyle name="การคำนวณ 3 6 18" xfId="2343"/>
    <cellStyle name="การคำนวณ 3 6 18 2" xfId="2344"/>
    <cellStyle name="การคำนวณ 3 6 19" xfId="2345"/>
    <cellStyle name="การคำนวณ 3 6 2" xfId="2346"/>
    <cellStyle name="การคำนวณ 3 6 2 2" xfId="2347"/>
    <cellStyle name="การคำนวณ 3 6 20" xfId="2348"/>
    <cellStyle name="การคำนวณ 3 6 21" xfId="2349"/>
    <cellStyle name="การคำนวณ 3 6 22" xfId="2350"/>
    <cellStyle name="การคำนวณ 3 6 23" xfId="2351"/>
    <cellStyle name="การคำนวณ 3 6 3" xfId="2352"/>
    <cellStyle name="การคำนวณ 3 6 3 2" xfId="2353"/>
    <cellStyle name="การคำนวณ 3 6 4" xfId="2354"/>
    <cellStyle name="การคำนวณ 3 6 4 2" xfId="2355"/>
    <cellStyle name="การคำนวณ 3 6 5" xfId="2356"/>
    <cellStyle name="การคำนวณ 3 6 5 2" xfId="2357"/>
    <cellStyle name="การคำนวณ 3 6 6" xfId="2358"/>
    <cellStyle name="การคำนวณ 3 6 6 2" xfId="2359"/>
    <cellStyle name="การคำนวณ 3 6 7" xfId="2360"/>
    <cellStyle name="การคำนวณ 3 6 7 2" xfId="2361"/>
    <cellStyle name="การคำนวณ 3 6 8" xfId="2362"/>
    <cellStyle name="การคำนวณ 3 6 8 2" xfId="2363"/>
    <cellStyle name="การคำนวณ 3 6 9" xfId="2364"/>
    <cellStyle name="การคำนวณ 3 6 9 2" xfId="2365"/>
    <cellStyle name="การคำนวณ 3 7" xfId="2366"/>
    <cellStyle name="การคำนวณ 3 7 10" xfId="2367"/>
    <cellStyle name="การคำนวณ 3 7 10 2" xfId="2368"/>
    <cellStyle name="การคำนวณ 3 7 11" xfId="2369"/>
    <cellStyle name="การคำนวณ 3 7 11 2" xfId="2370"/>
    <cellStyle name="การคำนวณ 3 7 12" xfId="2371"/>
    <cellStyle name="การคำนวณ 3 7 12 2" xfId="2372"/>
    <cellStyle name="การคำนวณ 3 7 13" xfId="2373"/>
    <cellStyle name="การคำนวณ 3 7 13 2" xfId="2374"/>
    <cellStyle name="การคำนวณ 3 7 14" xfId="2375"/>
    <cellStyle name="การคำนวณ 3 7 14 2" xfId="2376"/>
    <cellStyle name="การคำนวณ 3 7 15" xfId="2377"/>
    <cellStyle name="การคำนวณ 3 7 15 2" xfId="2378"/>
    <cellStyle name="การคำนวณ 3 7 16" xfId="2379"/>
    <cellStyle name="การคำนวณ 3 7 16 2" xfId="2380"/>
    <cellStyle name="การคำนวณ 3 7 17" xfId="2381"/>
    <cellStyle name="การคำนวณ 3 7 17 2" xfId="2382"/>
    <cellStyle name="การคำนวณ 3 7 18" xfId="2383"/>
    <cellStyle name="การคำนวณ 3 7 18 2" xfId="2384"/>
    <cellStyle name="การคำนวณ 3 7 19" xfId="2385"/>
    <cellStyle name="การคำนวณ 3 7 2" xfId="2386"/>
    <cellStyle name="การคำนวณ 3 7 2 2" xfId="2387"/>
    <cellStyle name="การคำนวณ 3 7 20" xfId="2388"/>
    <cellStyle name="การคำนวณ 3 7 21" xfId="2389"/>
    <cellStyle name="การคำนวณ 3 7 22" xfId="2390"/>
    <cellStyle name="การคำนวณ 3 7 23" xfId="2391"/>
    <cellStyle name="การคำนวณ 3 7 3" xfId="2392"/>
    <cellStyle name="การคำนวณ 3 7 3 2" xfId="2393"/>
    <cellStyle name="การคำนวณ 3 7 4" xfId="2394"/>
    <cellStyle name="การคำนวณ 3 7 4 2" xfId="2395"/>
    <cellStyle name="การคำนวณ 3 7 5" xfId="2396"/>
    <cellStyle name="การคำนวณ 3 7 5 2" xfId="2397"/>
    <cellStyle name="การคำนวณ 3 7 6" xfId="2398"/>
    <cellStyle name="การคำนวณ 3 7 6 2" xfId="2399"/>
    <cellStyle name="การคำนวณ 3 7 7" xfId="2400"/>
    <cellStyle name="การคำนวณ 3 7 7 2" xfId="2401"/>
    <cellStyle name="การคำนวณ 3 7 8" xfId="2402"/>
    <cellStyle name="การคำนวณ 3 7 8 2" xfId="2403"/>
    <cellStyle name="การคำนวณ 3 7 9" xfId="2404"/>
    <cellStyle name="การคำนวณ 3 7 9 2" xfId="2405"/>
    <cellStyle name="การคำนวณ 3 8" xfId="2406"/>
    <cellStyle name="การคำนวณ 3 8 10" xfId="2407"/>
    <cellStyle name="การคำนวณ 3 8 10 2" xfId="2408"/>
    <cellStyle name="การคำนวณ 3 8 11" xfId="2409"/>
    <cellStyle name="การคำนวณ 3 8 11 2" xfId="2410"/>
    <cellStyle name="การคำนวณ 3 8 12" xfId="2411"/>
    <cellStyle name="การคำนวณ 3 8 12 2" xfId="2412"/>
    <cellStyle name="การคำนวณ 3 8 13" xfId="2413"/>
    <cellStyle name="การคำนวณ 3 8 13 2" xfId="2414"/>
    <cellStyle name="การคำนวณ 3 8 14" xfId="2415"/>
    <cellStyle name="การคำนวณ 3 8 14 2" xfId="2416"/>
    <cellStyle name="การคำนวณ 3 8 15" xfId="2417"/>
    <cellStyle name="การคำนวณ 3 8 15 2" xfId="2418"/>
    <cellStyle name="การคำนวณ 3 8 16" xfId="2419"/>
    <cellStyle name="การคำนวณ 3 8 16 2" xfId="2420"/>
    <cellStyle name="การคำนวณ 3 8 17" xfId="2421"/>
    <cellStyle name="การคำนวณ 3 8 17 2" xfId="2422"/>
    <cellStyle name="การคำนวณ 3 8 18" xfId="2423"/>
    <cellStyle name="การคำนวณ 3 8 18 2" xfId="2424"/>
    <cellStyle name="การคำนวณ 3 8 19" xfId="2425"/>
    <cellStyle name="การคำนวณ 3 8 2" xfId="2426"/>
    <cellStyle name="การคำนวณ 3 8 2 2" xfId="2427"/>
    <cellStyle name="การคำนวณ 3 8 20" xfId="2428"/>
    <cellStyle name="การคำนวณ 3 8 21" xfId="2429"/>
    <cellStyle name="การคำนวณ 3 8 22" xfId="2430"/>
    <cellStyle name="การคำนวณ 3 8 23" xfId="2431"/>
    <cellStyle name="การคำนวณ 3 8 3" xfId="2432"/>
    <cellStyle name="การคำนวณ 3 8 3 2" xfId="2433"/>
    <cellStyle name="การคำนวณ 3 8 4" xfId="2434"/>
    <cellStyle name="การคำนวณ 3 8 4 2" xfId="2435"/>
    <cellStyle name="การคำนวณ 3 8 5" xfId="2436"/>
    <cellStyle name="การคำนวณ 3 8 5 2" xfId="2437"/>
    <cellStyle name="การคำนวณ 3 8 6" xfId="2438"/>
    <cellStyle name="การคำนวณ 3 8 6 2" xfId="2439"/>
    <cellStyle name="การคำนวณ 3 8 7" xfId="2440"/>
    <cellStyle name="การคำนวณ 3 8 7 2" xfId="2441"/>
    <cellStyle name="การคำนวณ 3 8 8" xfId="2442"/>
    <cellStyle name="การคำนวณ 3 8 8 2" xfId="2443"/>
    <cellStyle name="การคำนวณ 3 8 9" xfId="2444"/>
    <cellStyle name="การคำนวณ 3 8 9 2" xfId="2445"/>
    <cellStyle name="การคำนวณ 3 9" xfId="2446"/>
    <cellStyle name="การคำนวณ 3 9 10" xfId="2447"/>
    <cellStyle name="การคำนวณ 3 9 10 2" xfId="2448"/>
    <cellStyle name="การคำนวณ 3 9 11" xfId="2449"/>
    <cellStyle name="การคำนวณ 3 9 11 2" xfId="2450"/>
    <cellStyle name="การคำนวณ 3 9 12" xfId="2451"/>
    <cellStyle name="การคำนวณ 3 9 12 2" xfId="2452"/>
    <cellStyle name="การคำนวณ 3 9 13" xfId="2453"/>
    <cellStyle name="การคำนวณ 3 9 13 2" xfId="2454"/>
    <cellStyle name="การคำนวณ 3 9 14" xfId="2455"/>
    <cellStyle name="การคำนวณ 3 9 14 2" xfId="2456"/>
    <cellStyle name="การคำนวณ 3 9 15" xfId="2457"/>
    <cellStyle name="การคำนวณ 3 9 15 2" xfId="2458"/>
    <cellStyle name="การคำนวณ 3 9 16" xfId="2459"/>
    <cellStyle name="การคำนวณ 3 9 16 2" xfId="2460"/>
    <cellStyle name="การคำนวณ 3 9 17" xfId="2461"/>
    <cellStyle name="การคำนวณ 3 9 17 2" xfId="2462"/>
    <cellStyle name="การคำนวณ 3 9 18" xfId="2463"/>
    <cellStyle name="การคำนวณ 3 9 18 2" xfId="2464"/>
    <cellStyle name="การคำนวณ 3 9 19" xfId="2465"/>
    <cellStyle name="การคำนวณ 3 9 2" xfId="2466"/>
    <cellStyle name="การคำนวณ 3 9 2 2" xfId="2467"/>
    <cellStyle name="การคำนวณ 3 9 20" xfId="2468"/>
    <cellStyle name="การคำนวณ 3 9 21" xfId="2469"/>
    <cellStyle name="การคำนวณ 3 9 22" xfId="2470"/>
    <cellStyle name="การคำนวณ 3 9 23" xfId="2471"/>
    <cellStyle name="การคำนวณ 3 9 3" xfId="2472"/>
    <cellStyle name="การคำนวณ 3 9 3 2" xfId="2473"/>
    <cellStyle name="การคำนวณ 3 9 4" xfId="2474"/>
    <cellStyle name="การคำนวณ 3 9 4 2" xfId="2475"/>
    <cellStyle name="การคำนวณ 3 9 5" xfId="2476"/>
    <cellStyle name="การคำนวณ 3 9 5 2" xfId="2477"/>
    <cellStyle name="การคำนวณ 3 9 6" xfId="2478"/>
    <cellStyle name="การคำนวณ 3 9 6 2" xfId="2479"/>
    <cellStyle name="การคำนวณ 3 9 7" xfId="2480"/>
    <cellStyle name="การคำนวณ 3 9 7 2" xfId="2481"/>
    <cellStyle name="การคำนวณ 3 9 8" xfId="2482"/>
    <cellStyle name="การคำนวณ 3 9 8 2" xfId="2483"/>
    <cellStyle name="การคำนวณ 3 9 9" xfId="2484"/>
    <cellStyle name="การคำนวณ 3 9 9 2" xfId="2485"/>
    <cellStyle name="การคำนวณ 4" xfId="2486"/>
    <cellStyle name="การคำนวณ 4 2" xfId="2487"/>
    <cellStyle name="การคำนวณ 5" xfId="2488"/>
    <cellStyle name="การคำนวณ 5 2" xfId="2489"/>
    <cellStyle name="การคำนวณ 6" xfId="2490"/>
    <cellStyle name="การคำนวณ 6 2" xfId="2491"/>
    <cellStyle name="การคำนวณ 7" xfId="2492"/>
    <cellStyle name="การคำนวณ 7 2" xfId="2493"/>
    <cellStyle name="การคำนวณ 8" xfId="2494"/>
    <cellStyle name="การคำนวณ 8 2" xfId="2495"/>
    <cellStyle name="การคำนวณ 9" xfId="2496"/>
    <cellStyle name="การคำนวณ 9 2" xfId="2497"/>
    <cellStyle name="ข้อความเตือน 2" xfId="2498"/>
    <cellStyle name="ข้อความเตือน 3" xfId="2499"/>
    <cellStyle name="ข้อความเตือน 3 10" xfId="2500"/>
    <cellStyle name="ข้อความเตือน 3 11" xfId="2501"/>
    <cellStyle name="ข้อความเตือน 3 12" xfId="2502"/>
    <cellStyle name="ข้อความเตือน 3 13" xfId="2503"/>
    <cellStyle name="ข้อความเตือน 3 14" xfId="2504"/>
    <cellStyle name="ข้อความเตือน 3 15" xfId="2505"/>
    <cellStyle name="ข้อความเตือน 3 16" xfId="2506"/>
    <cellStyle name="ข้อความเตือน 3 17" xfId="2507"/>
    <cellStyle name="ข้อความเตือน 3 18" xfId="2508"/>
    <cellStyle name="ข้อความเตือน 3 19" xfId="2509"/>
    <cellStyle name="ข้อความเตือน 3 2" xfId="2510"/>
    <cellStyle name="ข้อความเตือน 3 20" xfId="2511"/>
    <cellStyle name="ข้อความเตือน 3 21" xfId="2512"/>
    <cellStyle name="ข้อความเตือน 3 22" xfId="2513"/>
    <cellStyle name="ข้อความเตือน 3 23" xfId="2514"/>
    <cellStyle name="ข้อความเตือน 3 24" xfId="2515"/>
    <cellStyle name="ข้อความเตือน 3 25" xfId="2516"/>
    <cellStyle name="ข้อความเตือน 3 26" xfId="2517"/>
    <cellStyle name="ข้อความเตือน 3 27" xfId="2518"/>
    <cellStyle name="ข้อความเตือน 3 28" xfId="2519"/>
    <cellStyle name="ข้อความเตือน 3 29" xfId="2520"/>
    <cellStyle name="ข้อความเตือน 3 3" xfId="2521"/>
    <cellStyle name="ข้อความเตือน 3 30" xfId="2522"/>
    <cellStyle name="ข้อความเตือน 3 31" xfId="2523"/>
    <cellStyle name="ข้อความเตือน 3 32" xfId="2524"/>
    <cellStyle name="ข้อความเตือน 3 33" xfId="2525"/>
    <cellStyle name="ข้อความเตือน 3 34" xfId="2526"/>
    <cellStyle name="ข้อความเตือน 3 35" xfId="2527"/>
    <cellStyle name="ข้อความเตือน 3 36" xfId="2528"/>
    <cellStyle name="ข้อความเตือน 3 37" xfId="2529"/>
    <cellStyle name="ข้อความเตือน 3 38" xfId="2530"/>
    <cellStyle name="ข้อความเตือน 3 4" xfId="2531"/>
    <cellStyle name="ข้อความเตือน 3 5" xfId="2532"/>
    <cellStyle name="ข้อความเตือน 3 6" xfId="2533"/>
    <cellStyle name="ข้อความเตือน 3 7" xfId="2534"/>
    <cellStyle name="ข้อความเตือน 3 8" xfId="2535"/>
    <cellStyle name="ข้อความเตือน 3 9" xfId="2536"/>
    <cellStyle name="ข้อความเตือน 4" xfId="2537"/>
    <cellStyle name="ข้อความเตือน 5" xfId="2538"/>
    <cellStyle name="ข้อความเตือน 6" xfId="2539"/>
    <cellStyle name="ข้อความเตือน 7" xfId="2540"/>
    <cellStyle name="ข้อความเตือน 8" xfId="2541"/>
    <cellStyle name="ข้อความเตือน 9" xfId="2542"/>
    <cellStyle name="ข้อความอธิบาย 2" xfId="2543"/>
    <cellStyle name="ข้อความอธิบาย 3" xfId="2544"/>
    <cellStyle name="ข้อความอธิบาย 3 10" xfId="2545"/>
    <cellStyle name="ข้อความอธิบาย 3 11" xfId="2546"/>
    <cellStyle name="ข้อความอธิบาย 3 12" xfId="2547"/>
    <cellStyle name="ข้อความอธิบาย 3 13" xfId="2548"/>
    <cellStyle name="ข้อความอธิบาย 3 14" xfId="2549"/>
    <cellStyle name="ข้อความอธิบาย 3 15" xfId="2550"/>
    <cellStyle name="ข้อความอธิบาย 3 16" xfId="2551"/>
    <cellStyle name="ข้อความอธิบาย 3 17" xfId="2552"/>
    <cellStyle name="ข้อความอธิบาย 3 18" xfId="2553"/>
    <cellStyle name="ข้อความอธิบาย 3 19" xfId="2554"/>
    <cellStyle name="ข้อความอธิบาย 3 2" xfId="2555"/>
    <cellStyle name="ข้อความอธิบาย 3 20" xfId="2556"/>
    <cellStyle name="ข้อความอธิบาย 3 21" xfId="2557"/>
    <cellStyle name="ข้อความอธิบาย 3 22" xfId="2558"/>
    <cellStyle name="ข้อความอธิบาย 3 23" xfId="2559"/>
    <cellStyle name="ข้อความอธิบาย 3 24" xfId="2560"/>
    <cellStyle name="ข้อความอธิบาย 3 25" xfId="2561"/>
    <cellStyle name="ข้อความอธิบาย 3 26" xfId="2562"/>
    <cellStyle name="ข้อความอธิบาย 3 27" xfId="2563"/>
    <cellStyle name="ข้อความอธิบาย 3 28" xfId="2564"/>
    <cellStyle name="ข้อความอธิบาย 3 29" xfId="2565"/>
    <cellStyle name="ข้อความอธิบาย 3 3" xfId="2566"/>
    <cellStyle name="ข้อความอธิบาย 3 30" xfId="2567"/>
    <cellStyle name="ข้อความอธิบาย 3 31" xfId="2568"/>
    <cellStyle name="ข้อความอธิบาย 3 32" xfId="2569"/>
    <cellStyle name="ข้อความอธิบาย 3 33" xfId="2570"/>
    <cellStyle name="ข้อความอธิบาย 3 34" xfId="2571"/>
    <cellStyle name="ข้อความอธิบาย 3 35" xfId="2572"/>
    <cellStyle name="ข้อความอธิบาย 3 36" xfId="2573"/>
    <cellStyle name="ข้อความอธิบาย 3 37" xfId="2574"/>
    <cellStyle name="ข้อความอธิบาย 3 38" xfId="2575"/>
    <cellStyle name="ข้อความอธิบาย 3 4" xfId="2576"/>
    <cellStyle name="ข้อความอธิบาย 3 5" xfId="2577"/>
    <cellStyle name="ข้อความอธิบาย 3 6" xfId="2578"/>
    <cellStyle name="ข้อความอธิบาย 3 7" xfId="2579"/>
    <cellStyle name="ข้อความอธิบาย 3 8" xfId="2580"/>
    <cellStyle name="ข้อความอธิบาย 3 9" xfId="2581"/>
    <cellStyle name="ข้อความอธิบาย 4" xfId="2582"/>
    <cellStyle name="ข้อความอธิบาย 5" xfId="2583"/>
    <cellStyle name="ข้อความอธิบาย 6" xfId="2584"/>
    <cellStyle name="ข้อความอธิบาย 7" xfId="2585"/>
    <cellStyle name="ข้อความอธิบาย 8" xfId="2586"/>
    <cellStyle name="ข้อความอธิบาย 9" xfId="2587"/>
    <cellStyle name="เครื่องหมายจุลภาค" xfId="1" builtinId="3"/>
    <cellStyle name="เครื่องหมายจุลภาค 10" xfId="81"/>
    <cellStyle name="เครื่องหมายจุลภาค 10 2" xfId="2588"/>
    <cellStyle name="เครื่องหมายจุลภาค 10 3" xfId="2589"/>
    <cellStyle name="เครื่องหมายจุลภาค 11" xfId="82"/>
    <cellStyle name="เครื่องหมายจุลภาค 11 2" xfId="2590"/>
    <cellStyle name="เครื่องหมายจุลภาค 11 2 10" xfId="2591"/>
    <cellStyle name="เครื่องหมายจุลภาค 11 2 11" xfId="2592"/>
    <cellStyle name="เครื่องหมายจุลภาค 11 2 12" xfId="2593"/>
    <cellStyle name="เครื่องหมายจุลภาค 11 2 13" xfId="2594"/>
    <cellStyle name="เครื่องหมายจุลภาค 11 2 14" xfId="2595"/>
    <cellStyle name="เครื่องหมายจุลภาค 11 2 15" xfId="2596"/>
    <cellStyle name="เครื่องหมายจุลภาค 11 2 16" xfId="2597"/>
    <cellStyle name="เครื่องหมายจุลภาค 11 2 17" xfId="2598"/>
    <cellStyle name="เครื่องหมายจุลภาค 11 2 18" xfId="2599"/>
    <cellStyle name="เครื่องหมายจุลภาค 11 2 19" xfId="2600"/>
    <cellStyle name="เครื่องหมายจุลภาค 11 2 2" xfId="2601"/>
    <cellStyle name="เครื่องหมายจุลภาค 11 2 20" xfId="2602"/>
    <cellStyle name="เครื่องหมายจุลภาค 11 2 21" xfId="2603"/>
    <cellStyle name="เครื่องหมายจุลภาค 11 2 22" xfId="2604"/>
    <cellStyle name="เครื่องหมายจุลภาค 11 2 23" xfId="2605"/>
    <cellStyle name="เครื่องหมายจุลภาค 11 2 24" xfId="2606"/>
    <cellStyle name="เครื่องหมายจุลภาค 11 2 25" xfId="2607"/>
    <cellStyle name="เครื่องหมายจุลภาค 11 2 26" xfId="2608"/>
    <cellStyle name="เครื่องหมายจุลภาค 11 2 27" xfId="2609"/>
    <cellStyle name="เครื่องหมายจุลภาค 11 2 28" xfId="2610"/>
    <cellStyle name="เครื่องหมายจุลภาค 11 2 29" xfId="2611"/>
    <cellStyle name="เครื่องหมายจุลภาค 11 2 3" xfId="2612"/>
    <cellStyle name="เครื่องหมายจุลภาค 11 2 30" xfId="2613"/>
    <cellStyle name="เครื่องหมายจุลภาค 11 2 31" xfId="2614"/>
    <cellStyle name="เครื่องหมายจุลภาค 11 2 32" xfId="2615"/>
    <cellStyle name="เครื่องหมายจุลภาค 11 2 33" xfId="2616"/>
    <cellStyle name="เครื่องหมายจุลภาค 11 2 34" xfId="2617"/>
    <cellStyle name="เครื่องหมายจุลภาค 11 2 35" xfId="2618"/>
    <cellStyle name="เครื่องหมายจุลภาค 11 2 36" xfId="2619"/>
    <cellStyle name="เครื่องหมายจุลภาค 11 2 37" xfId="2620"/>
    <cellStyle name="เครื่องหมายจุลภาค 11 2 38" xfId="2621"/>
    <cellStyle name="เครื่องหมายจุลภาค 11 2 39" xfId="2622"/>
    <cellStyle name="เครื่องหมายจุลภาค 11 2 4" xfId="2623"/>
    <cellStyle name="เครื่องหมายจุลภาค 11 2 40" xfId="2624"/>
    <cellStyle name="เครื่องหมายจุลภาค 11 2 41" xfId="2625"/>
    <cellStyle name="เครื่องหมายจุลภาค 11 2 42" xfId="2626"/>
    <cellStyle name="เครื่องหมายจุลภาค 11 2 43" xfId="2627"/>
    <cellStyle name="เครื่องหมายจุลภาค 11 2 44" xfId="2628"/>
    <cellStyle name="เครื่องหมายจุลภาค 11 2 45" xfId="2629"/>
    <cellStyle name="เครื่องหมายจุลภาค 11 2 46" xfId="2630"/>
    <cellStyle name="เครื่องหมายจุลภาค 11 2 47" xfId="2631"/>
    <cellStyle name="เครื่องหมายจุลภาค 11 2 48" xfId="2632"/>
    <cellStyle name="เครื่องหมายจุลภาค 11 2 49" xfId="2633"/>
    <cellStyle name="เครื่องหมายจุลภาค 11 2 5" xfId="2634"/>
    <cellStyle name="เครื่องหมายจุลภาค 11 2 50" xfId="2635"/>
    <cellStyle name="เครื่องหมายจุลภาค 11 2 51" xfId="2636"/>
    <cellStyle name="เครื่องหมายจุลภาค 11 2 52" xfId="2637"/>
    <cellStyle name="เครื่องหมายจุลภาค 11 2 53" xfId="2638"/>
    <cellStyle name="เครื่องหมายจุลภาค 11 2 54" xfId="2639"/>
    <cellStyle name="เครื่องหมายจุลภาค 11 2 6" xfId="2640"/>
    <cellStyle name="เครื่องหมายจุลภาค 11 2 7" xfId="2641"/>
    <cellStyle name="เครื่องหมายจุลภาค 11 2 8" xfId="2642"/>
    <cellStyle name="เครื่องหมายจุลภาค 11 2 9" xfId="2643"/>
    <cellStyle name="เครื่องหมายจุลภาค 11 3" xfId="2644"/>
    <cellStyle name="เครื่องหมายจุลภาค 11 3 10" xfId="2645"/>
    <cellStyle name="เครื่องหมายจุลภาค 11 3 11" xfId="2646"/>
    <cellStyle name="เครื่องหมายจุลภาค 11 3 12" xfId="2647"/>
    <cellStyle name="เครื่องหมายจุลภาค 11 3 13" xfId="2648"/>
    <cellStyle name="เครื่องหมายจุลภาค 11 3 14" xfId="2649"/>
    <cellStyle name="เครื่องหมายจุลภาค 11 3 15" xfId="2650"/>
    <cellStyle name="เครื่องหมายจุลภาค 11 3 16" xfId="2651"/>
    <cellStyle name="เครื่องหมายจุลภาค 11 3 17" xfId="2652"/>
    <cellStyle name="เครื่องหมายจุลภาค 11 3 18" xfId="2653"/>
    <cellStyle name="เครื่องหมายจุลภาค 11 3 19" xfId="2654"/>
    <cellStyle name="เครื่องหมายจุลภาค 11 3 2" xfId="2655"/>
    <cellStyle name="เครื่องหมายจุลภาค 11 3 20" xfId="2656"/>
    <cellStyle name="เครื่องหมายจุลภาค 11 3 21" xfId="2657"/>
    <cellStyle name="เครื่องหมายจุลภาค 11 3 22" xfId="2658"/>
    <cellStyle name="เครื่องหมายจุลภาค 11 3 23" xfId="2659"/>
    <cellStyle name="เครื่องหมายจุลภาค 11 3 24" xfId="2660"/>
    <cellStyle name="เครื่องหมายจุลภาค 11 3 25" xfId="2661"/>
    <cellStyle name="เครื่องหมายจุลภาค 11 3 26" xfId="2662"/>
    <cellStyle name="เครื่องหมายจุลภาค 11 3 27" xfId="2663"/>
    <cellStyle name="เครื่องหมายจุลภาค 11 3 28" xfId="2664"/>
    <cellStyle name="เครื่องหมายจุลภาค 11 3 29" xfId="2665"/>
    <cellStyle name="เครื่องหมายจุลภาค 11 3 3" xfId="2666"/>
    <cellStyle name="เครื่องหมายจุลภาค 11 3 30" xfId="2667"/>
    <cellStyle name="เครื่องหมายจุลภาค 11 3 31" xfId="2668"/>
    <cellStyle name="เครื่องหมายจุลภาค 11 3 32" xfId="2669"/>
    <cellStyle name="เครื่องหมายจุลภาค 11 3 33" xfId="2670"/>
    <cellStyle name="เครื่องหมายจุลภาค 11 3 34" xfId="2671"/>
    <cellStyle name="เครื่องหมายจุลภาค 11 3 35" xfId="2672"/>
    <cellStyle name="เครื่องหมายจุลภาค 11 3 36" xfId="2673"/>
    <cellStyle name="เครื่องหมายจุลภาค 11 3 37" xfId="2674"/>
    <cellStyle name="เครื่องหมายจุลภาค 11 3 38" xfId="2675"/>
    <cellStyle name="เครื่องหมายจุลภาค 11 3 39" xfId="2676"/>
    <cellStyle name="เครื่องหมายจุลภาค 11 3 4" xfId="2677"/>
    <cellStyle name="เครื่องหมายจุลภาค 11 3 40" xfId="2678"/>
    <cellStyle name="เครื่องหมายจุลภาค 11 3 41" xfId="2679"/>
    <cellStyle name="เครื่องหมายจุลภาค 11 3 42" xfId="2680"/>
    <cellStyle name="เครื่องหมายจุลภาค 11 3 43" xfId="2681"/>
    <cellStyle name="เครื่องหมายจุลภาค 11 3 44" xfId="2682"/>
    <cellStyle name="เครื่องหมายจุลภาค 11 3 45" xfId="2683"/>
    <cellStyle name="เครื่องหมายจุลภาค 11 3 46" xfId="2684"/>
    <cellStyle name="เครื่องหมายจุลภาค 11 3 47" xfId="2685"/>
    <cellStyle name="เครื่องหมายจุลภาค 11 3 48" xfId="2686"/>
    <cellStyle name="เครื่องหมายจุลภาค 11 3 49" xfId="2687"/>
    <cellStyle name="เครื่องหมายจุลภาค 11 3 5" xfId="2688"/>
    <cellStyle name="เครื่องหมายจุลภาค 11 3 50" xfId="2689"/>
    <cellStyle name="เครื่องหมายจุลภาค 11 3 51" xfId="2690"/>
    <cellStyle name="เครื่องหมายจุลภาค 11 3 52" xfId="2691"/>
    <cellStyle name="เครื่องหมายจุลภาค 11 3 53" xfId="2692"/>
    <cellStyle name="เครื่องหมายจุลภาค 11 3 54" xfId="2693"/>
    <cellStyle name="เครื่องหมายจุลภาค 11 3 6" xfId="2694"/>
    <cellStyle name="เครื่องหมายจุลภาค 11 3 7" xfId="2695"/>
    <cellStyle name="เครื่องหมายจุลภาค 11 3 8" xfId="2696"/>
    <cellStyle name="เครื่องหมายจุลภาค 11 3 9" xfId="2697"/>
    <cellStyle name="เครื่องหมายจุลภาค 11 4" xfId="2698"/>
    <cellStyle name="เครื่องหมายจุลภาค 11 4 10" xfId="2699"/>
    <cellStyle name="เครื่องหมายจุลภาค 11 4 11" xfId="2700"/>
    <cellStyle name="เครื่องหมายจุลภาค 11 4 12" xfId="2701"/>
    <cellStyle name="เครื่องหมายจุลภาค 11 4 13" xfId="2702"/>
    <cellStyle name="เครื่องหมายจุลภาค 11 4 14" xfId="2703"/>
    <cellStyle name="เครื่องหมายจุลภาค 11 4 15" xfId="2704"/>
    <cellStyle name="เครื่องหมายจุลภาค 11 4 16" xfId="2705"/>
    <cellStyle name="เครื่องหมายจุลภาค 11 4 17" xfId="2706"/>
    <cellStyle name="เครื่องหมายจุลภาค 11 4 18" xfId="2707"/>
    <cellStyle name="เครื่องหมายจุลภาค 11 4 19" xfId="2708"/>
    <cellStyle name="เครื่องหมายจุลภาค 11 4 2" xfId="2709"/>
    <cellStyle name="เครื่องหมายจุลภาค 11 4 20" xfId="2710"/>
    <cellStyle name="เครื่องหมายจุลภาค 11 4 21" xfId="2711"/>
    <cellStyle name="เครื่องหมายจุลภาค 11 4 22" xfId="2712"/>
    <cellStyle name="เครื่องหมายจุลภาค 11 4 23" xfId="2713"/>
    <cellStyle name="เครื่องหมายจุลภาค 11 4 24" xfId="2714"/>
    <cellStyle name="เครื่องหมายจุลภาค 11 4 25" xfId="2715"/>
    <cellStyle name="เครื่องหมายจุลภาค 11 4 26" xfId="2716"/>
    <cellStyle name="เครื่องหมายจุลภาค 11 4 27" xfId="2717"/>
    <cellStyle name="เครื่องหมายจุลภาค 11 4 28" xfId="2718"/>
    <cellStyle name="เครื่องหมายจุลภาค 11 4 29" xfId="2719"/>
    <cellStyle name="เครื่องหมายจุลภาค 11 4 3" xfId="2720"/>
    <cellStyle name="เครื่องหมายจุลภาค 11 4 30" xfId="2721"/>
    <cellStyle name="เครื่องหมายจุลภาค 11 4 31" xfId="2722"/>
    <cellStyle name="เครื่องหมายจุลภาค 11 4 32" xfId="2723"/>
    <cellStyle name="เครื่องหมายจุลภาค 11 4 33" xfId="2724"/>
    <cellStyle name="เครื่องหมายจุลภาค 11 4 34" xfId="2725"/>
    <cellStyle name="เครื่องหมายจุลภาค 11 4 35" xfId="2726"/>
    <cellStyle name="เครื่องหมายจุลภาค 11 4 36" xfId="2727"/>
    <cellStyle name="เครื่องหมายจุลภาค 11 4 37" xfId="2728"/>
    <cellStyle name="เครื่องหมายจุลภาค 11 4 38" xfId="2729"/>
    <cellStyle name="เครื่องหมายจุลภาค 11 4 39" xfId="2730"/>
    <cellStyle name="เครื่องหมายจุลภาค 11 4 4" xfId="2731"/>
    <cellStyle name="เครื่องหมายจุลภาค 11 4 40" xfId="2732"/>
    <cellStyle name="เครื่องหมายจุลภาค 11 4 41" xfId="2733"/>
    <cellStyle name="เครื่องหมายจุลภาค 11 4 42" xfId="2734"/>
    <cellStyle name="เครื่องหมายจุลภาค 11 4 43" xfId="2735"/>
    <cellStyle name="เครื่องหมายจุลภาค 11 4 44" xfId="2736"/>
    <cellStyle name="เครื่องหมายจุลภาค 11 4 45" xfId="2737"/>
    <cellStyle name="เครื่องหมายจุลภาค 11 4 46" xfId="2738"/>
    <cellStyle name="เครื่องหมายจุลภาค 11 4 47" xfId="2739"/>
    <cellStyle name="เครื่องหมายจุลภาค 11 4 48" xfId="2740"/>
    <cellStyle name="เครื่องหมายจุลภาค 11 4 49" xfId="2741"/>
    <cellStyle name="เครื่องหมายจุลภาค 11 4 5" xfId="2742"/>
    <cellStyle name="เครื่องหมายจุลภาค 11 4 50" xfId="2743"/>
    <cellStyle name="เครื่องหมายจุลภาค 11 4 51" xfId="2744"/>
    <cellStyle name="เครื่องหมายจุลภาค 11 4 52" xfId="2745"/>
    <cellStyle name="เครื่องหมายจุลภาค 11 4 53" xfId="2746"/>
    <cellStyle name="เครื่องหมายจุลภาค 11 4 54" xfId="2747"/>
    <cellStyle name="เครื่องหมายจุลภาค 11 4 6" xfId="2748"/>
    <cellStyle name="เครื่องหมายจุลภาค 11 4 7" xfId="2749"/>
    <cellStyle name="เครื่องหมายจุลภาค 11 4 8" xfId="2750"/>
    <cellStyle name="เครื่องหมายจุลภาค 11 4 9" xfId="2751"/>
    <cellStyle name="เครื่องหมายจุลภาค 11 5" xfId="2752"/>
    <cellStyle name="เครื่องหมายจุลภาค 11 5 2" xfId="2753"/>
    <cellStyle name="เครื่องหมายจุลภาค 11 5 3" xfId="2754"/>
    <cellStyle name="เครื่องหมายจุลภาค 11 5 4" xfId="2755"/>
    <cellStyle name="เครื่องหมายจุลภาค 11 5 5" xfId="2756"/>
    <cellStyle name="เครื่องหมายจุลภาค 11 5 6" xfId="2757"/>
    <cellStyle name="เครื่องหมายจุลภาค 11 5 7" xfId="2758"/>
    <cellStyle name="เครื่องหมายจุลภาค 11 5 8" xfId="2759"/>
    <cellStyle name="เครื่องหมายจุลภาค 11 5 9" xfId="2760"/>
    <cellStyle name="เครื่องหมายจุลภาค 11 6" xfId="2761"/>
    <cellStyle name="เครื่องหมายจุลภาค 11 6 2" xfId="2762"/>
    <cellStyle name="เครื่องหมายจุลภาค 11 6 3" xfId="2763"/>
    <cellStyle name="เครื่องหมายจุลภาค 11 6 4" xfId="2764"/>
    <cellStyle name="เครื่องหมายจุลภาค 11 6 5" xfId="2765"/>
    <cellStyle name="เครื่องหมายจุลภาค 11 6 6" xfId="2766"/>
    <cellStyle name="เครื่องหมายจุลภาค 11 6 7" xfId="2767"/>
    <cellStyle name="เครื่องหมายจุลภาค 11 6 8" xfId="2768"/>
    <cellStyle name="เครื่องหมายจุลภาค 11 6 9" xfId="2769"/>
    <cellStyle name="เครื่องหมายจุลภาค 12" xfId="2770"/>
    <cellStyle name="เครื่องหมายจุลภาค 13" xfId="2771"/>
    <cellStyle name="เครื่องหมายจุลภาค 14" xfId="2772"/>
    <cellStyle name="เครื่องหมายจุลภาค 14 2" xfId="2773"/>
    <cellStyle name="เครื่องหมายจุลภาค 15" xfId="2774"/>
    <cellStyle name="เครื่องหมายจุลภาค 15 10" xfId="2775"/>
    <cellStyle name="เครื่องหมายจุลภาค 15 10 2" xfId="2776"/>
    <cellStyle name="เครื่องหมายจุลภาค 15 10 3" xfId="2777"/>
    <cellStyle name="เครื่องหมายจุลภาค 15 10 4" xfId="2778"/>
    <cellStyle name="เครื่องหมายจุลภาค 15 10 5" xfId="2779"/>
    <cellStyle name="เครื่องหมายจุลภาค 15 10 6" xfId="2780"/>
    <cellStyle name="เครื่องหมายจุลภาค 15 10 7" xfId="2781"/>
    <cellStyle name="เครื่องหมายจุลภาค 15 10 8" xfId="2782"/>
    <cellStyle name="เครื่องหมายจุลภาค 15 10 9" xfId="2783"/>
    <cellStyle name="เครื่องหมายจุลภาค 15 2" xfId="2784"/>
    <cellStyle name="เครื่องหมายจุลภาค 15 2 10" xfId="2785"/>
    <cellStyle name="เครื่องหมายจุลภาค 15 2 11" xfId="2786"/>
    <cellStyle name="เครื่องหมายจุลภาค 15 2 12" xfId="2787"/>
    <cellStyle name="เครื่องหมายจุลภาค 15 2 13" xfId="2788"/>
    <cellStyle name="เครื่องหมายจุลภาค 15 2 14" xfId="2789"/>
    <cellStyle name="เครื่องหมายจุลภาค 15 2 15" xfId="2790"/>
    <cellStyle name="เครื่องหมายจุลภาค 15 2 16" xfId="2791"/>
    <cellStyle name="เครื่องหมายจุลภาค 15 2 17" xfId="2792"/>
    <cellStyle name="เครื่องหมายจุลภาค 15 2 18" xfId="2793"/>
    <cellStyle name="เครื่องหมายจุลภาค 15 2 19" xfId="2794"/>
    <cellStyle name="เครื่องหมายจุลภาค 15 2 2" xfId="2795"/>
    <cellStyle name="เครื่องหมายจุลภาค 15 2 20" xfId="2796"/>
    <cellStyle name="เครื่องหมายจุลภาค 15 2 21" xfId="2797"/>
    <cellStyle name="เครื่องหมายจุลภาค 15 2 22" xfId="2798"/>
    <cellStyle name="เครื่องหมายจุลภาค 15 2 23" xfId="2799"/>
    <cellStyle name="เครื่องหมายจุลภาค 15 2 24" xfId="2800"/>
    <cellStyle name="เครื่องหมายจุลภาค 15 2 25" xfId="2801"/>
    <cellStyle name="เครื่องหมายจุลภาค 15 2 26" xfId="2802"/>
    <cellStyle name="เครื่องหมายจุลภาค 15 2 27" xfId="2803"/>
    <cellStyle name="เครื่องหมายจุลภาค 15 2 28" xfId="2804"/>
    <cellStyle name="เครื่องหมายจุลภาค 15 2 29" xfId="2805"/>
    <cellStyle name="เครื่องหมายจุลภาค 15 2 3" xfId="2806"/>
    <cellStyle name="เครื่องหมายจุลภาค 15 2 30" xfId="2807"/>
    <cellStyle name="เครื่องหมายจุลภาค 15 2 31" xfId="2808"/>
    <cellStyle name="เครื่องหมายจุลภาค 15 2 32" xfId="2809"/>
    <cellStyle name="เครื่องหมายจุลภาค 15 2 33" xfId="2810"/>
    <cellStyle name="เครื่องหมายจุลภาค 15 2 34" xfId="2811"/>
    <cellStyle name="เครื่องหมายจุลภาค 15 2 35" xfId="2812"/>
    <cellStyle name="เครื่องหมายจุลภาค 15 2 36" xfId="2813"/>
    <cellStyle name="เครื่องหมายจุลภาค 15 2 37" xfId="2814"/>
    <cellStyle name="เครื่องหมายจุลภาค 15 2 38" xfId="2815"/>
    <cellStyle name="เครื่องหมายจุลภาค 15 2 39" xfId="2816"/>
    <cellStyle name="เครื่องหมายจุลภาค 15 2 4" xfId="2817"/>
    <cellStyle name="เครื่องหมายจุลภาค 15 2 40" xfId="2818"/>
    <cellStyle name="เครื่องหมายจุลภาค 15 2 41" xfId="2819"/>
    <cellStyle name="เครื่องหมายจุลภาค 15 2 42" xfId="2820"/>
    <cellStyle name="เครื่องหมายจุลภาค 15 2 43" xfId="2821"/>
    <cellStyle name="เครื่องหมายจุลภาค 15 2 44" xfId="2822"/>
    <cellStyle name="เครื่องหมายจุลภาค 15 2 45" xfId="2823"/>
    <cellStyle name="เครื่องหมายจุลภาค 15 2 46" xfId="2824"/>
    <cellStyle name="เครื่องหมายจุลภาค 15 2 47" xfId="2825"/>
    <cellStyle name="เครื่องหมายจุลภาค 15 2 48" xfId="2826"/>
    <cellStyle name="เครื่องหมายจุลภาค 15 2 49" xfId="2827"/>
    <cellStyle name="เครื่องหมายจุลภาค 15 2 5" xfId="2828"/>
    <cellStyle name="เครื่องหมายจุลภาค 15 2 50" xfId="2829"/>
    <cellStyle name="เครื่องหมายจุลภาค 15 2 51" xfId="2830"/>
    <cellStyle name="เครื่องหมายจุลภาค 15 2 52" xfId="2831"/>
    <cellStyle name="เครื่องหมายจุลภาค 15 2 53" xfId="2832"/>
    <cellStyle name="เครื่องหมายจุลภาค 15 2 54" xfId="2833"/>
    <cellStyle name="เครื่องหมายจุลภาค 15 2 6" xfId="2834"/>
    <cellStyle name="เครื่องหมายจุลภาค 15 2 7" xfId="2835"/>
    <cellStyle name="เครื่องหมายจุลภาค 15 2 8" xfId="2836"/>
    <cellStyle name="เครื่องหมายจุลภาค 15 2 9" xfId="2837"/>
    <cellStyle name="เครื่องหมายจุลภาค 15 3" xfId="2838"/>
    <cellStyle name="เครื่องหมายจุลภาค 15 3 10" xfId="2839"/>
    <cellStyle name="เครื่องหมายจุลภาค 15 3 11" xfId="2840"/>
    <cellStyle name="เครื่องหมายจุลภาค 15 3 12" xfId="2841"/>
    <cellStyle name="เครื่องหมายจุลภาค 15 3 13" xfId="2842"/>
    <cellStyle name="เครื่องหมายจุลภาค 15 3 14" xfId="2843"/>
    <cellStyle name="เครื่องหมายจุลภาค 15 3 15" xfId="2844"/>
    <cellStyle name="เครื่องหมายจุลภาค 15 3 16" xfId="2845"/>
    <cellStyle name="เครื่องหมายจุลภาค 15 3 17" xfId="2846"/>
    <cellStyle name="เครื่องหมายจุลภาค 15 3 18" xfId="2847"/>
    <cellStyle name="เครื่องหมายจุลภาค 15 3 19" xfId="2848"/>
    <cellStyle name="เครื่องหมายจุลภาค 15 3 2" xfId="2849"/>
    <cellStyle name="เครื่องหมายจุลภาค 15 3 20" xfId="2850"/>
    <cellStyle name="เครื่องหมายจุลภาค 15 3 21" xfId="2851"/>
    <cellStyle name="เครื่องหมายจุลภาค 15 3 22" xfId="2852"/>
    <cellStyle name="เครื่องหมายจุลภาค 15 3 23" xfId="2853"/>
    <cellStyle name="เครื่องหมายจุลภาค 15 3 24" xfId="2854"/>
    <cellStyle name="เครื่องหมายจุลภาค 15 3 25" xfId="2855"/>
    <cellStyle name="เครื่องหมายจุลภาค 15 3 26" xfId="2856"/>
    <cellStyle name="เครื่องหมายจุลภาค 15 3 27" xfId="2857"/>
    <cellStyle name="เครื่องหมายจุลภาค 15 3 28" xfId="2858"/>
    <cellStyle name="เครื่องหมายจุลภาค 15 3 29" xfId="2859"/>
    <cellStyle name="เครื่องหมายจุลภาค 15 3 3" xfId="2860"/>
    <cellStyle name="เครื่องหมายจุลภาค 15 3 30" xfId="2861"/>
    <cellStyle name="เครื่องหมายจุลภาค 15 3 31" xfId="2862"/>
    <cellStyle name="เครื่องหมายจุลภาค 15 3 32" xfId="2863"/>
    <cellStyle name="เครื่องหมายจุลภาค 15 3 33" xfId="2864"/>
    <cellStyle name="เครื่องหมายจุลภาค 15 3 34" xfId="2865"/>
    <cellStyle name="เครื่องหมายจุลภาค 15 3 35" xfId="2866"/>
    <cellStyle name="เครื่องหมายจุลภาค 15 3 36" xfId="2867"/>
    <cellStyle name="เครื่องหมายจุลภาค 15 3 37" xfId="2868"/>
    <cellStyle name="เครื่องหมายจุลภาค 15 3 38" xfId="2869"/>
    <cellStyle name="เครื่องหมายจุลภาค 15 3 39" xfId="2870"/>
    <cellStyle name="เครื่องหมายจุลภาค 15 3 4" xfId="2871"/>
    <cellStyle name="เครื่องหมายจุลภาค 15 3 40" xfId="2872"/>
    <cellStyle name="เครื่องหมายจุลภาค 15 3 41" xfId="2873"/>
    <cellStyle name="เครื่องหมายจุลภาค 15 3 42" xfId="2874"/>
    <cellStyle name="เครื่องหมายจุลภาค 15 3 43" xfId="2875"/>
    <cellStyle name="เครื่องหมายจุลภาค 15 3 44" xfId="2876"/>
    <cellStyle name="เครื่องหมายจุลภาค 15 3 45" xfId="2877"/>
    <cellStyle name="เครื่องหมายจุลภาค 15 3 46" xfId="2878"/>
    <cellStyle name="เครื่องหมายจุลภาค 15 3 47" xfId="2879"/>
    <cellStyle name="เครื่องหมายจุลภาค 15 3 48" xfId="2880"/>
    <cellStyle name="เครื่องหมายจุลภาค 15 3 49" xfId="2881"/>
    <cellStyle name="เครื่องหมายจุลภาค 15 3 5" xfId="2882"/>
    <cellStyle name="เครื่องหมายจุลภาค 15 3 50" xfId="2883"/>
    <cellStyle name="เครื่องหมายจุลภาค 15 3 51" xfId="2884"/>
    <cellStyle name="เครื่องหมายจุลภาค 15 3 52" xfId="2885"/>
    <cellStyle name="เครื่องหมายจุลภาค 15 3 53" xfId="2886"/>
    <cellStyle name="เครื่องหมายจุลภาค 15 3 54" xfId="2887"/>
    <cellStyle name="เครื่องหมายจุลภาค 15 3 6" xfId="2888"/>
    <cellStyle name="เครื่องหมายจุลภาค 15 3 7" xfId="2889"/>
    <cellStyle name="เครื่องหมายจุลภาค 15 3 8" xfId="2890"/>
    <cellStyle name="เครื่องหมายจุลภาค 15 3 9" xfId="2891"/>
    <cellStyle name="เครื่องหมายจุลภาค 15 4" xfId="2892"/>
    <cellStyle name="เครื่องหมายจุลภาค 15 4 10" xfId="2893"/>
    <cellStyle name="เครื่องหมายจุลภาค 15 4 11" xfId="2894"/>
    <cellStyle name="เครื่องหมายจุลภาค 15 4 12" xfId="2895"/>
    <cellStyle name="เครื่องหมายจุลภาค 15 4 13" xfId="2896"/>
    <cellStyle name="เครื่องหมายจุลภาค 15 4 14" xfId="2897"/>
    <cellStyle name="เครื่องหมายจุลภาค 15 4 15" xfId="2898"/>
    <cellStyle name="เครื่องหมายจุลภาค 15 4 16" xfId="2899"/>
    <cellStyle name="เครื่องหมายจุลภาค 15 4 17" xfId="2900"/>
    <cellStyle name="เครื่องหมายจุลภาค 15 4 18" xfId="2901"/>
    <cellStyle name="เครื่องหมายจุลภาค 15 4 19" xfId="2902"/>
    <cellStyle name="เครื่องหมายจุลภาค 15 4 2" xfId="2903"/>
    <cellStyle name="เครื่องหมายจุลภาค 15 4 20" xfId="2904"/>
    <cellStyle name="เครื่องหมายจุลภาค 15 4 21" xfId="2905"/>
    <cellStyle name="เครื่องหมายจุลภาค 15 4 22" xfId="2906"/>
    <cellStyle name="เครื่องหมายจุลภาค 15 4 23" xfId="2907"/>
    <cellStyle name="เครื่องหมายจุลภาค 15 4 24" xfId="2908"/>
    <cellStyle name="เครื่องหมายจุลภาค 15 4 25" xfId="2909"/>
    <cellStyle name="เครื่องหมายจุลภาค 15 4 26" xfId="2910"/>
    <cellStyle name="เครื่องหมายจุลภาค 15 4 27" xfId="2911"/>
    <cellStyle name="เครื่องหมายจุลภาค 15 4 28" xfId="2912"/>
    <cellStyle name="เครื่องหมายจุลภาค 15 4 29" xfId="2913"/>
    <cellStyle name="เครื่องหมายจุลภาค 15 4 3" xfId="2914"/>
    <cellStyle name="เครื่องหมายจุลภาค 15 4 30" xfId="2915"/>
    <cellStyle name="เครื่องหมายจุลภาค 15 4 31" xfId="2916"/>
    <cellStyle name="เครื่องหมายจุลภาค 15 4 32" xfId="2917"/>
    <cellStyle name="เครื่องหมายจุลภาค 15 4 33" xfId="2918"/>
    <cellStyle name="เครื่องหมายจุลภาค 15 4 34" xfId="2919"/>
    <cellStyle name="เครื่องหมายจุลภาค 15 4 35" xfId="2920"/>
    <cellStyle name="เครื่องหมายจุลภาค 15 4 36" xfId="2921"/>
    <cellStyle name="เครื่องหมายจุลภาค 15 4 37" xfId="2922"/>
    <cellStyle name="เครื่องหมายจุลภาค 15 4 38" xfId="2923"/>
    <cellStyle name="เครื่องหมายจุลภาค 15 4 39" xfId="2924"/>
    <cellStyle name="เครื่องหมายจุลภาค 15 4 4" xfId="2925"/>
    <cellStyle name="เครื่องหมายจุลภาค 15 4 40" xfId="2926"/>
    <cellStyle name="เครื่องหมายจุลภาค 15 4 41" xfId="2927"/>
    <cellStyle name="เครื่องหมายจุลภาค 15 4 42" xfId="2928"/>
    <cellStyle name="เครื่องหมายจุลภาค 15 4 43" xfId="2929"/>
    <cellStyle name="เครื่องหมายจุลภาค 15 4 44" xfId="2930"/>
    <cellStyle name="เครื่องหมายจุลภาค 15 4 45" xfId="2931"/>
    <cellStyle name="เครื่องหมายจุลภาค 15 4 46" xfId="2932"/>
    <cellStyle name="เครื่องหมายจุลภาค 15 4 47" xfId="2933"/>
    <cellStyle name="เครื่องหมายจุลภาค 15 4 48" xfId="2934"/>
    <cellStyle name="เครื่องหมายจุลภาค 15 4 49" xfId="2935"/>
    <cellStyle name="เครื่องหมายจุลภาค 15 4 5" xfId="2936"/>
    <cellStyle name="เครื่องหมายจุลภาค 15 4 50" xfId="2937"/>
    <cellStyle name="เครื่องหมายจุลภาค 15 4 51" xfId="2938"/>
    <cellStyle name="เครื่องหมายจุลภาค 15 4 52" xfId="2939"/>
    <cellStyle name="เครื่องหมายจุลภาค 15 4 53" xfId="2940"/>
    <cellStyle name="เครื่องหมายจุลภาค 15 4 54" xfId="2941"/>
    <cellStyle name="เครื่องหมายจุลภาค 15 4 6" xfId="2942"/>
    <cellStyle name="เครื่องหมายจุลภาค 15 4 7" xfId="2943"/>
    <cellStyle name="เครื่องหมายจุลภาค 15 4 8" xfId="2944"/>
    <cellStyle name="เครื่องหมายจุลภาค 15 4 9" xfId="2945"/>
    <cellStyle name="เครื่องหมายจุลภาค 15 5" xfId="2946"/>
    <cellStyle name="เครื่องหมายจุลภาค 15 5 10" xfId="2947"/>
    <cellStyle name="เครื่องหมายจุลภาค 15 5 11" xfId="2948"/>
    <cellStyle name="เครื่องหมายจุลภาค 15 5 12" xfId="2949"/>
    <cellStyle name="เครื่องหมายจุลภาค 15 5 13" xfId="2950"/>
    <cellStyle name="เครื่องหมายจุลภาค 15 5 14" xfId="2951"/>
    <cellStyle name="เครื่องหมายจุลภาค 15 5 15" xfId="2952"/>
    <cellStyle name="เครื่องหมายจุลภาค 15 5 16" xfId="2953"/>
    <cellStyle name="เครื่องหมายจุลภาค 15 5 17" xfId="2954"/>
    <cellStyle name="เครื่องหมายจุลภาค 15 5 18" xfId="2955"/>
    <cellStyle name="เครื่องหมายจุลภาค 15 5 19" xfId="2956"/>
    <cellStyle name="เครื่องหมายจุลภาค 15 5 2" xfId="2957"/>
    <cellStyle name="เครื่องหมายจุลภาค 15 5 20" xfId="2958"/>
    <cellStyle name="เครื่องหมายจุลภาค 15 5 21" xfId="2959"/>
    <cellStyle name="เครื่องหมายจุลภาค 15 5 22" xfId="2960"/>
    <cellStyle name="เครื่องหมายจุลภาค 15 5 23" xfId="2961"/>
    <cellStyle name="เครื่องหมายจุลภาค 15 5 24" xfId="2962"/>
    <cellStyle name="เครื่องหมายจุลภาค 15 5 25" xfId="2963"/>
    <cellStyle name="เครื่องหมายจุลภาค 15 5 26" xfId="2964"/>
    <cellStyle name="เครื่องหมายจุลภาค 15 5 27" xfId="2965"/>
    <cellStyle name="เครื่องหมายจุลภาค 15 5 28" xfId="2966"/>
    <cellStyle name="เครื่องหมายจุลภาค 15 5 29" xfId="2967"/>
    <cellStyle name="เครื่องหมายจุลภาค 15 5 3" xfId="2968"/>
    <cellStyle name="เครื่องหมายจุลภาค 15 5 30" xfId="2969"/>
    <cellStyle name="เครื่องหมายจุลภาค 15 5 31" xfId="2970"/>
    <cellStyle name="เครื่องหมายจุลภาค 15 5 32" xfId="2971"/>
    <cellStyle name="เครื่องหมายจุลภาค 15 5 33" xfId="2972"/>
    <cellStyle name="เครื่องหมายจุลภาค 15 5 34" xfId="2973"/>
    <cellStyle name="เครื่องหมายจุลภาค 15 5 35" xfId="2974"/>
    <cellStyle name="เครื่องหมายจุลภาค 15 5 36" xfId="2975"/>
    <cellStyle name="เครื่องหมายจุลภาค 15 5 37" xfId="2976"/>
    <cellStyle name="เครื่องหมายจุลภาค 15 5 38" xfId="2977"/>
    <cellStyle name="เครื่องหมายจุลภาค 15 5 39" xfId="2978"/>
    <cellStyle name="เครื่องหมายจุลภาค 15 5 4" xfId="2979"/>
    <cellStyle name="เครื่องหมายจุลภาค 15 5 40" xfId="2980"/>
    <cellStyle name="เครื่องหมายจุลภาค 15 5 41" xfId="2981"/>
    <cellStyle name="เครื่องหมายจุลภาค 15 5 42" xfId="2982"/>
    <cellStyle name="เครื่องหมายจุลภาค 15 5 43" xfId="2983"/>
    <cellStyle name="เครื่องหมายจุลภาค 15 5 44" xfId="2984"/>
    <cellStyle name="เครื่องหมายจุลภาค 15 5 45" xfId="2985"/>
    <cellStyle name="เครื่องหมายจุลภาค 15 5 46" xfId="2986"/>
    <cellStyle name="เครื่องหมายจุลภาค 15 5 47" xfId="2987"/>
    <cellStyle name="เครื่องหมายจุลภาค 15 5 48" xfId="2988"/>
    <cellStyle name="เครื่องหมายจุลภาค 15 5 49" xfId="2989"/>
    <cellStyle name="เครื่องหมายจุลภาค 15 5 5" xfId="2990"/>
    <cellStyle name="เครื่องหมายจุลภาค 15 5 50" xfId="2991"/>
    <cellStyle name="เครื่องหมายจุลภาค 15 5 51" xfId="2992"/>
    <cellStyle name="เครื่องหมายจุลภาค 15 5 52" xfId="2993"/>
    <cellStyle name="เครื่องหมายจุลภาค 15 5 53" xfId="2994"/>
    <cellStyle name="เครื่องหมายจุลภาค 15 5 54" xfId="2995"/>
    <cellStyle name="เครื่องหมายจุลภาค 15 5 6" xfId="2996"/>
    <cellStyle name="เครื่องหมายจุลภาค 15 5 7" xfId="2997"/>
    <cellStyle name="เครื่องหมายจุลภาค 15 5 8" xfId="2998"/>
    <cellStyle name="เครื่องหมายจุลภาค 15 5 9" xfId="2999"/>
    <cellStyle name="เครื่องหมายจุลภาค 15 6" xfId="3000"/>
    <cellStyle name="เครื่องหมายจุลภาค 15 6 10" xfId="3001"/>
    <cellStyle name="เครื่องหมายจุลภาค 15 6 11" xfId="3002"/>
    <cellStyle name="เครื่องหมายจุลภาค 15 6 12" xfId="3003"/>
    <cellStyle name="เครื่องหมายจุลภาค 15 6 13" xfId="3004"/>
    <cellStyle name="เครื่องหมายจุลภาค 15 6 14" xfId="3005"/>
    <cellStyle name="เครื่องหมายจุลภาค 15 6 15" xfId="3006"/>
    <cellStyle name="เครื่องหมายจุลภาค 15 6 16" xfId="3007"/>
    <cellStyle name="เครื่องหมายจุลภาค 15 6 17" xfId="3008"/>
    <cellStyle name="เครื่องหมายจุลภาค 15 6 18" xfId="3009"/>
    <cellStyle name="เครื่องหมายจุลภาค 15 6 19" xfId="3010"/>
    <cellStyle name="เครื่องหมายจุลภาค 15 6 2" xfId="3011"/>
    <cellStyle name="เครื่องหมายจุลภาค 15 6 20" xfId="3012"/>
    <cellStyle name="เครื่องหมายจุลภาค 15 6 21" xfId="3013"/>
    <cellStyle name="เครื่องหมายจุลภาค 15 6 22" xfId="3014"/>
    <cellStyle name="เครื่องหมายจุลภาค 15 6 23" xfId="3015"/>
    <cellStyle name="เครื่องหมายจุลภาค 15 6 24" xfId="3016"/>
    <cellStyle name="เครื่องหมายจุลภาค 15 6 25" xfId="3017"/>
    <cellStyle name="เครื่องหมายจุลภาค 15 6 26" xfId="3018"/>
    <cellStyle name="เครื่องหมายจุลภาค 15 6 27" xfId="3019"/>
    <cellStyle name="เครื่องหมายจุลภาค 15 6 28" xfId="3020"/>
    <cellStyle name="เครื่องหมายจุลภาค 15 6 29" xfId="3021"/>
    <cellStyle name="เครื่องหมายจุลภาค 15 6 3" xfId="3022"/>
    <cellStyle name="เครื่องหมายจุลภาค 15 6 30" xfId="3023"/>
    <cellStyle name="เครื่องหมายจุลภาค 15 6 31" xfId="3024"/>
    <cellStyle name="เครื่องหมายจุลภาค 15 6 32" xfId="3025"/>
    <cellStyle name="เครื่องหมายจุลภาค 15 6 33" xfId="3026"/>
    <cellStyle name="เครื่องหมายจุลภาค 15 6 34" xfId="3027"/>
    <cellStyle name="เครื่องหมายจุลภาค 15 6 35" xfId="3028"/>
    <cellStyle name="เครื่องหมายจุลภาค 15 6 36" xfId="3029"/>
    <cellStyle name="เครื่องหมายจุลภาค 15 6 37" xfId="3030"/>
    <cellStyle name="เครื่องหมายจุลภาค 15 6 38" xfId="3031"/>
    <cellStyle name="เครื่องหมายจุลภาค 15 6 39" xfId="3032"/>
    <cellStyle name="เครื่องหมายจุลภาค 15 6 4" xfId="3033"/>
    <cellStyle name="เครื่องหมายจุลภาค 15 6 40" xfId="3034"/>
    <cellStyle name="เครื่องหมายจุลภาค 15 6 41" xfId="3035"/>
    <cellStyle name="เครื่องหมายจุลภาค 15 6 42" xfId="3036"/>
    <cellStyle name="เครื่องหมายจุลภาค 15 6 43" xfId="3037"/>
    <cellStyle name="เครื่องหมายจุลภาค 15 6 44" xfId="3038"/>
    <cellStyle name="เครื่องหมายจุลภาค 15 6 45" xfId="3039"/>
    <cellStyle name="เครื่องหมายจุลภาค 15 6 46" xfId="3040"/>
    <cellStyle name="เครื่องหมายจุลภาค 15 6 47" xfId="3041"/>
    <cellStyle name="เครื่องหมายจุลภาค 15 6 48" xfId="3042"/>
    <cellStyle name="เครื่องหมายจุลภาค 15 6 49" xfId="3043"/>
    <cellStyle name="เครื่องหมายจุลภาค 15 6 5" xfId="3044"/>
    <cellStyle name="เครื่องหมายจุลภาค 15 6 50" xfId="3045"/>
    <cellStyle name="เครื่องหมายจุลภาค 15 6 51" xfId="3046"/>
    <cellStyle name="เครื่องหมายจุลภาค 15 6 52" xfId="3047"/>
    <cellStyle name="เครื่องหมายจุลภาค 15 6 53" xfId="3048"/>
    <cellStyle name="เครื่องหมายจุลภาค 15 6 54" xfId="3049"/>
    <cellStyle name="เครื่องหมายจุลภาค 15 6 6" xfId="3050"/>
    <cellStyle name="เครื่องหมายจุลภาค 15 6 7" xfId="3051"/>
    <cellStyle name="เครื่องหมายจุลภาค 15 6 8" xfId="3052"/>
    <cellStyle name="เครื่องหมายจุลภาค 15 6 9" xfId="3053"/>
    <cellStyle name="เครื่องหมายจุลภาค 15 7" xfId="3054"/>
    <cellStyle name="เครื่องหมายจุลภาค 15 7 2" xfId="3055"/>
    <cellStyle name="เครื่องหมายจุลภาค 15 7 3" xfId="3056"/>
    <cellStyle name="เครื่องหมายจุลภาค 15 7 4" xfId="3057"/>
    <cellStyle name="เครื่องหมายจุลภาค 15 7 5" xfId="3058"/>
    <cellStyle name="เครื่องหมายจุลภาค 15 7 6" xfId="3059"/>
    <cellStyle name="เครื่องหมายจุลภาค 15 7 7" xfId="3060"/>
    <cellStyle name="เครื่องหมายจุลภาค 15 7 8" xfId="3061"/>
    <cellStyle name="เครื่องหมายจุลภาค 15 7 9" xfId="3062"/>
    <cellStyle name="เครื่องหมายจุลภาค 15 8" xfId="3063"/>
    <cellStyle name="เครื่องหมายจุลภาค 15 8 2" xfId="3064"/>
    <cellStyle name="เครื่องหมายจุลภาค 15 8 3" xfId="3065"/>
    <cellStyle name="เครื่องหมายจุลภาค 15 8 4" xfId="3066"/>
    <cellStyle name="เครื่องหมายจุลภาค 15 8 5" xfId="3067"/>
    <cellStyle name="เครื่องหมายจุลภาค 15 8 6" xfId="3068"/>
    <cellStyle name="เครื่องหมายจุลภาค 15 8 7" xfId="3069"/>
    <cellStyle name="เครื่องหมายจุลภาค 15 8 8" xfId="3070"/>
    <cellStyle name="เครื่องหมายจุลภาค 15 8 9" xfId="3071"/>
    <cellStyle name="เครื่องหมายจุลภาค 15 9" xfId="3072"/>
    <cellStyle name="เครื่องหมายจุลภาค 15 9 2" xfId="3073"/>
    <cellStyle name="เครื่องหมายจุลภาค 15 9 3" xfId="3074"/>
    <cellStyle name="เครื่องหมายจุลภาค 15 9 4" xfId="3075"/>
    <cellStyle name="เครื่องหมายจุลภาค 15 9 5" xfId="3076"/>
    <cellStyle name="เครื่องหมายจุลภาค 15 9 6" xfId="3077"/>
    <cellStyle name="เครื่องหมายจุลภาค 15 9 7" xfId="3078"/>
    <cellStyle name="เครื่องหมายจุลภาค 15 9 8" xfId="3079"/>
    <cellStyle name="เครื่องหมายจุลภาค 15 9 9" xfId="3080"/>
    <cellStyle name="เครื่องหมายจุลภาค 16 2" xfId="3081"/>
    <cellStyle name="เครื่องหมายจุลภาค 16 2 10" xfId="3082"/>
    <cellStyle name="เครื่องหมายจุลภาค 16 2 11" xfId="3083"/>
    <cellStyle name="เครื่องหมายจุลภาค 16 2 12" xfId="3084"/>
    <cellStyle name="เครื่องหมายจุลภาค 16 2 13" xfId="3085"/>
    <cellStyle name="เครื่องหมายจุลภาค 16 2 14" xfId="3086"/>
    <cellStyle name="เครื่องหมายจุลภาค 16 2 15" xfId="3087"/>
    <cellStyle name="เครื่องหมายจุลภาค 16 2 16" xfId="3088"/>
    <cellStyle name="เครื่องหมายจุลภาค 16 2 17" xfId="3089"/>
    <cellStyle name="เครื่องหมายจุลภาค 16 2 18" xfId="3090"/>
    <cellStyle name="เครื่องหมายจุลภาค 16 2 19" xfId="3091"/>
    <cellStyle name="เครื่องหมายจุลภาค 16 2 2" xfId="3092"/>
    <cellStyle name="เครื่องหมายจุลภาค 16 2 20" xfId="3093"/>
    <cellStyle name="เครื่องหมายจุลภาค 16 2 21" xfId="3094"/>
    <cellStyle name="เครื่องหมายจุลภาค 16 2 22" xfId="3095"/>
    <cellStyle name="เครื่องหมายจุลภาค 16 2 23" xfId="3096"/>
    <cellStyle name="เครื่องหมายจุลภาค 16 2 24" xfId="3097"/>
    <cellStyle name="เครื่องหมายจุลภาค 16 2 25" xfId="3098"/>
    <cellStyle name="เครื่องหมายจุลภาค 16 2 26" xfId="3099"/>
    <cellStyle name="เครื่องหมายจุลภาค 16 2 27" xfId="3100"/>
    <cellStyle name="เครื่องหมายจุลภาค 16 2 28" xfId="3101"/>
    <cellStyle name="เครื่องหมายจุลภาค 16 2 29" xfId="3102"/>
    <cellStyle name="เครื่องหมายจุลภาค 16 2 3" xfId="3103"/>
    <cellStyle name="เครื่องหมายจุลภาค 16 2 30" xfId="3104"/>
    <cellStyle name="เครื่องหมายจุลภาค 16 2 31" xfId="3105"/>
    <cellStyle name="เครื่องหมายจุลภาค 16 2 32" xfId="3106"/>
    <cellStyle name="เครื่องหมายจุลภาค 16 2 33" xfId="3107"/>
    <cellStyle name="เครื่องหมายจุลภาค 16 2 34" xfId="3108"/>
    <cellStyle name="เครื่องหมายจุลภาค 16 2 35" xfId="3109"/>
    <cellStyle name="เครื่องหมายจุลภาค 16 2 36" xfId="3110"/>
    <cellStyle name="เครื่องหมายจุลภาค 16 2 37" xfId="3111"/>
    <cellStyle name="เครื่องหมายจุลภาค 16 2 38" xfId="3112"/>
    <cellStyle name="เครื่องหมายจุลภาค 16 2 39" xfId="3113"/>
    <cellStyle name="เครื่องหมายจุลภาค 16 2 4" xfId="3114"/>
    <cellStyle name="เครื่องหมายจุลภาค 16 2 40" xfId="3115"/>
    <cellStyle name="เครื่องหมายจุลภาค 16 2 41" xfId="3116"/>
    <cellStyle name="เครื่องหมายจุลภาค 16 2 42" xfId="3117"/>
    <cellStyle name="เครื่องหมายจุลภาค 16 2 43" xfId="3118"/>
    <cellStyle name="เครื่องหมายจุลภาค 16 2 44" xfId="3119"/>
    <cellStyle name="เครื่องหมายจุลภาค 16 2 45" xfId="3120"/>
    <cellStyle name="เครื่องหมายจุลภาค 16 2 46" xfId="3121"/>
    <cellStyle name="เครื่องหมายจุลภาค 16 2 47" xfId="3122"/>
    <cellStyle name="เครื่องหมายจุลภาค 16 2 48" xfId="3123"/>
    <cellStyle name="เครื่องหมายจุลภาค 16 2 49" xfId="3124"/>
    <cellStyle name="เครื่องหมายจุลภาค 16 2 5" xfId="3125"/>
    <cellStyle name="เครื่องหมายจุลภาค 16 2 50" xfId="3126"/>
    <cellStyle name="เครื่องหมายจุลภาค 16 2 51" xfId="3127"/>
    <cellStyle name="เครื่องหมายจุลภาค 16 2 52" xfId="3128"/>
    <cellStyle name="เครื่องหมายจุลภาค 16 2 53" xfId="3129"/>
    <cellStyle name="เครื่องหมายจุลภาค 16 2 54" xfId="3130"/>
    <cellStyle name="เครื่องหมายจุลภาค 16 2 6" xfId="3131"/>
    <cellStyle name="เครื่องหมายจุลภาค 16 2 7" xfId="3132"/>
    <cellStyle name="เครื่องหมายจุลภาค 16 2 8" xfId="3133"/>
    <cellStyle name="เครื่องหมายจุลภาค 16 2 9" xfId="3134"/>
    <cellStyle name="เครื่องหมายจุลภาค 16 3" xfId="3135"/>
    <cellStyle name="เครื่องหมายจุลภาค 16 3 10" xfId="3136"/>
    <cellStyle name="เครื่องหมายจุลภาค 16 3 11" xfId="3137"/>
    <cellStyle name="เครื่องหมายจุลภาค 16 3 12" xfId="3138"/>
    <cellStyle name="เครื่องหมายจุลภาค 16 3 13" xfId="3139"/>
    <cellStyle name="เครื่องหมายจุลภาค 16 3 14" xfId="3140"/>
    <cellStyle name="เครื่องหมายจุลภาค 16 3 15" xfId="3141"/>
    <cellStyle name="เครื่องหมายจุลภาค 16 3 16" xfId="3142"/>
    <cellStyle name="เครื่องหมายจุลภาค 16 3 17" xfId="3143"/>
    <cellStyle name="เครื่องหมายจุลภาค 16 3 18" xfId="3144"/>
    <cellStyle name="เครื่องหมายจุลภาค 16 3 19" xfId="3145"/>
    <cellStyle name="เครื่องหมายจุลภาค 16 3 2" xfId="3146"/>
    <cellStyle name="เครื่องหมายจุลภาค 16 3 20" xfId="3147"/>
    <cellStyle name="เครื่องหมายจุลภาค 16 3 21" xfId="3148"/>
    <cellStyle name="เครื่องหมายจุลภาค 16 3 22" xfId="3149"/>
    <cellStyle name="เครื่องหมายจุลภาค 16 3 23" xfId="3150"/>
    <cellStyle name="เครื่องหมายจุลภาค 16 3 24" xfId="3151"/>
    <cellStyle name="เครื่องหมายจุลภาค 16 3 25" xfId="3152"/>
    <cellStyle name="เครื่องหมายจุลภาค 16 3 26" xfId="3153"/>
    <cellStyle name="เครื่องหมายจุลภาค 16 3 27" xfId="3154"/>
    <cellStyle name="เครื่องหมายจุลภาค 16 3 28" xfId="3155"/>
    <cellStyle name="เครื่องหมายจุลภาค 16 3 29" xfId="3156"/>
    <cellStyle name="เครื่องหมายจุลภาค 16 3 3" xfId="3157"/>
    <cellStyle name="เครื่องหมายจุลภาค 16 3 30" xfId="3158"/>
    <cellStyle name="เครื่องหมายจุลภาค 16 3 31" xfId="3159"/>
    <cellStyle name="เครื่องหมายจุลภาค 16 3 32" xfId="3160"/>
    <cellStyle name="เครื่องหมายจุลภาค 16 3 33" xfId="3161"/>
    <cellStyle name="เครื่องหมายจุลภาค 16 3 34" xfId="3162"/>
    <cellStyle name="เครื่องหมายจุลภาค 16 3 35" xfId="3163"/>
    <cellStyle name="เครื่องหมายจุลภาค 16 3 36" xfId="3164"/>
    <cellStyle name="เครื่องหมายจุลภาค 16 3 37" xfId="3165"/>
    <cellStyle name="เครื่องหมายจุลภาค 16 3 38" xfId="3166"/>
    <cellStyle name="เครื่องหมายจุลภาค 16 3 39" xfId="3167"/>
    <cellStyle name="เครื่องหมายจุลภาค 16 3 4" xfId="3168"/>
    <cellStyle name="เครื่องหมายจุลภาค 16 3 40" xfId="3169"/>
    <cellStyle name="เครื่องหมายจุลภาค 16 3 41" xfId="3170"/>
    <cellStyle name="เครื่องหมายจุลภาค 16 3 42" xfId="3171"/>
    <cellStyle name="เครื่องหมายจุลภาค 16 3 43" xfId="3172"/>
    <cellStyle name="เครื่องหมายจุลภาค 16 3 44" xfId="3173"/>
    <cellStyle name="เครื่องหมายจุลภาค 16 3 45" xfId="3174"/>
    <cellStyle name="เครื่องหมายจุลภาค 16 3 46" xfId="3175"/>
    <cellStyle name="เครื่องหมายจุลภาค 16 3 47" xfId="3176"/>
    <cellStyle name="เครื่องหมายจุลภาค 16 3 48" xfId="3177"/>
    <cellStyle name="เครื่องหมายจุลภาค 16 3 49" xfId="3178"/>
    <cellStyle name="เครื่องหมายจุลภาค 16 3 5" xfId="3179"/>
    <cellStyle name="เครื่องหมายจุลภาค 16 3 50" xfId="3180"/>
    <cellStyle name="เครื่องหมายจุลภาค 16 3 51" xfId="3181"/>
    <cellStyle name="เครื่องหมายจุลภาค 16 3 52" xfId="3182"/>
    <cellStyle name="เครื่องหมายจุลภาค 16 3 53" xfId="3183"/>
    <cellStyle name="เครื่องหมายจุลภาค 16 3 54" xfId="3184"/>
    <cellStyle name="เครื่องหมายจุลภาค 16 3 6" xfId="3185"/>
    <cellStyle name="เครื่องหมายจุลภาค 16 3 7" xfId="3186"/>
    <cellStyle name="เครื่องหมายจุลภาค 16 3 8" xfId="3187"/>
    <cellStyle name="เครื่องหมายจุลภาค 16 3 9" xfId="3188"/>
    <cellStyle name="เครื่องหมายจุลภาค 16 4" xfId="3189"/>
    <cellStyle name="เครื่องหมายจุลภาค 16 4 10" xfId="3190"/>
    <cellStyle name="เครื่องหมายจุลภาค 16 4 11" xfId="3191"/>
    <cellStyle name="เครื่องหมายจุลภาค 16 4 12" xfId="3192"/>
    <cellStyle name="เครื่องหมายจุลภาค 16 4 13" xfId="3193"/>
    <cellStyle name="เครื่องหมายจุลภาค 16 4 14" xfId="3194"/>
    <cellStyle name="เครื่องหมายจุลภาค 16 4 15" xfId="3195"/>
    <cellStyle name="เครื่องหมายจุลภาค 16 4 16" xfId="3196"/>
    <cellStyle name="เครื่องหมายจุลภาค 16 4 17" xfId="3197"/>
    <cellStyle name="เครื่องหมายจุลภาค 16 4 18" xfId="3198"/>
    <cellStyle name="เครื่องหมายจุลภาค 16 4 19" xfId="3199"/>
    <cellStyle name="เครื่องหมายจุลภาค 16 4 2" xfId="3200"/>
    <cellStyle name="เครื่องหมายจุลภาค 16 4 20" xfId="3201"/>
    <cellStyle name="เครื่องหมายจุลภาค 16 4 21" xfId="3202"/>
    <cellStyle name="เครื่องหมายจุลภาค 16 4 22" xfId="3203"/>
    <cellStyle name="เครื่องหมายจุลภาค 16 4 23" xfId="3204"/>
    <cellStyle name="เครื่องหมายจุลภาค 16 4 24" xfId="3205"/>
    <cellStyle name="เครื่องหมายจุลภาค 16 4 25" xfId="3206"/>
    <cellStyle name="เครื่องหมายจุลภาค 16 4 26" xfId="3207"/>
    <cellStyle name="เครื่องหมายจุลภาค 16 4 27" xfId="3208"/>
    <cellStyle name="เครื่องหมายจุลภาค 16 4 28" xfId="3209"/>
    <cellStyle name="เครื่องหมายจุลภาค 16 4 29" xfId="3210"/>
    <cellStyle name="เครื่องหมายจุลภาค 16 4 3" xfId="3211"/>
    <cellStyle name="เครื่องหมายจุลภาค 16 4 30" xfId="3212"/>
    <cellStyle name="เครื่องหมายจุลภาค 16 4 31" xfId="3213"/>
    <cellStyle name="เครื่องหมายจุลภาค 16 4 32" xfId="3214"/>
    <cellStyle name="เครื่องหมายจุลภาค 16 4 33" xfId="3215"/>
    <cellStyle name="เครื่องหมายจุลภาค 16 4 34" xfId="3216"/>
    <cellStyle name="เครื่องหมายจุลภาค 16 4 35" xfId="3217"/>
    <cellStyle name="เครื่องหมายจุลภาค 16 4 36" xfId="3218"/>
    <cellStyle name="เครื่องหมายจุลภาค 16 4 37" xfId="3219"/>
    <cellStyle name="เครื่องหมายจุลภาค 16 4 38" xfId="3220"/>
    <cellStyle name="เครื่องหมายจุลภาค 16 4 39" xfId="3221"/>
    <cellStyle name="เครื่องหมายจุลภาค 16 4 4" xfId="3222"/>
    <cellStyle name="เครื่องหมายจุลภาค 16 4 40" xfId="3223"/>
    <cellStyle name="เครื่องหมายจุลภาค 16 4 41" xfId="3224"/>
    <cellStyle name="เครื่องหมายจุลภาค 16 4 42" xfId="3225"/>
    <cellStyle name="เครื่องหมายจุลภาค 16 4 43" xfId="3226"/>
    <cellStyle name="เครื่องหมายจุลภาค 16 4 44" xfId="3227"/>
    <cellStyle name="เครื่องหมายจุลภาค 16 4 45" xfId="3228"/>
    <cellStyle name="เครื่องหมายจุลภาค 16 4 46" xfId="3229"/>
    <cellStyle name="เครื่องหมายจุลภาค 16 4 47" xfId="3230"/>
    <cellStyle name="เครื่องหมายจุลภาค 16 4 48" xfId="3231"/>
    <cellStyle name="เครื่องหมายจุลภาค 16 4 49" xfId="3232"/>
    <cellStyle name="เครื่องหมายจุลภาค 16 4 5" xfId="3233"/>
    <cellStyle name="เครื่องหมายจุลภาค 16 4 50" xfId="3234"/>
    <cellStyle name="เครื่องหมายจุลภาค 16 4 51" xfId="3235"/>
    <cellStyle name="เครื่องหมายจุลภาค 16 4 52" xfId="3236"/>
    <cellStyle name="เครื่องหมายจุลภาค 16 4 53" xfId="3237"/>
    <cellStyle name="เครื่องหมายจุลภาค 16 4 54" xfId="3238"/>
    <cellStyle name="เครื่องหมายจุลภาค 16 4 6" xfId="3239"/>
    <cellStyle name="เครื่องหมายจุลภาค 16 4 7" xfId="3240"/>
    <cellStyle name="เครื่องหมายจุลภาค 16 4 8" xfId="3241"/>
    <cellStyle name="เครื่องหมายจุลภาค 16 4 9" xfId="3242"/>
    <cellStyle name="เครื่องหมายจุลภาค 16 5" xfId="3243"/>
    <cellStyle name="เครื่องหมายจุลภาค 16 5 2" xfId="3244"/>
    <cellStyle name="เครื่องหมายจุลภาค 16 5 3" xfId="3245"/>
    <cellStyle name="เครื่องหมายจุลภาค 16 5 4" xfId="3246"/>
    <cellStyle name="เครื่องหมายจุลภาค 16 5 5" xfId="3247"/>
    <cellStyle name="เครื่องหมายจุลภาค 16 5 6" xfId="3248"/>
    <cellStyle name="เครื่องหมายจุลภาค 16 5 7" xfId="3249"/>
    <cellStyle name="เครื่องหมายจุลภาค 16 5 8" xfId="3250"/>
    <cellStyle name="เครื่องหมายจุลภาค 16 5 9" xfId="3251"/>
    <cellStyle name="เครื่องหมายจุลภาค 16 6" xfId="3252"/>
    <cellStyle name="เครื่องหมายจุลภาค 16 6 2" xfId="3253"/>
    <cellStyle name="เครื่องหมายจุลภาค 16 6 3" xfId="3254"/>
    <cellStyle name="เครื่องหมายจุลภาค 16 6 4" xfId="3255"/>
    <cellStyle name="เครื่องหมายจุลภาค 16 6 5" xfId="3256"/>
    <cellStyle name="เครื่องหมายจุลภาค 16 6 6" xfId="3257"/>
    <cellStyle name="เครื่องหมายจุลภาค 16 6 7" xfId="3258"/>
    <cellStyle name="เครื่องหมายจุลภาค 16 6 8" xfId="3259"/>
    <cellStyle name="เครื่องหมายจุลภาค 16 6 9" xfId="3260"/>
    <cellStyle name="เครื่องหมายจุลภาค 16 7" xfId="3261"/>
    <cellStyle name="เครื่องหมายจุลภาค 16 7 2" xfId="3262"/>
    <cellStyle name="เครื่องหมายจุลภาค 16 7 3" xfId="3263"/>
    <cellStyle name="เครื่องหมายจุลภาค 16 7 4" xfId="3264"/>
    <cellStyle name="เครื่องหมายจุลภาค 16 7 5" xfId="3265"/>
    <cellStyle name="เครื่องหมายจุลภาค 16 7 6" xfId="3266"/>
    <cellStyle name="เครื่องหมายจุลภาค 16 7 7" xfId="3267"/>
    <cellStyle name="เครื่องหมายจุลภาค 16 7 8" xfId="3268"/>
    <cellStyle name="เครื่องหมายจุลภาค 16 7 9" xfId="3269"/>
    <cellStyle name="เครื่องหมายจุลภาค 16 8" xfId="3270"/>
    <cellStyle name="เครื่องหมายจุลภาค 16 8 2" xfId="3271"/>
    <cellStyle name="เครื่องหมายจุลภาค 16 8 3" xfId="3272"/>
    <cellStyle name="เครื่องหมายจุลภาค 16 8 4" xfId="3273"/>
    <cellStyle name="เครื่องหมายจุลภาค 16 8 5" xfId="3274"/>
    <cellStyle name="เครื่องหมายจุลภาค 16 8 6" xfId="3275"/>
    <cellStyle name="เครื่องหมายจุลภาค 16 8 7" xfId="3276"/>
    <cellStyle name="เครื่องหมายจุลภาค 16 8 8" xfId="3277"/>
    <cellStyle name="เครื่องหมายจุลภาค 16 8 9" xfId="3278"/>
    <cellStyle name="เครื่องหมายจุลภาค 18" xfId="3279"/>
    <cellStyle name="เครื่องหมายจุลภาค 18 10" xfId="3280"/>
    <cellStyle name="เครื่องหมายจุลภาค 18 10 2" xfId="3281"/>
    <cellStyle name="เครื่องหมายจุลภาค 18 10 3" xfId="3282"/>
    <cellStyle name="เครื่องหมายจุลภาค 18 10 4" xfId="3283"/>
    <cellStyle name="เครื่องหมายจุลภาค 18 10 5" xfId="3284"/>
    <cellStyle name="เครื่องหมายจุลภาค 18 10 6" xfId="3285"/>
    <cellStyle name="เครื่องหมายจุลภาค 18 10 7" xfId="3286"/>
    <cellStyle name="เครื่องหมายจุลภาค 18 10 8" xfId="3287"/>
    <cellStyle name="เครื่องหมายจุลภาค 18 10 9" xfId="3288"/>
    <cellStyle name="เครื่องหมายจุลภาค 18 2" xfId="3289"/>
    <cellStyle name="เครื่องหมายจุลภาค 18 2 10" xfId="3290"/>
    <cellStyle name="เครื่องหมายจุลภาค 18 2 11" xfId="3291"/>
    <cellStyle name="เครื่องหมายจุลภาค 18 2 12" xfId="3292"/>
    <cellStyle name="เครื่องหมายจุลภาค 18 2 13" xfId="3293"/>
    <cellStyle name="เครื่องหมายจุลภาค 18 2 14" xfId="3294"/>
    <cellStyle name="เครื่องหมายจุลภาค 18 2 15" xfId="3295"/>
    <cellStyle name="เครื่องหมายจุลภาค 18 2 16" xfId="3296"/>
    <cellStyle name="เครื่องหมายจุลภาค 18 2 17" xfId="3297"/>
    <cellStyle name="เครื่องหมายจุลภาค 18 2 18" xfId="3298"/>
    <cellStyle name="เครื่องหมายจุลภาค 18 2 19" xfId="3299"/>
    <cellStyle name="เครื่องหมายจุลภาค 18 2 2" xfId="3300"/>
    <cellStyle name="เครื่องหมายจุลภาค 18 2 20" xfId="3301"/>
    <cellStyle name="เครื่องหมายจุลภาค 18 2 21" xfId="3302"/>
    <cellStyle name="เครื่องหมายจุลภาค 18 2 22" xfId="3303"/>
    <cellStyle name="เครื่องหมายจุลภาค 18 2 23" xfId="3304"/>
    <cellStyle name="เครื่องหมายจุลภาค 18 2 24" xfId="3305"/>
    <cellStyle name="เครื่องหมายจุลภาค 18 2 25" xfId="3306"/>
    <cellStyle name="เครื่องหมายจุลภาค 18 2 26" xfId="3307"/>
    <cellStyle name="เครื่องหมายจุลภาค 18 2 27" xfId="3308"/>
    <cellStyle name="เครื่องหมายจุลภาค 18 2 28" xfId="3309"/>
    <cellStyle name="เครื่องหมายจุลภาค 18 2 29" xfId="3310"/>
    <cellStyle name="เครื่องหมายจุลภาค 18 2 3" xfId="3311"/>
    <cellStyle name="เครื่องหมายจุลภาค 18 2 30" xfId="3312"/>
    <cellStyle name="เครื่องหมายจุลภาค 18 2 31" xfId="3313"/>
    <cellStyle name="เครื่องหมายจุลภาค 18 2 32" xfId="3314"/>
    <cellStyle name="เครื่องหมายจุลภาค 18 2 33" xfId="3315"/>
    <cellStyle name="เครื่องหมายจุลภาค 18 2 34" xfId="3316"/>
    <cellStyle name="เครื่องหมายจุลภาค 18 2 35" xfId="3317"/>
    <cellStyle name="เครื่องหมายจุลภาค 18 2 36" xfId="3318"/>
    <cellStyle name="เครื่องหมายจุลภาค 18 2 37" xfId="3319"/>
    <cellStyle name="เครื่องหมายจุลภาค 18 2 38" xfId="3320"/>
    <cellStyle name="เครื่องหมายจุลภาค 18 2 39" xfId="3321"/>
    <cellStyle name="เครื่องหมายจุลภาค 18 2 4" xfId="3322"/>
    <cellStyle name="เครื่องหมายจุลภาค 18 2 40" xfId="3323"/>
    <cellStyle name="เครื่องหมายจุลภาค 18 2 41" xfId="3324"/>
    <cellStyle name="เครื่องหมายจุลภาค 18 2 42" xfId="3325"/>
    <cellStyle name="เครื่องหมายจุลภาค 18 2 43" xfId="3326"/>
    <cellStyle name="เครื่องหมายจุลภาค 18 2 44" xfId="3327"/>
    <cellStyle name="เครื่องหมายจุลภาค 18 2 45" xfId="3328"/>
    <cellStyle name="เครื่องหมายจุลภาค 18 2 46" xfId="3329"/>
    <cellStyle name="เครื่องหมายจุลภาค 18 2 47" xfId="3330"/>
    <cellStyle name="เครื่องหมายจุลภาค 18 2 48" xfId="3331"/>
    <cellStyle name="เครื่องหมายจุลภาค 18 2 49" xfId="3332"/>
    <cellStyle name="เครื่องหมายจุลภาค 18 2 5" xfId="3333"/>
    <cellStyle name="เครื่องหมายจุลภาค 18 2 50" xfId="3334"/>
    <cellStyle name="เครื่องหมายจุลภาค 18 2 51" xfId="3335"/>
    <cellStyle name="เครื่องหมายจุลภาค 18 2 52" xfId="3336"/>
    <cellStyle name="เครื่องหมายจุลภาค 18 2 53" xfId="3337"/>
    <cellStyle name="เครื่องหมายจุลภาค 18 2 6" xfId="3338"/>
    <cellStyle name="เครื่องหมายจุลภาค 18 2 7" xfId="3339"/>
    <cellStyle name="เครื่องหมายจุลภาค 18 2 8" xfId="3340"/>
    <cellStyle name="เครื่องหมายจุลภาค 18 2 9" xfId="3341"/>
    <cellStyle name="เครื่องหมายจุลภาค 18 3" xfId="3342"/>
    <cellStyle name="เครื่องหมายจุลภาค 18 3 10" xfId="3343"/>
    <cellStyle name="เครื่องหมายจุลภาค 18 3 11" xfId="3344"/>
    <cellStyle name="เครื่องหมายจุลภาค 18 3 12" xfId="3345"/>
    <cellStyle name="เครื่องหมายจุลภาค 18 3 13" xfId="3346"/>
    <cellStyle name="เครื่องหมายจุลภาค 18 3 14" xfId="3347"/>
    <cellStyle name="เครื่องหมายจุลภาค 18 3 15" xfId="3348"/>
    <cellStyle name="เครื่องหมายจุลภาค 18 3 16" xfId="3349"/>
    <cellStyle name="เครื่องหมายจุลภาค 18 3 17" xfId="3350"/>
    <cellStyle name="เครื่องหมายจุลภาค 18 3 18" xfId="3351"/>
    <cellStyle name="เครื่องหมายจุลภาค 18 3 19" xfId="3352"/>
    <cellStyle name="เครื่องหมายจุลภาค 18 3 2" xfId="3353"/>
    <cellStyle name="เครื่องหมายจุลภาค 18 3 20" xfId="3354"/>
    <cellStyle name="เครื่องหมายจุลภาค 18 3 21" xfId="3355"/>
    <cellStyle name="เครื่องหมายจุลภาค 18 3 22" xfId="3356"/>
    <cellStyle name="เครื่องหมายจุลภาค 18 3 23" xfId="3357"/>
    <cellStyle name="เครื่องหมายจุลภาค 18 3 24" xfId="3358"/>
    <cellStyle name="เครื่องหมายจุลภาค 18 3 25" xfId="3359"/>
    <cellStyle name="เครื่องหมายจุลภาค 18 3 26" xfId="3360"/>
    <cellStyle name="เครื่องหมายจุลภาค 18 3 27" xfId="3361"/>
    <cellStyle name="เครื่องหมายจุลภาค 18 3 28" xfId="3362"/>
    <cellStyle name="เครื่องหมายจุลภาค 18 3 29" xfId="3363"/>
    <cellStyle name="เครื่องหมายจุลภาค 18 3 3" xfId="3364"/>
    <cellStyle name="เครื่องหมายจุลภาค 18 3 30" xfId="3365"/>
    <cellStyle name="เครื่องหมายจุลภาค 18 3 31" xfId="3366"/>
    <cellStyle name="เครื่องหมายจุลภาค 18 3 32" xfId="3367"/>
    <cellStyle name="เครื่องหมายจุลภาค 18 3 33" xfId="3368"/>
    <cellStyle name="เครื่องหมายจุลภาค 18 3 34" xfId="3369"/>
    <cellStyle name="เครื่องหมายจุลภาค 18 3 35" xfId="3370"/>
    <cellStyle name="เครื่องหมายจุลภาค 18 3 36" xfId="3371"/>
    <cellStyle name="เครื่องหมายจุลภาค 18 3 37" xfId="3372"/>
    <cellStyle name="เครื่องหมายจุลภาค 18 3 38" xfId="3373"/>
    <cellStyle name="เครื่องหมายจุลภาค 18 3 39" xfId="3374"/>
    <cellStyle name="เครื่องหมายจุลภาค 18 3 4" xfId="3375"/>
    <cellStyle name="เครื่องหมายจุลภาค 18 3 40" xfId="3376"/>
    <cellStyle name="เครื่องหมายจุลภาค 18 3 41" xfId="3377"/>
    <cellStyle name="เครื่องหมายจุลภาค 18 3 42" xfId="3378"/>
    <cellStyle name="เครื่องหมายจุลภาค 18 3 43" xfId="3379"/>
    <cellStyle name="เครื่องหมายจุลภาค 18 3 44" xfId="3380"/>
    <cellStyle name="เครื่องหมายจุลภาค 18 3 45" xfId="3381"/>
    <cellStyle name="เครื่องหมายจุลภาค 18 3 46" xfId="3382"/>
    <cellStyle name="เครื่องหมายจุลภาค 18 3 47" xfId="3383"/>
    <cellStyle name="เครื่องหมายจุลภาค 18 3 48" xfId="3384"/>
    <cellStyle name="เครื่องหมายจุลภาค 18 3 49" xfId="3385"/>
    <cellStyle name="เครื่องหมายจุลภาค 18 3 5" xfId="3386"/>
    <cellStyle name="เครื่องหมายจุลภาค 18 3 50" xfId="3387"/>
    <cellStyle name="เครื่องหมายจุลภาค 18 3 51" xfId="3388"/>
    <cellStyle name="เครื่องหมายจุลภาค 18 3 52" xfId="3389"/>
    <cellStyle name="เครื่องหมายจุลภาค 18 3 53" xfId="3390"/>
    <cellStyle name="เครื่องหมายจุลภาค 18 3 6" xfId="3391"/>
    <cellStyle name="เครื่องหมายจุลภาค 18 3 7" xfId="3392"/>
    <cellStyle name="เครื่องหมายจุลภาค 18 3 8" xfId="3393"/>
    <cellStyle name="เครื่องหมายจุลภาค 18 3 9" xfId="3394"/>
    <cellStyle name="เครื่องหมายจุลภาค 18 4" xfId="3395"/>
    <cellStyle name="เครื่องหมายจุลภาค 18 4 10" xfId="3396"/>
    <cellStyle name="เครื่องหมายจุลภาค 18 4 11" xfId="3397"/>
    <cellStyle name="เครื่องหมายจุลภาค 18 4 12" xfId="3398"/>
    <cellStyle name="เครื่องหมายจุลภาค 18 4 13" xfId="3399"/>
    <cellStyle name="เครื่องหมายจุลภาค 18 4 14" xfId="3400"/>
    <cellStyle name="เครื่องหมายจุลภาค 18 4 15" xfId="3401"/>
    <cellStyle name="เครื่องหมายจุลภาค 18 4 16" xfId="3402"/>
    <cellStyle name="เครื่องหมายจุลภาค 18 4 17" xfId="3403"/>
    <cellStyle name="เครื่องหมายจุลภาค 18 4 18" xfId="3404"/>
    <cellStyle name="เครื่องหมายจุลภาค 18 4 19" xfId="3405"/>
    <cellStyle name="เครื่องหมายจุลภาค 18 4 2" xfId="3406"/>
    <cellStyle name="เครื่องหมายจุลภาค 18 4 20" xfId="3407"/>
    <cellStyle name="เครื่องหมายจุลภาค 18 4 21" xfId="3408"/>
    <cellStyle name="เครื่องหมายจุลภาค 18 4 22" xfId="3409"/>
    <cellStyle name="เครื่องหมายจุลภาค 18 4 23" xfId="3410"/>
    <cellStyle name="เครื่องหมายจุลภาค 18 4 24" xfId="3411"/>
    <cellStyle name="เครื่องหมายจุลภาค 18 4 25" xfId="3412"/>
    <cellStyle name="เครื่องหมายจุลภาค 18 4 26" xfId="3413"/>
    <cellStyle name="เครื่องหมายจุลภาค 18 4 27" xfId="3414"/>
    <cellStyle name="เครื่องหมายจุลภาค 18 4 28" xfId="3415"/>
    <cellStyle name="เครื่องหมายจุลภาค 18 4 29" xfId="3416"/>
    <cellStyle name="เครื่องหมายจุลภาค 18 4 3" xfId="3417"/>
    <cellStyle name="เครื่องหมายจุลภาค 18 4 30" xfId="3418"/>
    <cellStyle name="เครื่องหมายจุลภาค 18 4 31" xfId="3419"/>
    <cellStyle name="เครื่องหมายจุลภาค 18 4 32" xfId="3420"/>
    <cellStyle name="เครื่องหมายจุลภาค 18 4 33" xfId="3421"/>
    <cellStyle name="เครื่องหมายจุลภาค 18 4 34" xfId="3422"/>
    <cellStyle name="เครื่องหมายจุลภาค 18 4 35" xfId="3423"/>
    <cellStyle name="เครื่องหมายจุลภาค 18 4 36" xfId="3424"/>
    <cellStyle name="เครื่องหมายจุลภาค 18 4 37" xfId="3425"/>
    <cellStyle name="เครื่องหมายจุลภาค 18 4 38" xfId="3426"/>
    <cellStyle name="เครื่องหมายจุลภาค 18 4 39" xfId="3427"/>
    <cellStyle name="เครื่องหมายจุลภาค 18 4 4" xfId="3428"/>
    <cellStyle name="เครื่องหมายจุลภาค 18 4 40" xfId="3429"/>
    <cellStyle name="เครื่องหมายจุลภาค 18 4 41" xfId="3430"/>
    <cellStyle name="เครื่องหมายจุลภาค 18 4 42" xfId="3431"/>
    <cellStyle name="เครื่องหมายจุลภาค 18 4 43" xfId="3432"/>
    <cellStyle name="เครื่องหมายจุลภาค 18 4 44" xfId="3433"/>
    <cellStyle name="เครื่องหมายจุลภาค 18 4 45" xfId="3434"/>
    <cellStyle name="เครื่องหมายจุลภาค 18 4 46" xfId="3435"/>
    <cellStyle name="เครื่องหมายจุลภาค 18 4 47" xfId="3436"/>
    <cellStyle name="เครื่องหมายจุลภาค 18 4 48" xfId="3437"/>
    <cellStyle name="เครื่องหมายจุลภาค 18 4 49" xfId="3438"/>
    <cellStyle name="เครื่องหมายจุลภาค 18 4 5" xfId="3439"/>
    <cellStyle name="เครื่องหมายจุลภาค 18 4 50" xfId="3440"/>
    <cellStyle name="เครื่องหมายจุลภาค 18 4 51" xfId="3441"/>
    <cellStyle name="เครื่องหมายจุลภาค 18 4 52" xfId="3442"/>
    <cellStyle name="เครื่องหมายจุลภาค 18 4 53" xfId="3443"/>
    <cellStyle name="เครื่องหมายจุลภาค 18 4 6" xfId="3444"/>
    <cellStyle name="เครื่องหมายจุลภาค 18 4 7" xfId="3445"/>
    <cellStyle name="เครื่องหมายจุลภาค 18 4 8" xfId="3446"/>
    <cellStyle name="เครื่องหมายจุลภาค 18 4 9" xfId="3447"/>
    <cellStyle name="เครื่องหมายจุลภาค 18 5" xfId="3448"/>
    <cellStyle name="เครื่องหมายจุลภาค 18 5 2" xfId="3449"/>
    <cellStyle name="เครื่องหมายจุลภาค 18 5 3" xfId="3450"/>
    <cellStyle name="เครื่องหมายจุลภาค 18 5 4" xfId="3451"/>
    <cellStyle name="เครื่องหมายจุลภาค 18 5 5" xfId="3452"/>
    <cellStyle name="เครื่องหมายจุลภาค 18 5 6" xfId="3453"/>
    <cellStyle name="เครื่องหมายจุลภาค 18 5 7" xfId="3454"/>
    <cellStyle name="เครื่องหมายจุลภาค 18 5 8" xfId="3455"/>
    <cellStyle name="เครื่องหมายจุลภาค 18 5 9" xfId="3456"/>
    <cellStyle name="เครื่องหมายจุลภาค 18 6" xfId="3457"/>
    <cellStyle name="เครื่องหมายจุลภาค 18 6 2" xfId="3458"/>
    <cellStyle name="เครื่องหมายจุลภาค 18 6 3" xfId="3459"/>
    <cellStyle name="เครื่องหมายจุลภาค 18 6 4" xfId="3460"/>
    <cellStyle name="เครื่องหมายจุลภาค 18 6 5" xfId="3461"/>
    <cellStyle name="เครื่องหมายจุลภาค 18 6 6" xfId="3462"/>
    <cellStyle name="เครื่องหมายจุลภาค 18 6 7" xfId="3463"/>
    <cellStyle name="เครื่องหมายจุลภาค 18 6 8" xfId="3464"/>
    <cellStyle name="เครื่องหมายจุลภาค 18 6 9" xfId="3465"/>
    <cellStyle name="เครื่องหมายจุลภาค 18 7" xfId="3466"/>
    <cellStyle name="เครื่องหมายจุลภาค 18 7 2" xfId="3467"/>
    <cellStyle name="เครื่องหมายจุลภาค 18 7 3" xfId="3468"/>
    <cellStyle name="เครื่องหมายจุลภาค 18 7 4" xfId="3469"/>
    <cellStyle name="เครื่องหมายจุลภาค 18 7 5" xfId="3470"/>
    <cellStyle name="เครื่องหมายจุลภาค 18 7 6" xfId="3471"/>
    <cellStyle name="เครื่องหมายจุลภาค 18 7 7" xfId="3472"/>
    <cellStyle name="เครื่องหมายจุลภาค 18 7 8" xfId="3473"/>
    <cellStyle name="เครื่องหมายจุลภาค 18 7 9" xfId="3474"/>
    <cellStyle name="เครื่องหมายจุลภาค 18 8" xfId="3475"/>
    <cellStyle name="เครื่องหมายจุลภาค 18 8 2" xfId="3476"/>
    <cellStyle name="เครื่องหมายจุลภาค 18 8 3" xfId="3477"/>
    <cellStyle name="เครื่องหมายจุลภาค 18 8 4" xfId="3478"/>
    <cellStyle name="เครื่องหมายจุลภาค 18 8 5" xfId="3479"/>
    <cellStyle name="เครื่องหมายจุลภาค 18 8 6" xfId="3480"/>
    <cellStyle name="เครื่องหมายจุลภาค 18 8 7" xfId="3481"/>
    <cellStyle name="เครื่องหมายจุลภาค 18 8 8" xfId="3482"/>
    <cellStyle name="เครื่องหมายจุลภาค 18 8 9" xfId="3483"/>
    <cellStyle name="เครื่องหมายจุลภาค 18 9" xfId="3484"/>
    <cellStyle name="เครื่องหมายจุลภาค 18 9 2" xfId="3485"/>
    <cellStyle name="เครื่องหมายจุลภาค 18 9 3" xfId="3486"/>
    <cellStyle name="เครื่องหมายจุลภาค 18 9 4" xfId="3487"/>
    <cellStyle name="เครื่องหมายจุลภาค 18 9 5" xfId="3488"/>
    <cellStyle name="เครื่องหมายจุลภาค 18 9 6" xfId="3489"/>
    <cellStyle name="เครื่องหมายจุลภาค 18 9 7" xfId="3490"/>
    <cellStyle name="เครื่องหมายจุลภาค 18 9 8" xfId="3491"/>
    <cellStyle name="เครื่องหมายจุลภาค 18 9 9" xfId="3492"/>
    <cellStyle name="เครื่องหมายจุลภาค 2" xfId="75"/>
    <cellStyle name="เครื่องหมายจุลภาค 2 10" xfId="3493"/>
    <cellStyle name="เครื่องหมายจุลภาค 2 10 10" xfId="3494"/>
    <cellStyle name="เครื่องหมายจุลภาค 2 10 11" xfId="3495"/>
    <cellStyle name="เครื่องหมายจุลภาค 2 10 12" xfId="3496"/>
    <cellStyle name="เครื่องหมายจุลภาค 2 10 13" xfId="3497"/>
    <cellStyle name="เครื่องหมายจุลภาค 2 10 14" xfId="3498"/>
    <cellStyle name="เครื่องหมายจุลภาค 2 10 15" xfId="3499"/>
    <cellStyle name="เครื่องหมายจุลภาค 2 10 16" xfId="3500"/>
    <cellStyle name="เครื่องหมายจุลภาค 2 10 17" xfId="3501"/>
    <cellStyle name="เครื่องหมายจุลภาค 2 10 18" xfId="3502"/>
    <cellStyle name="เครื่องหมายจุลภาค 2 10 19" xfId="3503"/>
    <cellStyle name="เครื่องหมายจุลภาค 2 10 2" xfId="3504"/>
    <cellStyle name="เครื่องหมายจุลภาค 2 10 20" xfId="3505"/>
    <cellStyle name="เครื่องหมายจุลภาค 2 10 21" xfId="3506"/>
    <cellStyle name="เครื่องหมายจุลภาค 2 10 22" xfId="3507"/>
    <cellStyle name="เครื่องหมายจุลภาค 2 10 23" xfId="3508"/>
    <cellStyle name="เครื่องหมายจุลภาค 2 10 24" xfId="3509"/>
    <cellStyle name="เครื่องหมายจุลภาค 2 10 25" xfId="3510"/>
    <cellStyle name="เครื่องหมายจุลภาค 2 10 26" xfId="3511"/>
    <cellStyle name="เครื่องหมายจุลภาค 2 10 27" xfId="3512"/>
    <cellStyle name="เครื่องหมายจุลภาค 2 10 28" xfId="3513"/>
    <cellStyle name="เครื่องหมายจุลภาค 2 10 29" xfId="3514"/>
    <cellStyle name="เครื่องหมายจุลภาค 2 10 3" xfId="3515"/>
    <cellStyle name="เครื่องหมายจุลภาค 2 10 30" xfId="3516"/>
    <cellStyle name="เครื่องหมายจุลภาค 2 10 31" xfId="3517"/>
    <cellStyle name="เครื่องหมายจุลภาค 2 10 32" xfId="3518"/>
    <cellStyle name="เครื่องหมายจุลภาค 2 10 33" xfId="3519"/>
    <cellStyle name="เครื่องหมายจุลภาค 2 10 34" xfId="3520"/>
    <cellStyle name="เครื่องหมายจุลภาค 2 10 35" xfId="3521"/>
    <cellStyle name="เครื่องหมายจุลภาค 2 10 36" xfId="3522"/>
    <cellStyle name="เครื่องหมายจุลภาค 2 10 37" xfId="3523"/>
    <cellStyle name="เครื่องหมายจุลภาค 2 10 38" xfId="3524"/>
    <cellStyle name="เครื่องหมายจุลภาค 2 10 39" xfId="3525"/>
    <cellStyle name="เครื่องหมายจุลภาค 2 10 4" xfId="3526"/>
    <cellStyle name="เครื่องหมายจุลภาค 2 10 40" xfId="3527"/>
    <cellStyle name="เครื่องหมายจุลภาค 2 10 41" xfId="3528"/>
    <cellStyle name="เครื่องหมายจุลภาค 2 10 42" xfId="3529"/>
    <cellStyle name="เครื่องหมายจุลภาค 2 10 43" xfId="3530"/>
    <cellStyle name="เครื่องหมายจุลภาค 2 10 44" xfId="3531"/>
    <cellStyle name="เครื่องหมายจุลภาค 2 10 45" xfId="3532"/>
    <cellStyle name="เครื่องหมายจุลภาค 2 10 46" xfId="3533"/>
    <cellStyle name="เครื่องหมายจุลภาค 2 10 47" xfId="3534"/>
    <cellStyle name="เครื่องหมายจุลภาค 2 10 48" xfId="3535"/>
    <cellStyle name="เครื่องหมายจุลภาค 2 10 49" xfId="3536"/>
    <cellStyle name="เครื่องหมายจุลภาค 2 10 5" xfId="3537"/>
    <cellStyle name="เครื่องหมายจุลภาค 2 10 50" xfId="3538"/>
    <cellStyle name="เครื่องหมายจุลภาค 2 10 51" xfId="3539"/>
    <cellStyle name="เครื่องหมายจุลภาค 2 10 52" xfId="3540"/>
    <cellStyle name="เครื่องหมายจุลภาค 2 10 53" xfId="3541"/>
    <cellStyle name="เครื่องหมายจุลภาค 2 10 54" xfId="3542"/>
    <cellStyle name="เครื่องหมายจุลภาค 2 10 6" xfId="3543"/>
    <cellStyle name="เครื่องหมายจุลภาค 2 10 7" xfId="3544"/>
    <cellStyle name="เครื่องหมายจุลภาค 2 10 8" xfId="3545"/>
    <cellStyle name="เครื่องหมายจุลภาค 2 10 9" xfId="3546"/>
    <cellStyle name="เครื่องหมายจุลภาค 2 11" xfId="3547"/>
    <cellStyle name="เครื่องหมายจุลภาค 2 11 2" xfId="3548"/>
    <cellStyle name="เครื่องหมายจุลภาค 2 11 3" xfId="3549"/>
    <cellStyle name="เครื่องหมายจุลภาค 2 2" xfId="3550"/>
    <cellStyle name="เครื่องหมายจุลภาค 2 2 2" xfId="3551"/>
    <cellStyle name="เครื่องหมายจุลภาค 2 2 3" xfId="3552"/>
    <cellStyle name="เครื่องหมายจุลภาค 2 2 4" xfId="3553"/>
    <cellStyle name="เครื่องหมายจุลภาค 2 2 5" xfId="3554"/>
    <cellStyle name="เครื่องหมายจุลภาค 2 3" xfId="3555"/>
    <cellStyle name="เครื่องหมายจุลภาค 2 4" xfId="3556"/>
    <cellStyle name="เครื่องหมายจุลภาค 2 5" xfId="3557"/>
    <cellStyle name="เครื่องหมายจุลภาค 2 5 10" xfId="3558"/>
    <cellStyle name="เครื่องหมายจุลภาค 2 5 11" xfId="3559"/>
    <cellStyle name="เครื่องหมายจุลภาค 2 5 12" xfId="3560"/>
    <cellStyle name="เครื่องหมายจุลภาค 2 5 13" xfId="3561"/>
    <cellStyle name="เครื่องหมายจุลภาค 2 5 14" xfId="3562"/>
    <cellStyle name="เครื่องหมายจุลภาค 2 5 15" xfId="3563"/>
    <cellStyle name="เครื่องหมายจุลภาค 2 5 16" xfId="3564"/>
    <cellStyle name="เครื่องหมายจุลภาค 2 5 17" xfId="3565"/>
    <cellStyle name="เครื่องหมายจุลภาค 2 5 18" xfId="3566"/>
    <cellStyle name="เครื่องหมายจุลภาค 2 5 19" xfId="3567"/>
    <cellStyle name="เครื่องหมายจุลภาค 2 5 2" xfId="3568"/>
    <cellStyle name="เครื่องหมายจุลภาค 2 5 20" xfId="3569"/>
    <cellStyle name="เครื่องหมายจุลภาค 2 5 21" xfId="3570"/>
    <cellStyle name="เครื่องหมายจุลภาค 2 5 22" xfId="3571"/>
    <cellStyle name="เครื่องหมายจุลภาค 2 5 23" xfId="3572"/>
    <cellStyle name="เครื่องหมายจุลภาค 2 5 24" xfId="3573"/>
    <cellStyle name="เครื่องหมายจุลภาค 2 5 25" xfId="3574"/>
    <cellStyle name="เครื่องหมายจุลภาค 2 5 26" xfId="3575"/>
    <cellStyle name="เครื่องหมายจุลภาค 2 5 27" xfId="3576"/>
    <cellStyle name="เครื่องหมายจุลภาค 2 5 28" xfId="3577"/>
    <cellStyle name="เครื่องหมายจุลภาค 2 5 29" xfId="3578"/>
    <cellStyle name="เครื่องหมายจุลภาค 2 5 3" xfId="3579"/>
    <cellStyle name="เครื่องหมายจุลภาค 2 5 30" xfId="3580"/>
    <cellStyle name="เครื่องหมายจุลภาค 2 5 31" xfId="3581"/>
    <cellStyle name="เครื่องหมายจุลภาค 2 5 32" xfId="3582"/>
    <cellStyle name="เครื่องหมายจุลภาค 2 5 33" xfId="3583"/>
    <cellStyle name="เครื่องหมายจุลภาค 2 5 34" xfId="3584"/>
    <cellStyle name="เครื่องหมายจุลภาค 2 5 35" xfId="3585"/>
    <cellStyle name="เครื่องหมายจุลภาค 2 5 36" xfId="3586"/>
    <cellStyle name="เครื่องหมายจุลภาค 2 5 37" xfId="3587"/>
    <cellStyle name="เครื่องหมายจุลภาค 2 5 38" xfId="3588"/>
    <cellStyle name="เครื่องหมายจุลภาค 2 5 39" xfId="3589"/>
    <cellStyle name="เครื่องหมายจุลภาค 2 5 4" xfId="3590"/>
    <cellStyle name="เครื่องหมายจุลภาค 2 5 40" xfId="3591"/>
    <cellStyle name="เครื่องหมายจุลภาค 2 5 41" xfId="3592"/>
    <cellStyle name="เครื่องหมายจุลภาค 2 5 42" xfId="3593"/>
    <cellStyle name="เครื่องหมายจุลภาค 2 5 43" xfId="3594"/>
    <cellStyle name="เครื่องหมายจุลภาค 2 5 44" xfId="3595"/>
    <cellStyle name="เครื่องหมายจุลภาค 2 5 45" xfId="3596"/>
    <cellStyle name="เครื่องหมายจุลภาค 2 5 46" xfId="3597"/>
    <cellStyle name="เครื่องหมายจุลภาค 2 5 47" xfId="3598"/>
    <cellStyle name="เครื่องหมายจุลภาค 2 5 48" xfId="3599"/>
    <cellStyle name="เครื่องหมายจุลภาค 2 5 49" xfId="3600"/>
    <cellStyle name="เครื่องหมายจุลภาค 2 5 5" xfId="3601"/>
    <cellStyle name="เครื่องหมายจุลภาค 2 5 50" xfId="3602"/>
    <cellStyle name="เครื่องหมายจุลภาค 2 5 51" xfId="3603"/>
    <cellStyle name="เครื่องหมายจุลภาค 2 5 52" xfId="3604"/>
    <cellStyle name="เครื่องหมายจุลภาค 2 5 53" xfId="3605"/>
    <cellStyle name="เครื่องหมายจุลภาค 2 5 54" xfId="3606"/>
    <cellStyle name="เครื่องหมายจุลภาค 2 5 6" xfId="3607"/>
    <cellStyle name="เครื่องหมายจุลภาค 2 5 7" xfId="3608"/>
    <cellStyle name="เครื่องหมายจุลภาค 2 5 8" xfId="3609"/>
    <cellStyle name="เครื่องหมายจุลภาค 2 5 9" xfId="3610"/>
    <cellStyle name="เครื่องหมายจุลภาค 2 6" xfId="3611"/>
    <cellStyle name="เครื่องหมายจุลภาค 2 6 10" xfId="3612"/>
    <cellStyle name="เครื่องหมายจุลภาค 2 6 11" xfId="3613"/>
    <cellStyle name="เครื่องหมายจุลภาค 2 6 12" xfId="3614"/>
    <cellStyle name="เครื่องหมายจุลภาค 2 6 13" xfId="3615"/>
    <cellStyle name="เครื่องหมายจุลภาค 2 6 14" xfId="3616"/>
    <cellStyle name="เครื่องหมายจุลภาค 2 6 15" xfId="3617"/>
    <cellStyle name="เครื่องหมายจุลภาค 2 6 16" xfId="3618"/>
    <cellStyle name="เครื่องหมายจุลภาค 2 6 17" xfId="3619"/>
    <cellStyle name="เครื่องหมายจุลภาค 2 6 18" xfId="3620"/>
    <cellStyle name="เครื่องหมายจุลภาค 2 6 19" xfId="3621"/>
    <cellStyle name="เครื่องหมายจุลภาค 2 6 2" xfId="3622"/>
    <cellStyle name="เครื่องหมายจุลภาค 2 6 20" xfId="3623"/>
    <cellStyle name="เครื่องหมายจุลภาค 2 6 21" xfId="3624"/>
    <cellStyle name="เครื่องหมายจุลภาค 2 6 22" xfId="3625"/>
    <cellStyle name="เครื่องหมายจุลภาค 2 6 23" xfId="3626"/>
    <cellStyle name="เครื่องหมายจุลภาค 2 6 24" xfId="3627"/>
    <cellStyle name="เครื่องหมายจุลภาค 2 6 25" xfId="3628"/>
    <cellStyle name="เครื่องหมายจุลภาค 2 6 26" xfId="3629"/>
    <cellStyle name="เครื่องหมายจุลภาค 2 6 27" xfId="3630"/>
    <cellStyle name="เครื่องหมายจุลภาค 2 6 28" xfId="3631"/>
    <cellStyle name="เครื่องหมายจุลภาค 2 6 29" xfId="3632"/>
    <cellStyle name="เครื่องหมายจุลภาค 2 6 3" xfId="3633"/>
    <cellStyle name="เครื่องหมายจุลภาค 2 6 30" xfId="3634"/>
    <cellStyle name="เครื่องหมายจุลภาค 2 6 31" xfId="3635"/>
    <cellStyle name="เครื่องหมายจุลภาค 2 6 32" xfId="3636"/>
    <cellStyle name="เครื่องหมายจุลภาค 2 6 33" xfId="3637"/>
    <cellStyle name="เครื่องหมายจุลภาค 2 6 34" xfId="3638"/>
    <cellStyle name="เครื่องหมายจุลภาค 2 6 35" xfId="3639"/>
    <cellStyle name="เครื่องหมายจุลภาค 2 6 36" xfId="3640"/>
    <cellStyle name="เครื่องหมายจุลภาค 2 6 37" xfId="3641"/>
    <cellStyle name="เครื่องหมายจุลภาค 2 6 38" xfId="3642"/>
    <cellStyle name="เครื่องหมายจุลภาค 2 6 39" xfId="3643"/>
    <cellStyle name="เครื่องหมายจุลภาค 2 6 4" xfId="3644"/>
    <cellStyle name="เครื่องหมายจุลภาค 2 6 40" xfId="3645"/>
    <cellStyle name="เครื่องหมายจุลภาค 2 6 41" xfId="3646"/>
    <cellStyle name="เครื่องหมายจุลภาค 2 6 42" xfId="3647"/>
    <cellStyle name="เครื่องหมายจุลภาค 2 6 43" xfId="3648"/>
    <cellStyle name="เครื่องหมายจุลภาค 2 6 44" xfId="3649"/>
    <cellStyle name="เครื่องหมายจุลภาค 2 6 45" xfId="3650"/>
    <cellStyle name="เครื่องหมายจุลภาค 2 6 46" xfId="3651"/>
    <cellStyle name="เครื่องหมายจุลภาค 2 6 47" xfId="3652"/>
    <cellStyle name="เครื่องหมายจุลภาค 2 6 48" xfId="3653"/>
    <cellStyle name="เครื่องหมายจุลภาค 2 6 49" xfId="3654"/>
    <cellStyle name="เครื่องหมายจุลภาค 2 6 5" xfId="3655"/>
    <cellStyle name="เครื่องหมายจุลภาค 2 6 50" xfId="3656"/>
    <cellStyle name="เครื่องหมายจุลภาค 2 6 51" xfId="3657"/>
    <cellStyle name="เครื่องหมายจุลภาค 2 6 52" xfId="3658"/>
    <cellStyle name="เครื่องหมายจุลภาค 2 6 53" xfId="3659"/>
    <cellStyle name="เครื่องหมายจุลภาค 2 6 54" xfId="3660"/>
    <cellStyle name="เครื่องหมายจุลภาค 2 6 6" xfId="3661"/>
    <cellStyle name="เครื่องหมายจุลภาค 2 6 7" xfId="3662"/>
    <cellStyle name="เครื่องหมายจุลภาค 2 6 8" xfId="3663"/>
    <cellStyle name="เครื่องหมายจุลภาค 2 6 9" xfId="3664"/>
    <cellStyle name="เครื่องหมายจุลภาค 2 7" xfId="3665"/>
    <cellStyle name="เครื่องหมายจุลภาค 2 7 10" xfId="3666"/>
    <cellStyle name="เครื่องหมายจุลภาค 2 7 11" xfId="3667"/>
    <cellStyle name="เครื่องหมายจุลภาค 2 7 12" xfId="3668"/>
    <cellStyle name="เครื่องหมายจุลภาค 2 7 13" xfId="3669"/>
    <cellStyle name="เครื่องหมายจุลภาค 2 7 14" xfId="3670"/>
    <cellStyle name="เครื่องหมายจุลภาค 2 7 15" xfId="3671"/>
    <cellStyle name="เครื่องหมายจุลภาค 2 7 16" xfId="3672"/>
    <cellStyle name="เครื่องหมายจุลภาค 2 7 17" xfId="3673"/>
    <cellStyle name="เครื่องหมายจุลภาค 2 7 18" xfId="3674"/>
    <cellStyle name="เครื่องหมายจุลภาค 2 7 19" xfId="3675"/>
    <cellStyle name="เครื่องหมายจุลภาค 2 7 2" xfId="3676"/>
    <cellStyle name="เครื่องหมายจุลภาค 2 7 20" xfId="3677"/>
    <cellStyle name="เครื่องหมายจุลภาค 2 7 21" xfId="3678"/>
    <cellStyle name="เครื่องหมายจุลภาค 2 7 22" xfId="3679"/>
    <cellStyle name="เครื่องหมายจุลภาค 2 7 23" xfId="3680"/>
    <cellStyle name="เครื่องหมายจุลภาค 2 7 24" xfId="3681"/>
    <cellStyle name="เครื่องหมายจุลภาค 2 7 25" xfId="3682"/>
    <cellStyle name="เครื่องหมายจุลภาค 2 7 26" xfId="3683"/>
    <cellStyle name="เครื่องหมายจุลภาค 2 7 27" xfId="3684"/>
    <cellStyle name="เครื่องหมายจุลภาค 2 7 28" xfId="3685"/>
    <cellStyle name="เครื่องหมายจุลภาค 2 7 29" xfId="3686"/>
    <cellStyle name="เครื่องหมายจุลภาค 2 7 3" xfId="3687"/>
    <cellStyle name="เครื่องหมายจุลภาค 2 7 30" xfId="3688"/>
    <cellStyle name="เครื่องหมายจุลภาค 2 7 31" xfId="3689"/>
    <cellStyle name="เครื่องหมายจุลภาค 2 7 32" xfId="3690"/>
    <cellStyle name="เครื่องหมายจุลภาค 2 7 33" xfId="3691"/>
    <cellStyle name="เครื่องหมายจุลภาค 2 7 34" xfId="3692"/>
    <cellStyle name="เครื่องหมายจุลภาค 2 7 35" xfId="3693"/>
    <cellStyle name="เครื่องหมายจุลภาค 2 7 36" xfId="3694"/>
    <cellStyle name="เครื่องหมายจุลภาค 2 7 37" xfId="3695"/>
    <cellStyle name="เครื่องหมายจุลภาค 2 7 38" xfId="3696"/>
    <cellStyle name="เครื่องหมายจุลภาค 2 7 39" xfId="3697"/>
    <cellStyle name="เครื่องหมายจุลภาค 2 7 4" xfId="3698"/>
    <cellStyle name="เครื่องหมายจุลภาค 2 7 40" xfId="3699"/>
    <cellStyle name="เครื่องหมายจุลภาค 2 7 41" xfId="3700"/>
    <cellStyle name="เครื่องหมายจุลภาค 2 7 42" xfId="3701"/>
    <cellStyle name="เครื่องหมายจุลภาค 2 7 43" xfId="3702"/>
    <cellStyle name="เครื่องหมายจุลภาค 2 7 44" xfId="3703"/>
    <cellStyle name="เครื่องหมายจุลภาค 2 7 45" xfId="3704"/>
    <cellStyle name="เครื่องหมายจุลภาค 2 7 46" xfId="3705"/>
    <cellStyle name="เครื่องหมายจุลภาค 2 7 47" xfId="3706"/>
    <cellStyle name="เครื่องหมายจุลภาค 2 7 48" xfId="3707"/>
    <cellStyle name="เครื่องหมายจุลภาค 2 7 49" xfId="3708"/>
    <cellStyle name="เครื่องหมายจุลภาค 2 7 5" xfId="3709"/>
    <cellStyle name="เครื่องหมายจุลภาค 2 7 50" xfId="3710"/>
    <cellStyle name="เครื่องหมายจุลภาค 2 7 51" xfId="3711"/>
    <cellStyle name="เครื่องหมายจุลภาค 2 7 52" xfId="3712"/>
    <cellStyle name="เครื่องหมายจุลภาค 2 7 53" xfId="3713"/>
    <cellStyle name="เครื่องหมายจุลภาค 2 7 54" xfId="3714"/>
    <cellStyle name="เครื่องหมายจุลภาค 2 7 6" xfId="3715"/>
    <cellStyle name="เครื่องหมายจุลภาค 2 7 7" xfId="3716"/>
    <cellStyle name="เครื่องหมายจุลภาค 2 7 8" xfId="3717"/>
    <cellStyle name="เครื่องหมายจุลภาค 2 7 9" xfId="3718"/>
    <cellStyle name="เครื่องหมายจุลภาค 2 8" xfId="3719"/>
    <cellStyle name="เครื่องหมายจุลภาค 2 8 10" xfId="3720"/>
    <cellStyle name="เครื่องหมายจุลภาค 2 8 11" xfId="3721"/>
    <cellStyle name="เครื่องหมายจุลภาค 2 8 12" xfId="3722"/>
    <cellStyle name="เครื่องหมายจุลภาค 2 8 13" xfId="3723"/>
    <cellStyle name="เครื่องหมายจุลภาค 2 8 14" xfId="3724"/>
    <cellStyle name="เครื่องหมายจุลภาค 2 8 15" xfId="3725"/>
    <cellStyle name="เครื่องหมายจุลภาค 2 8 16" xfId="3726"/>
    <cellStyle name="เครื่องหมายจุลภาค 2 8 17" xfId="3727"/>
    <cellStyle name="เครื่องหมายจุลภาค 2 8 18" xfId="3728"/>
    <cellStyle name="เครื่องหมายจุลภาค 2 8 19" xfId="3729"/>
    <cellStyle name="เครื่องหมายจุลภาค 2 8 2" xfId="3730"/>
    <cellStyle name="เครื่องหมายจุลภาค 2 8 20" xfId="3731"/>
    <cellStyle name="เครื่องหมายจุลภาค 2 8 21" xfId="3732"/>
    <cellStyle name="เครื่องหมายจุลภาค 2 8 22" xfId="3733"/>
    <cellStyle name="เครื่องหมายจุลภาค 2 8 23" xfId="3734"/>
    <cellStyle name="เครื่องหมายจุลภาค 2 8 24" xfId="3735"/>
    <cellStyle name="เครื่องหมายจุลภาค 2 8 25" xfId="3736"/>
    <cellStyle name="เครื่องหมายจุลภาค 2 8 26" xfId="3737"/>
    <cellStyle name="เครื่องหมายจุลภาค 2 8 27" xfId="3738"/>
    <cellStyle name="เครื่องหมายจุลภาค 2 8 28" xfId="3739"/>
    <cellStyle name="เครื่องหมายจุลภาค 2 8 29" xfId="3740"/>
    <cellStyle name="เครื่องหมายจุลภาค 2 8 3" xfId="3741"/>
    <cellStyle name="เครื่องหมายจุลภาค 2 8 30" xfId="3742"/>
    <cellStyle name="เครื่องหมายจุลภาค 2 8 31" xfId="3743"/>
    <cellStyle name="เครื่องหมายจุลภาค 2 8 32" xfId="3744"/>
    <cellStyle name="เครื่องหมายจุลภาค 2 8 33" xfId="3745"/>
    <cellStyle name="เครื่องหมายจุลภาค 2 8 34" xfId="3746"/>
    <cellStyle name="เครื่องหมายจุลภาค 2 8 35" xfId="3747"/>
    <cellStyle name="เครื่องหมายจุลภาค 2 8 36" xfId="3748"/>
    <cellStyle name="เครื่องหมายจุลภาค 2 8 37" xfId="3749"/>
    <cellStyle name="เครื่องหมายจุลภาค 2 8 38" xfId="3750"/>
    <cellStyle name="เครื่องหมายจุลภาค 2 8 39" xfId="3751"/>
    <cellStyle name="เครื่องหมายจุลภาค 2 8 4" xfId="3752"/>
    <cellStyle name="เครื่องหมายจุลภาค 2 8 40" xfId="3753"/>
    <cellStyle name="เครื่องหมายจุลภาค 2 8 41" xfId="3754"/>
    <cellStyle name="เครื่องหมายจุลภาค 2 8 42" xfId="3755"/>
    <cellStyle name="เครื่องหมายจุลภาค 2 8 43" xfId="3756"/>
    <cellStyle name="เครื่องหมายจุลภาค 2 8 44" xfId="3757"/>
    <cellStyle name="เครื่องหมายจุลภาค 2 8 45" xfId="3758"/>
    <cellStyle name="เครื่องหมายจุลภาค 2 8 46" xfId="3759"/>
    <cellStyle name="เครื่องหมายจุลภาค 2 8 47" xfId="3760"/>
    <cellStyle name="เครื่องหมายจุลภาค 2 8 48" xfId="3761"/>
    <cellStyle name="เครื่องหมายจุลภาค 2 8 49" xfId="3762"/>
    <cellStyle name="เครื่องหมายจุลภาค 2 8 5" xfId="3763"/>
    <cellStyle name="เครื่องหมายจุลภาค 2 8 50" xfId="3764"/>
    <cellStyle name="เครื่องหมายจุลภาค 2 8 51" xfId="3765"/>
    <cellStyle name="เครื่องหมายจุลภาค 2 8 52" xfId="3766"/>
    <cellStyle name="เครื่องหมายจุลภาค 2 8 53" xfId="3767"/>
    <cellStyle name="เครื่องหมายจุลภาค 2 8 54" xfId="3768"/>
    <cellStyle name="เครื่องหมายจุลภาค 2 8 6" xfId="3769"/>
    <cellStyle name="เครื่องหมายจุลภาค 2 8 7" xfId="3770"/>
    <cellStyle name="เครื่องหมายจุลภาค 2 8 8" xfId="3771"/>
    <cellStyle name="เครื่องหมายจุลภาค 2 8 9" xfId="3772"/>
    <cellStyle name="เครื่องหมายจุลภาค 2 9" xfId="3773"/>
    <cellStyle name="เครื่องหมายจุลภาค 2 9 10" xfId="3774"/>
    <cellStyle name="เครื่องหมายจุลภาค 2 9 11" xfId="3775"/>
    <cellStyle name="เครื่องหมายจุลภาค 2 9 12" xfId="3776"/>
    <cellStyle name="เครื่องหมายจุลภาค 2 9 13" xfId="3777"/>
    <cellStyle name="เครื่องหมายจุลภาค 2 9 14" xfId="3778"/>
    <cellStyle name="เครื่องหมายจุลภาค 2 9 15" xfId="3779"/>
    <cellStyle name="เครื่องหมายจุลภาค 2 9 16" xfId="3780"/>
    <cellStyle name="เครื่องหมายจุลภาค 2 9 17" xfId="3781"/>
    <cellStyle name="เครื่องหมายจุลภาค 2 9 18" xfId="3782"/>
    <cellStyle name="เครื่องหมายจุลภาค 2 9 19" xfId="3783"/>
    <cellStyle name="เครื่องหมายจุลภาค 2 9 2" xfId="3784"/>
    <cellStyle name="เครื่องหมายจุลภาค 2 9 20" xfId="3785"/>
    <cellStyle name="เครื่องหมายจุลภาค 2 9 21" xfId="3786"/>
    <cellStyle name="เครื่องหมายจุลภาค 2 9 22" xfId="3787"/>
    <cellStyle name="เครื่องหมายจุลภาค 2 9 23" xfId="3788"/>
    <cellStyle name="เครื่องหมายจุลภาค 2 9 24" xfId="3789"/>
    <cellStyle name="เครื่องหมายจุลภาค 2 9 25" xfId="3790"/>
    <cellStyle name="เครื่องหมายจุลภาค 2 9 26" xfId="3791"/>
    <cellStyle name="เครื่องหมายจุลภาค 2 9 27" xfId="3792"/>
    <cellStyle name="เครื่องหมายจุลภาค 2 9 28" xfId="3793"/>
    <cellStyle name="เครื่องหมายจุลภาค 2 9 29" xfId="3794"/>
    <cellStyle name="เครื่องหมายจุลภาค 2 9 3" xfId="3795"/>
    <cellStyle name="เครื่องหมายจุลภาค 2 9 30" xfId="3796"/>
    <cellStyle name="เครื่องหมายจุลภาค 2 9 31" xfId="3797"/>
    <cellStyle name="เครื่องหมายจุลภาค 2 9 32" xfId="3798"/>
    <cellStyle name="เครื่องหมายจุลภาค 2 9 33" xfId="3799"/>
    <cellStyle name="เครื่องหมายจุลภาค 2 9 34" xfId="3800"/>
    <cellStyle name="เครื่องหมายจุลภาค 2 9 35" xfId="3801"/>
    <cellStyle name="เครื่องหมายจุลภาค 2 9 36" xfId="3802"/>
    <cellStyle name="เครื่องหมายจุลภาค 2 9 37" xfId="3803"/>
    <cellStyle name="เครื่องหมายจุลภาค 2 9 38" xfId="3804"/>
    <cellStyle name="เครื่องหมายจุลภาค 2 9 39" xfId="3805"/>
    <cellStyle name="เครื่องหมายจุลภาค 2 9 4" xfId="3806"/>
    <cellStyle name="เครื่องหมายจุลภาค 2 9 40" xfId="3807"/>
    <cellStyle name="เครื่องหมายจุลภาค 2 9 41" xfId="3808"/>
    <cellStyle name="เครื่องหมายจุลภาค 2 9 42" xfId="3809"/>
    <cellStyle name="เครื่องหมายจุลภาค 2 9 43" xfId="3810"/>
    <cellStyle name="เครื่องหมายจุลภาค 2 9 44" xfId="3811"/>
    <cellStyle name="เครื่องหมายจุลภาค 2 9 45" xfId="3812"/>
    <cellStyle name="เครื่องหมายจุลภาค 2 9 46" xfId="3813"/>
    <cellStyle name="เครื่องหมายจุลภาค 2 9 47" xfId="3814"/>
    <cellStyle name="เครื่องหมายจุลภาค 2 9 48" xfId="3815"/>
    <cellStyle name="เครื่องหมายจุลภาค 2 9 49" xfId="3816"/>
    <cellStyle name="เครื่องหมายจุลภาค 2 9 5" xfId="3817"/>
    <cellStyle name="เครื่องหมายจุลภาค 2 9 50" xfId="3818"/>
    <cellStyle name="เครื่องหมายจุลภาค 2 9 51" xfId="3819"/>
    <cellStyle name="เครื่องหมายจุลภาค 2 9 52" xfId="3820"/>
    <cellStyle name="เครื่องหมายจุลภาค 2 9 53" xfId="3821"/>
    <cellStyle name="เครื่องหมายจุลภาค 2 9 54" xfId="3822"/>
    <cellStyle name="เครื่องหมายจุลภาค 2 9 6" xfId="3823"/>
    <cellStyle name="เครื่องหมายจุลภาค 2 9 7" xfId="3824"/>
    <cellStyle name="เครื่องหมายจุลภาค 2 9 8" xfId="3825"/>
    <cellStyle name="เครื่องหมายจุลภาค 2 9 9" xfId="3826"/>
    <cellStyle name="เครื่องหมายจุลภาค 2_ปร.4 (ผังบริเวร)" xfId="3827"/>
    <cellStyle name="เครื่องหมายจุลภาค 20" xfId="3828"/>
    <cellStyle name="เครื่องหมายจุลภาค 20 2" xfId="3829"/>
    <cellStyle name="เครื่องหมายจุลภาค 20 2 10" xfId="3830"/>
    <cellStyle name="เครื่องหมายจุลภาค 20 2 11" xfId="3831"/>
    <cellStyle name="เครื่องหมายจุลภาค 20 2 12" xfId="3832"/>
    <cellStyle name="เครื่องหมายจุลภาค 20 2 13" xfId="3833"/>
    <cellStyle name="เครื่องหมายจุลภาค 20 2 14" xfId="3834"/>
    <cellStyle name="เครื่องหมายจุลภาค 20 2 15" xfId="3835"/>
    <cellStyle name="เครื่องหมายจุลภาค 20 2 16" xfId="3836"/>
    <cellStyle name="เครื่องหมายจุลภาค 20 2 17" xfId="3837"/>
    <cellStyle name="เครื่องหมายจุลภาค 20 2 18" xfId="3838"/>
    <cellStyle name="เครื่องหมายจุลภาค 20 2 19" xfId="3839"/>
    <cellStyle name="เครื่องหมายจุลภาค 20 2 2" xfId="3840"/>
    <cellStyle name="เครื่องหมายจุลภาค 20 2 20" xfId="3841"/>
    <cellStyle name="เครื่องหมายจุลภาค 20 2 21" xfId="3842"/>
    <cellStyle name="เครื่องหมายจุลภาค 20 2 22" xfId="3843"/>
    <cellStyle name="เครื่องหมายจุลภาค 20 2 23" xfId="3844"/>
    <cellStyle name="เครื่องหมายจุลภาค 20 2 24" xfId="3845"/>
    <cellStyle name="เครื่องหมายจุลภาค 20 2 25" xfId="3846"/>
    <cellStyle name="เครื่องหมายจุลภาค 20 2 26" xfId="3847"/>
    <cellStyle name="เครื่องหมายจุลภาค 20 2 27" xfId="3848"/>
    <cellStyle name="เครื่องหมายจุลภาค 20 2 28" xfId="3849"/>
    <cellStyle name="เครื่องหมายจุลภาค 20 2 29" xfId="3850"/>
    <cellStyle name="เครื่องหมายจุลภาค 20 2 3" xfId="3851"/>
    <cellStyle name="เครื่องหมายจุลภาค 20 2 30" xfId="3852"/>
    <cellStyle name="เครื่องหมายจุลภาค 20 2 31" xfId="3853"/>
    <cellStyle name="เครื่องหมายจุลภาค 20 2 32" xfId="3854"/>
    <cellStyle name="เครื่องหมายจุลภาค 20 2 33" xfId="3855"/>
    <cellStyle name="เครื่องหมายจุลภาค 20 2 34" xfId="3856"/>
    <cellStyle name="เครื่องหมายจุลภาค 20 2 35" xfId="3857"/>
    <cellStyle name="เครื่องหมายจุลภาค 20 2 36" xfId="3858"/>
    <cellStyle name="เครื่องหมายจุลภาค 20 2 37" xfId="3859"/>
    <cellStyle name="เครื่องหมายจุลภาค 20 2 38" xfId="3860"/>
    <cellStyle name="เครื่องหมายจุลภาค 20 2 39" xfId="3861"/>
    <cellStyle name="เครื่องหมายจุลภาค 20 2 4" xfId="3862"/>
    <cellStyle name="เครื่องหมายจุลภาค 20 2 40" xfId="3863"/>
    <cellStyle name="เครื่องหมายจุลภาค 20 2 41" xfId="3864"/>
    <cellStyle name="เครื่องหมายจุลภาค 20 2 42" xfId="3865"/>
    <cellStyle name="เครื่องหมายจุลภาค 20 2 43" xfId="3866"/>
    <cellStyle name="เครื่องหมายจุลภาค 20 2 44" xfId="3867"/>
    <cellStyle name="เครื่องหมายจุลภาค 20 2 45" xfId="3868"/>
    <cellStyle name="เครื่องหมายจุลภาค 20 2 46" xfId="3869"/>
    <cellStyle name="เครื่องหมายจุลภาค 20 2 47" xfId="3870"/>
    <cellStyle name="เครื่องหมายจุลภาค 20 2 48" xfId="3871"/>
    <cellStyle name="เครื่องหมายจุลภาค 20 2 49" xfId="3872"/>
    <cellStyle name="เครื่องหมายจุลภาค 20 2 5" xfId="3873"/>
    <cellStyle name="เครื่องหมายจุลภาค 20 2 50" xfId="3874"/>
    <cellStyle name="เครื่องหมายจุลภาค 20 2 51" xfId="3875"/>
    <cellStyle name="เครื่องหมายจุลภาค 20 2 52" xfId="3876"/>
    <cellStyle name="เครื่องหมายจุลภาค 20 2 53" xfId="3877"/>
    <cellStyle name="เครื่องหมายจุลภาค 20 2 6" xfId="3878"/>
    <cellStyle name="เครื่องหมายจุลภาค 20 2 7" xfId="3879"/>
    <cellStyle name="เครื่องหมายจุลภาค 20 2 8" xfId="3880"/>
    <cellStyle name="เครื่องหมายจุลภาค 20 2 9" xfId="3881"/>
    <cellStyle name="เครื่องหมายจุลภาค 20 3" xfId="3882"/>
    <cellStyle name="เครื่องหมายจุลภาค 20 3 10" xfId="3883"/>
    <cellStyle name="เครื่องหมายจุลภาค 20 3 11" xfId="3884"/>
    <cellStyle name="เครื่องหมายจุลภาค 20 3 12" xfId="3885"/>
    <cellStyle name="เครื่องหมายจุลภาค 20 3 13" xfId="3886"/>
    <cellStyle name="เครื่องหมายจุลภาค 20 3 14" xfId="3887"/>
    <cellStyle name="เครื่องหมายจุลภาค 20 3 15" xfId="3888"/>
    <cellStyle name="เครื่องหมายจุลภาค 20 3 16" xfId="3889"/>
    <cellStyle name="เครื่องหมายจุลภาค 20 3 17" xfId="3890"/>
    <cellStyle name="เครื่องหมายจุลภาค 20 3 18" xfId="3891"/>
    <cellStyle name="เครื่องหมายจุลภาค 20 3 19" xfId="3892"/>
    <cellStyle name="เครื่องหมายจุลภาค 20 3 2" xfId="3893"/>
    <cellStyle name="เครื่องหมายจุลภาค 20 3 20" xfId="3894"/>
    <cellStyle name="เครื่องหมายจุลภาค 20 3 21" xfId="3895"/>
    <cellStyle name="เครื่องหมายจุลภาค 20 3 22" xfId="3896"/>
    <cellStyle name="เครื่องหมายจุลภาค 20 3 23" xfId="3897"/>
    <cellStyle name="เครื่องหมายจุลภาค 20 3 24" xfId="3898"/>
    <cellStyle name="เครื่องหมายจุลภาค 20 3 25" xfId="3899"/>
    <cellStyle name="เครื่องหมายจุลภาค 20 3 26" xfId="3900"/>
    <cellStyle name="เครื่องหมายจุลภาค 20 3 27" xfId="3901"/>
    <cellStyle name="เครื่องหมายจุลภาค 20 3 28" xfId="3902"/>
    <cellStyle name="เครื่องหมายจุลภาค 20 3 29" xfId="3903"/>
    <cellStyle name="เครื่องหมายจุลภาค 20 3 3" xfId="3904"/>
    <cellStyle name="เครื่องหมายจุลภาค 20 3 30" xfId="3905"/>
    <cellStyle name="เครื่องหมายจุลภาค 20 3 31" xfId="3906"/>
    <cellStyle name="เครื่องหมายจุลภาค 20 3 32" xfId="3907"/>
    <cellStyle name="เครื่องหมายจุลภาค 20 3 33" xfId="3908"/>
    <cellStyle name="เครื่องหมายจุลภาค 20 3 34" xfId="3909"/>
    <cellStyle name="เครื่องหมายจุลภาค 20 3 35" xfId="3910"/>
    <cellStyle name="เครื่องหมายจุลภาค 20 3 36" xfId="3911"/>
    <cellStyle name="เครื่องหมายจุลภาค 20 3 37" xfId="3912"/>
    <cellStyle name="เครื่องหมายจุลภาค 20 3 38" xfId="3913"/>
    <cellStyle name="เครื่องหมายจุลภาค 20 3 39" xfId="3914"/>
    <cellStyle name="เครื่องหมายจุลภาค 20 3 4" xfId="3915"/>
    <cellStyle name="เครื่องหมายจุลภาค 20 3 40" xfId="3916"/>
    <cellStyle name="เครื่องหมายจุลภาค 20 3 41" xfId="3917"/>
    <cellStyle name="เครื่องหมายจุลภาค 20 3 42" xfId="3918"/>
    <cellStyle name="เครื่องหมายจุลภาค 20 3 43" xfId="3919"/>
    <cellStyle name="เครื่องหมายจุลภาค 20 3 44" xfId="3920"/>
    <cellStyle name="เครื่องหมายจุลภาค 20 3 45" xfId="3921"/>
    <cellStyle name="เครื่องหมายจุลภาค 20 3 46" xfId="3922"/>
    <cellStyle name="เครื่องหมายจุลภาค 20 3 47" xfId="3923"/>
    <cellStyle name="เครื่องหมายจุลภาค 20 3 48" xfId="3924"/>
    <cellStyle name="เครื่องหมายจุลภาค 20 3 49" xfId="3925"/>
    <cellStyle name="เครื่องหมายจุลภาค 20 3 5" xfId="3926"/>
    <cellStyle name="เครื่องหมายจุลภาค 20 3 50" xfId="3927"/>
    <cellStyle name="เครื่องหมายจุลภาค 20 3 51" xfId="3928"/>
    <cellStyle name="เครื่องหมายจุลภาค 20 3 52" xfId="3929"/>
    <cellStyle name="เครื่องหมายจุลภาค 20 3 53" xfId="3930"/>
    <cellStyle name="เครื่องหมายจุลภาค 20 3 6" xfId="3931"/>
    <cellStyle name="เครื่องหมายจุลภาค 20 3 7" xfId="3932"/>
    <cellStyle name="เครื่องหมายจุลภาค 20 3 8" xfId="3933"/>
    <cellStyle name="เครื่องหมายจุลภาค 20 3 9" xfId="3934"/>
    <cellStyle name="เครื่องหมายจุลภาค 21" xfId="3935"/>
    <cellStyle name="เครื่องหมายจุลภาค 21 10" xfId="3936"/>
    <cellStyle name="เครื่องหมายจุลภาค 21 11" xfId="3937"/>
    <cellStyle name="เครื่องหมายจุลภาค 21 12" xfId="3938"/>
    <cellStyle name="เครื่องหมายจุลภาค 21 2" xfId="3939"/>
    <cellStyle name="เครื่องหมายจุลภาค 21 2 10" xfId="3940"/>
    <cellStyle name="เครื่องหมายจุลภาค 21 2 11" xfId="3941"/>
    <cellStyle name="เครื่องหมายจุลภาค 21 2 12" xfId="3942"/>
    <cellStyle name="เครื่องหมายจุลภาค 21 2 13" xfId="3943"/>
    <cellStyle name="เครื่องหมายจุลภาค 21 2 14" xfId="3944"/>
    <cellStyle name="เครื่องหมายจุลภาค 21 2 15" xfId="3945"/>
    <cellStyle name="เครื่องหมายจุลภาค 21 2 16" xfId="3946"/>
    <cellStyle name="เครื่องหมายจุลภาค 21 2 17" xfId="3947"/>
    <cellStyle name="เครื่องหมายจุลภาค 21 2 18" xfId="3948"/>
    <cellStyle name="เครื่องหมายจุลภาค 21 2 19" xfId="3949"/>
    <cellStyle name="เครื่องหมายจุลภาค 21 2 2" xfId="3950"/>
    <cellStyle name="เครื่องหมายจุลภาค 21 2 20" xfId="3951"/>
    <cellStyle name="เครื่องหมายจุลภาค 21 2 21" xfId="3952"/>
    <cellStyle name="เครื่องหมายจุลภาค 21 2 22" xfId="3953"/>
    <cellStyle name="เครื่องหมายจุลภาค 21 2 23" xfId="3954"/>
    <cellStyle name="เครื่องหมายจุลภาค 21 2 24" xfId="3955"/>
    <cellStyle name="เครื่องหมายจุลภาค 21 2 25" xfId="3956"/>
    <cellStyle name="เครื่องหมายจุลภาค 21 2 26" xfId="3957"/>
    <cellStyle name="เครื่องหมายจุลภาค 21 2 27" xfId="3958"/>
    <cellStyle name="เครื่องหมายจุลภาค 21 2 28" xfId="3959"/>
    <cellStyle name="เครื่องหมายจุลภาค 21 2 29" xfId="3960"/>
    <cellStyle name="เครื่องหมายจุลภาค 21 2 3" xfId="3961"/>
    <cellStyle name="เครื่องหมายจุลภาค 21 2 30" xfId="3962"/>
    <cellStyle name="เครื่องหมายจุลภาค 21 2 31" xfId="3963"/>
    <cellStyle name="เครื่องหมายจุลภาค 21 2 32" xfId="3964"/>
    <cellStyle name="เครื่องหมายจุลภาค 21 2 33" xfId="3965"/>
    <cellStyle name="เครื่องหมายจุลภาค 21 2 34" xfId="3966"/>
    <cellStyle name="เครื่องหมายจุลภาค 21 2 35" xfId="3967"/>
    <cellStyle name="เครื่องหมายจุลภาค 21 2 36" xfId="3968"/>
    <cellStyle name="เครื่องหมายจุลภาค 21 2 37" xfId="3969"/>
    <cellStyle name="เครื่องหมายจุลภาค 21 2 38" xfId="3970"/>
    <cellStyle name="เครื่องหมายจุลภาค 21 2 39" xfId="3971"/>
    <cellStyle name="เครื่องหมายจุลภาค 21 2 4" xfId="3972"/>
    <cellStyle name="เครื่องหมายจุลภาค 21 2 40" xfId="3973"/>
    <cellStyle name="เครื่องหมายจุลภาค 21 2 41" xfId="3974"/>
    <cellStyle name="เครื่องหมายจุลภาค 21 2 42" xfId="3975"/>
    <cellStyle name="เครื่องหมายจุลภาค 21 2 43" xfId="3976"/>
    <cellStyle name="เครื่องหมายจุลภาค 21 2 44" xfId="3977"/>
    <cellStyle name="เครื่องหมายจุลภาค 21 2 45" xfId="3978"/>
    <cellStyle name="เครื่องหมายจุลภาค 21 2 46" xfId="3979"/>
    <cellStyle name="เครื่องหมายจุลภาค 21 2 47" xfId="3980"/>
    <cellStyle name="เครื่องหมายจุลภาค 21 2 48" xfId="3981"/>
    <cellStyle name="เครื่องหมายจุลภาค 21 2 49" xfId="3982"/>
    <cellStyle name="เครื่องหมายจุลภาค 21 2 5" xfId="3983"/>
    <cellStyle name="เครื่องหมายจุลภาค 21 2 50" xfId="3984"/>
    <cellStyle name="เครื่องหมายจุลภาค 21 2 51" xfId="3985"/>
    <cellStyle name="เครื่องหมายจุลภาค 21 2 52" xfId="3986"/>
    <cellStyle name="เครื่องหมายจุลภาค 21 2 53" xfId="3987"/>
    <cellStyle name="เครื่องหมายจุลภาค 21 2 6" xfId="3988"/>
    <cellStyle name="เครื่องหมายจุลภาค 21 2 7" xfId="3989"/>
    <cellStyle name="เครื่องหมายจุลภาค 21 2 8" xfId="3990"/>
    <cellStyle name="เครื่องหมายจุลภาค 21 2 9" xfId="3991"/>
    <cellStyle name="เครื่องหมายจุลภาค 21 3" xfId="3992"/>
    <cellStyle name="เครื่องหมายจุลภาค 21 3 10" xfId="3993"/>
    <cellStyle name="เครื่องหมายจุลภาค 21 3 11" xfId="3994"/>
    <cellStyle name="เครื่องหมายจุลภาค 21 3 12" xfId="3995"/>
    <cellStyle name="เครื่องหมายจุลภาค 21 3 13" xfId="3996"/>
    <cellStyle name="เครื่องหมายจุลภาค 21 3 14" xfId="3997"/>
    <cellStyle name="เครื่องหมายจุลภาค 21 3 15" xfId="3998"/>
    <cellStyle name="เครื่องหมายจุลภาค 21 3 16" xfId="3999"/>
    <cellStyle name="เครื่องหมายจุลภาค 21 3 17" xfId="4000"/>
    <cellStyle name="เครื่องหมายจุลภาค 21 3 18" xfId="4001"/>
    <cellStyle name="เครื่องหมายจุลภาค 21 3 19" xfId="4002"/>
    <cellStyle name="เครื่องหมายจุลภาค 21 3 2" xfId="4003"/>
    <cellStyle name="เครื่องหมายจุลภาค 21 3 20" xfId="4004"/>
    <cellStyle name="เครื่องหมายจุลภาค 21 3 21" xfId="4005"/>
    <cellStyle name="เครื่องหมายจุลภาค 21 3 22" xfId="4006"/>
    <cellStyle name="เครื่องหมายจุลภาค 21 3 23" xfId="4007"/>
    <cellStyle name="เครื่องหมายจุลภาค 21 3 24" xfId="4008"/>
    <cellStyle name="เครื่องหมายจุลภาค 21 3 25" xfId="4009"/>
    <cellStyle name="เครื่องหมายจุลภาค 21 3 26" xfId="4010"/>
    <cellStyle name="เครื่องหมายจุลภาค 21 3 27" xfId="4011"/>
    <cellStyle name="เครื่องหมายจุลภาค 21 3 28" xfId="4012"/>
    <cellStyle name="เครื่องหมายจุลภาค 21 3 29" xfId="4013"/>
    <cellStyle name="เครื่องหมายจุลภาค 21 3 3" xfId="4014"/>
    <cellStyle name="เครื่องหมายจุลภาค 21 3 30" xfId="4015"/>
    <cellStyle name="เครื่องหมายจุลภาค 21 3 31" xfId="4016"/>
    <cellStyle name="เครื่องหมายจุลภาค 21 3 32" xfId="4017"/>
    <cellStyle name="เครื่องหมายจุลภาค 21 3 33" xfId="4018"/>
    <cellStyle name="เครื่องหมายจุลภาค 21 3 34" xfId="4019"/>
    <cellStyle name="เครื่องหมายจุลภาค 21 3 35" xfId="4020"/>
    <cellStyle name="เครื่องหมายจุลภาค 21 3 36" xfId="4021"/>
    <cellStyle name="เครื่องหมายจุลภาค 21 3 37" xfId="4022"/>
    <cellStyle name="เครื่องหมายจุลภาค 21 3 38" xfId="4023"/>
    <cellStyle name="เครื่องหมายจุลภาค 21 3 39" xfId="4024"/>
    <cellStyle name="เครื่องหมายจุลภาค 21 3 4" xfId="4025"/>
    <cellStyle name="เครื่องหมายจุลภาค 21 3 40" xfId="4026"/>
    <cellStyle name="เครื่องหมายจุลภาค 21 3 41" xfId="4027"/>
    <cellStyle name="เครื่องหมายจุลภาค 21 3 42" xfId="4028"/>
    <cellStyle name="เครื่องหมายจุลภาค 21 3 43" xfId="4029"/>
    <cellStyle name="เครื่องหมายจุลภาค 21 3 44" xfId="4030"/>
    <cellStyle name="เครื่องหมายจุลภาค 21 3 45" xfId="4031"/>
    <cellStyle name="เครื่องหมายจุลภาค 21 3 46" xfId="4032"/>
    <cellStyle name="เครื่องหมายจุลภาค 21 3 47" xfId="4033"/>
    <cellStyle name="เครื่องหมายจุลภาค 21 3 48" xfId="4034"/>
    <cellStyle name="เครื่องหมายจุลภาค 21 3 49" xfId="4035"/>
    <cellStyle name="เครื่องหมายจุลภาค 21 3 5" xfId="4036"/>
    <cellStyle name="เครื่องหมายจุลภาค 21 3 50" xfId="4037"/>
    <cellStyle name="เครื่องหมายจุลภาค 21 3 51" xfId="4038"/>
    <cellStyle name="เครื่องหมายจุลภาค 21 3 52" xfId="4039"/>
    <cellStyle name="เครื่องหมายจุลภาค 21 3 53" xfId="4040"/>
    <cellStyle name="เครื่องหมายจุลภาค 21 3 6" xfId="4041"/>
    <cellStyle name="เครื่องหมายจุลภาค 21 3 7" xfId="4042"/>
    <cellStyle name="เครื่องหมายจุลภาค 21 3 8" xfId="4043"/>
    <cellStyle name="เครื่องหมายจุลภาค 21 3 9" xfId="4044"/>
    <cellStyle name="เครื่องหมายจุลภาค 21 4" xfId="4045"/>
    <cellStyle name="เครื่องหมายจุลภาค 21 4 2" xfId="4046"/>
    <cellStyle name="เครื่องหมายจุลภาค 21 4 2 2" xfId="4047"/>
    <cellStyle name="เครื่องหมายจุลภาค 21 4 2 2 2" xfId="4048"/>
    <cellStyle name="เครื่องหมายจุลภาค 21 4 2 2 2 2" xfId="4049"/>
    <cellStyle name="เครื่องหมายจุลภาค 21 4 2 2 2 2 2" xfId="4050"/>
    <cellStyle name="เครื่องหมายจุลภาค 21 4 2 2 2 2 3" xfId="4051"/>
    <cellStyle name="เครื่องหมายจุลภาค 21 4 2 2 2 3" xfId="4052"/>
    <cellStyle name="เครื่องหมายจุลภาค 21 4 2 2 2 4" xfId="4053"/>
    <cellStyle name="เครื่องหมายจุลภาค 21 4 2 2 2 5" xfId="4054"/>
    <cellStyle name="เครื่องหมายจุลภาค 21 4 2 2 3" xfId="4055"/>
    <cellStyle name="เครื่องหมายจุลภาค 21 4 2 2 4" xfId="4056"/>
    <cellStyle name="เครื่องหมายจุลภาค 21 4 2 2 5" xfId="4057"/>
    <cellStyle name="เครื่องหมายจุลภาค 21 4 2 3" xfId="4058"/>
    <cellStyle name="เครื่องหมายจุลภาค 21 4 2 4" xfId="4059"/>
    <cellStyle name="เครื่องหมายจุลภาค 21 4 2 5" xfId="4060"/>
    <cellStyle name="เครื่องหมายจุลภาค 21 4 2 6" xfId="4061"/>
    <cellStyle name="เครื่องหมายจุลภาค 21 4 2 7" xfId="4062"/>
    <cellStyle name="เครื่องหมายจุลภาค 21 4 3" xfId="4063"/>
    <cellStyle name="เครื่องหมายจุลภาค 21 4 4" xfId="4064"/>
    <cellStyle name="เครื่องหมายจุลภาค 21 4 4 2" xfId="4065"/>
    <cellStyle name="เครื่องหมายจุลภาค 21 4 5" xfId="4066"/>
    <cellStyle name="เครื่องหมายจุลภาค 21 4 6" xfId="4067"/>
    <cellStyle name="เครื่องหมายจุลภาค 21 4 7" xfId="4068"/>
    <cellStyle name="เครื่องหมายจุลภาค 21 4 8" xfId="4069"/>
    <cellStyle name="เครื่องหมายจุลภาค 21 5" xfId="4070"/>
    <cellStyle name="เครื่องหมายจุลภาค 21 6" xfId="4071"/>
    <cellStyle name="เครื่องหมายจุลภาค 21 6 2" xfId="4072"/>
    <cellStyle name="เครื่องหมายจุลภาค 21 6 2 2" xfId="4073"/>
    <cellStyle name="เครื่องหมายจุลภาค 21 6 2 2 2" xfId="4074"/>
    <cellStyle name="เครื่องหมายจุลภาค 21 6 2 2 2 2" xfId="4075"/>
    <cellStyle name="เครื่องหมายจุลภาค 21 6 2 2 2 3" xfId="4076"/>
    <cellStyle name="เครื่องหมายจุลภาค 21 6 2 2 3" xfId="4077"/>
    <cellStyle name="เครื่องหมายจุลภาค 21 6 2 2 4" xfId="4078"/>
    <cellStyle name="เครื่องหมายจุลภาค 21 6 2 2 5" xfId="4079"/>
    <cellStyle name="เครื่องหมายจุลภาค 21 6 2 3" xfId="4080"/>
    <cellStyle name="เครื่องหมายจุลภาค 21 6 2 4" xfId="4081"/>
    <cellStyle name="เครื่องหมายจุลภาค 21 6 2 5" xfId="4082"/>
    <cellStyle name="เครื่องหมายจุลภาค 21 6 3" xfId="4083"/>
    <cellStyle name="เครื่องหมายจุลภาค 21 6 3 2" xfId="4084"/>
    <cellStyle name="เครื่องหมายจุลภาค 21 6 3 3" xfId="4085"/>
    <cellStyle name="เครื่องหมายจุลภาค 21 6 4" xfId="4086"/>
    <cellStyle name="เครื่องหมายจุลภาค 21 6 5" xfId="4087"/>
    <cellStyle name="เครื่องหมายจุลภาค 21 6 6" xfId="4088"/>
    <cellStyle name="เครื่องหมายจุลภาค 21 6 7" xfId="4089"/>
    <cellStyle name="เครื่องหมายจุลภาค 21 7" xfId="4090"/>
    <cellStyle name="เครื่องหมายจุลภาค 21 7 2" xfId="4091"/>
    <cellStyle name="เครื่องหมายจุลภาค 21 7 2 2" xfId="4092"/>
    <cellStyle name="เครื่องหมายจุลภาค 21 7 2 2 2" xfId="4093"/>
    <cellStyle name="เครื่องหมายจุลภาค 21 7 2 2 3" xfId="4094"/>
    <cellStyle name="เครื่องหมายจุลภาค 21 7 2 3" xfId="4095"/>
    <cellStyle name="เครื่องหมายจุลภาค 21 7 2 4" xfId="4096"/>
    <cellStyle name="เครื่องหมายจุลภาค 21 7 2 5" xfId="4097"/>
    <cellStyle name="เครื่องหมายจุลภาค 21 7 3" xfId="4098"/>
    <cellStyle name="เครื่องหมายจุลภาค 21 7 4" xfId="4099"/>
    <cellStyle name="เครื่องหมายจุลภาค 21 7 5" xfId="4100"/>
    <cellStyle name="เครื่องหมายจุลภาค 21 8" xfId="4101"/>
    <cellStyle name="เครื่องหมายจุลภาค 21 9" xfId="4102"/>
    <cellStyle name="เครื่องหมายจุลภาค 26" xfId="4103"/>
    <cellStyle name="เครื่องหมายจุลภาค 26 2" xfId="4104"/>
    <cellStyle name="เครื่องหมายจุลภาค 26 2 2" xfId="4105"/>
    <cellStyle name="เครื่องหมายจุลภาค 26 2 3" xfId="4106"/>
    <cellStyle name="เครื่องหมายจุลภาค 26 2 4" xfId="4107"/>
    <cellStyle name="เครื่องหมายจุลภาค 26 2 5" xfId="4108"/>
    <cellStyle name="เครื่องหมายจุลภาค 26 2 6" xfId="4109"/>
    <cellStyle name="เครื่องหมายจุลภาค 26 2 7" xfId="4110"/>
    <cellStyle name="เครื่องหมายจุลภาค 26 2 8" xfId="4111"/>
    <cellStyle name="เครื่องหมายจุลภาค 26 2 9" xfId="4112"/>
    <cellStyle name="เครื่องหมายจุลภาค 26 3" xfId="4113"/>
    <cellStyle name="เครื่องหมายจุลภาค 26 3 10" xfId="4114"/>
    <cellStyle name="เครื่องหมายจุลภาค 26 3 10 2" xfId="4115"/>
    <cellStyle name="เครื่องหมายจุลภาค 26 3 10 3" xfId="4116"/>
    <cellStyle name="เครื่องหมายจุลภาค 26 3 10 4" xfId="4117"/>
    <cellStyle name="เครื่องหมายจุลภาค 26 3 10 5" xfId="4118"/>
    <cellStyle name="เครื่องหมายจุลภาค 26 3 10 6" xfId="4119"/>
    <cellStyle name="เครื่องหมายจุลภาค 26 3 10 7" xfId="4120"/>
    <cellStyle name="เครื่องหมายจุลภาค 26 3 10 8" xfId="4121"/>
    <cellStyle name="เครื่องหมายจุลภาค 26 3 10 9" xfId="4122"/>
    <cellStyle name="เครื่องหมายจุลภาค 26 3 11" xfId="4123"/>
    <cellStyle name="เครื่องหมายจุลภาค 26 3 12" xfId="4124"/>
    <cellStyle name="เครื่องหมายจุลภาค 26 3 13" xfId="4125"/>
    <cellStyle name="เครื่องหมายจุลภาค 26 3 14" xfId="4126"/>
    <cellStyle name="เครื่องหมายจุลภาค 26 3 15" xfId="4127"/>
    <cellStyle name="เครื่องหมายจุลภาค 26 3 16" xfId="4128"/>
    <cellStyle name="เครื่องหมายจุลภาค 26 3 17" xfId="4129"/>
    <cellStyle name="เครื่องหมายจุลภาค 26 3 18" xfId="4130"/>
    <cellStyle name="เครื่องหมายจุลภาค 26 3 2" xfId="4131"/>
    <cellStyle name="เครื่องหมายจุลภาค 26 3 2 2" xfId="4132"/>
    <cellStyle name="เครื่องหมายจุลภาค 26 3 2 3" xfId="4133"/>
    <cellStyle name="เครื่องหมายจุลภาค 26 3 2 4" xfId="4134"/>
    <cellStyle name="เครื่องหมายจุลภาค 26 3 2 5" xfId="4135"/>
    <cellStyle name="เครื่องหมายจุลภาค 26 3 2 6" xfId="4136"/>
    <cellStyle name="เครื่องหมายจุลภาค 26 3 2 7" xfId="4137"/>
    <cellStyle name="เครื่องหมายจุลภาค 26 3 2 8" xfId="4138"/>
    <cellStyle name="เครื่องหมายจุลภาค 26 3 2 9" xfId="4139"/>
    <cellStyle name="เครื่องหมายจุลภาค 26 3 3" xfId="4140"/>
    <cellStyle name="เครื่องหมายจุลภาค 26 3 3 2" xfId="4141"/>
    <cellStyle name="เครื่องหมายจุลภาค 26 3 3 3" xfId="4142"/>
    <cellStyle name="เครื่องหมายจุลภาค 26 3 3 4" xfId="4143"/>
    <cellStyle name="เครื่องหมายจุลภาค 26 3 3 5" xfId="4144"/>
    <cellStyle name="เครื่องหมายจุลภาค 26 3 3 6" xfId="4145"/>
    <cellStyle name="เครื่องหมายจุลภาค 26 3 3 7" xfId="4146"/>
    <cellStyle name="เครื่องหมายจุลภาค 26 3 3 8" xfId="4147"/>
    <cellStyle name="เครื่องหมายจุลภาค 26 3 3 9" xfId="4148"/>
    <cellStyle name="เครื่องหมายจุลภาค 26 3 4" xfId="4149"/>
    <cellStyle name="เครื่องหมายจุลภาค 26 3 4 2" xfId="4150"/>
    <cellStyle name="เครื่องหมายจุลภาค 26 3 4 3" xfId="4151"/>
    <cellStyle name="เครื่องหมายจุลภาค 26 3 4 4" xfId="4152"/>
    <cellStyle name="เครื่องหมายจุลภาค 26 3 4 5" xfId="4153"/>
    <cellStyle name="เครื่องหมายจุลภาค 26 3 4 6" xfId="4154"/>
    <cellStyle name="เครื่องหมายจุลภาค 26 3 4 7" xfId="4155"/>
    <cellStyle name="เครื่องหมายจุลภาค 26 3 4 8" xfId="4156"/>
    <cellStyle name="เครื่องหมายจุลภาค 26 3 4 9" xfId="4157"/>
    <cellStyle name="เครื่องหมายจุลภาค 26 3 5" xfId="4158"/>
    <cellStyle name="เครื่องหมายจุลภาค 26 3 5 2" xfId="4159"/>
    <cellStyle name="เครื่องหมายจุลภาค 26 3 5 3" xfId="4160"/>
    <cellStyle name="เครื่องหมายจุลภาค 26 3 5 4" xfId="4161"/>
    <cellStyle name="เครื่องหมายจุลภาค 26 3 5 5" xfId="4162"/>
    <cellStyle name="เครื่องหมายจุลภาค 26 3 5 6" xfId="4163"/>
    <cellStyle name="เครื่องหมายจุลภาค 26 3 5 7" xfId="4164"/>
    <cellStyle name="เครื่องหมายจุลภาค 26 3 5 8" xfId="4165"/>
    <cellStyle name="เครื่องหมายจุลภาค 26 3 5 9" xfId="4166"/>
    <cellStyle name="เครื่องหมายจุลภาค 26 3 6" xfId="4167"/>
    <cellStyle name="เครื่องหมายจุลภาค 26 3 6 2" xfId="4168"/>
    <cellStyle name="เครื่องหมายจุลภาค 26 3 6 3" xfId="4169"/>
    <cellStyle name="เครื่องหมายจุลภาค 26 3 6 4" xfId="4170"/>
    <cellStyle name="เครื่องหมายจุลภาค 26 3 6 5" xfId="4171"/>
    <cellStyle name="เครื่องหมายจุลภาค 26 3 6 6" xfId="4172"/>
    <cellStyle name="เครื่องหมายจุลภาค 26 3 6 7" xfId="4173"/>
    <cellStyle name="เครื่องหมายจุลภาค 26 3 6 8" xfId="4174"/>
    <cellStyle name="เครื่องหมายจุลภาค 26 3 6 9" xfId="4175"/>
    <cellStyle name="เครื่องหมายจุลภาค 26 3 7" xfId="4176"/>
    <cellStyle name="เครื่องหมายจุลภาค 26 3 7 2" xfId="4177"/>
    <cellStyle name="เครื่องหมายจุลภาค 26 3 7 3" xfId="4178"/>
    <cellStyle name="เครื่องหมายจุลภาค 26 3 7 4" xfId="4179"/>
    <cellStyle name="เครื่องหมายจุลภาค 26 3 7 5" xfId="4180"/>
    <cellStyle name="เครื่องหมายจุลภาค 26 3 7 6" xfId="4181"/>
    <cellStyle name="เครื่องหมายจุลภาค 26 3 7 7" xfId="4182"/>
    <cellStyle name="เครื่องหมายจุลภาค 26 3 7 8" xfId="4183"/>
    <cellStyle name="เครื่องหมายจุลภาค 26 3 7 9" xfId="4184"/>
    <cellStyle name="เครื่องหมายจุลภาค 26 3 8" xfId="4185"/>
    <cellStyle name="เครื่องหมายจุลภาค 26 3 8 2" xfId="4186"/>
    <cellStyle name="เครื่องหมายจุลภาค 26 3 8 3" xfId="4187"/>
    <cellStyle name="เครื่องหมายจุลภาค 26 3 8 4" xfId="4188"/>
    <cellStyle name="เครื่องหมายจุลภาค 26 3 8 5" xfId="4189"/>
    <cellStyle name="เครื่องหมายจุลภาค 26 3 8 6" xfId="4190"/>
    <cellStyle name="เครื่องหมายจุลภาค 26 3 8 7" xfId="4191"/>
    <cellStyle name="เครื่องหมายจุลภาค 26 3 8 8" xfId="4192"/>
    <cellStyle name="เครื่องหมายจุลภาค 26 3 8 9" xfId="4193"/>
    <cellStyle name="เครื่องหมายจุลภาค 26 3 9" xfId="4194"/>
    <cellStyle name="เครื่องหมายจุลภาค 26 3 9 2" xfId="4195"/>
    <cellStyle name="เครื่องหมายจุลภาค 26 3 9 3" xfId="4196"/>
    <cellStyle name="เครื่องหมายจุลภาค 26 3 9 4" xfId="4197"/>
    <cellStyle name="เครื่องหมายจุลภาค 26 3 9 5" xfId="4198"/>
    <cellStyle name="เครื่องหมายจุลภาค 26 3 9 6" xfId="4199"/>
    <cellStyle name="เครื่องหมายจุลภาค 26 3 9 7" xfId="4200"/>
    <cellStyle name="เครื่องหมายจุลภาค 26 3 9 8" xfId="4201"/>
    <cellStyle name="เครื่องหมายจุลภาค 26 3 9 9" xfId="4202"/>
    <cellStyle name="เครื่องหมายจุลภาค 26 4" xfId="4203"/>
    <cellStyle name="เครื่องหมายจุลภาค 26 4 2" xfId="4204"/>
    <cellStyle name="เครื่องหมายจุลภาค 26 4 3" xfId="4205"/>
    <cellStyle name="เครื่องหมายจุลภาค 26 4 4" xfId="4206"/>
    <cellStyle name="เครื่องหมายจุลภาค 26 4 5" xfId="4207"/>
    <cellStyle name="เครื่องหมายจุลภาค 26 4 6" xfId="4208"/>
    <cellStyle name="เครื่องหมายจุลภาค 26 4 7" xfId="4209"/>
    <cellStyle name="เครื่องหมายจุลภาค 26 4 8" xfId="4210"/>
    <cellStyle name="เครื่องหมายจุลภาค 26 4 9" xfId="4211"/>
    <cellStyle name="เครื่องหมายจุลภาค 26 5" xfId="4212"/>
    <cellStyle name="เครื่องหมายจุลภาค 26 5 2" xfId="4213"/>
    <cellStyle name="เครื่องหมายจุลภาค 26 5 3" xfId="4214"/>
    <cellStyle name="เครื่องหมายจุลภาค 26 5 4" xfId="4215"/>
    <cellStyle name="เครื่องหมายจุลภาค 26 5 5" xfId="4216"/>
    <cellStyle name="เครื่องหมายจุลภาค 26 5 6" xfId="4217"/>
    <cellStyle name="เครื่องหมายจุลภาค 26 5 7" xfId="4218"/>
    <cellStyle name="เครื่องหมายจุลภาค 26 5 8" xfId="4219"/>
    <cellStyle name="เครื่องหมายจุลภาค 26 5 9" xfId="4220"/>
    <cellStyle name="เครื่องหมายจุลภาค 26 6" xfId="4221"/>
    <cellStyle name="เครื่องหมายจุลภาค 26 6 2" xfId="4222"/>
    <cellStyle name="เครื่องหมายจุลภาค 26 6 3" xfId="4223"/>
    <cellStyle name="เครื่องหมายจุลภาค 26 6 4" xfId="4224"/>
    <cellStyle name="เครื่องหมายจุลภาค 26 6 5" xfId="4225"/>
    <cellStyle name="เครื่องหมายจุลภาค 26 6 6" xfId="4226"/>
    <cellStyle name="เครื่องหมายจุลภาค 26 6 7" xfId="4227"/>
    <cellStyle name="เครื่องหมายจุลภาค 26 6 8" xfId="4228"/>
    <cellStyle name="เครื่องหมายจุลภาค 26 6 9" xfId="4229"/>
    <cellStyle name="เครื่องหมายจุลภาค 26 7" xfId="4230"/>
    <cellStyle name="เครื่องหมายจุลภาค 26 7 2" xfId="4231"/>
    <cellStyle name="เครื่องหมายจุลภาค 26 7 3" xfId="4232"/>
    <cellStyle name="เครื่องหมายจุลภาค 26 7 4" xfId="4233"/>
    <cellStyle name="เครื่องหมายจุลภาค 26 7 5" xfId="4234"/>
    <cellStyle name="เครื่องหมายจุลภาค 26 7 6" xfId="4235"/>
    <cellStyle name="เครื่องหมายจุลภาค 26 7 7" xfId="4236"/>
    <cellStyle name="เครื่องหมายจุลภาค 26 7 8" xfId="4237"/>
    <cellStyle name="เครื่องหมายจุลภาค 26 7 9" xfId="4238"/>
    <cellStyle name="เครื่องหมายจุลภาค 29" xfId="4239"/>
    <cellStyle name="เครื่องหมายจุลภาค 3" xfId="83"/>
    <cellStyle name="เครื่องหมายจุลภาค 3 10" xfId="4240"/>
    <cellStyle name="เครื่องหมายจุลภาค 3 11" xfId="4241"/>
    <cellStyle name="เครื่องหมายจุลภาค 3 12" xfId="4242"/>
    <cellStyle name="เครื่องหมายจุลภาค 3 13" xfId="4243"/>
    <cellStyle name="เครื่องหมายจุลภาค 3 14" xfId="4244"/>
    <cellStyle name="เครื่องหมายจุลภาค 3 15" xfId="4245"/>
    <cellStyle name="เครื่องหมายจุลภาค 3 16" xfId="4246"/>
    <cellStyle name="เครื่องหมายจุลภาค 3 17" xfId="4247"/>
    <cellStyle name="เครื่องหมายจุลภาค 3 18" xfId="4248"/>
    <cellStyle name="เครื่องหมายจุลภาค 3 19" xfId="4249"/>
    <cellStyle name="เครื่องหมายจุลภาค 3 2" xfId="4250"/>
    <cellStyle name="เครื่องหมายจุลภาค 3 20" xfId="4251"/>
    <cellStyle name="เครื่องหมายจุลภาค 3 21" xfId="4252"/>
    <cellStyle name="เครื่องหมายจุลภาค 3 22" xfId="4253"/>
    <cellStyle name="เครื่องหมายจุลภาค 3 23" xfId="4254"/>
    <cellStyle name="เครื่องหมายจุลภาค 3 24" xfId="4255"/>
    <cellStyle name="เครื่องหมายจุลภาค 3 25" xfId="4256"/>
    <cellStyle name="เครื่องหมายจุลภาค 3 26" xfId="4257"/>
    <cellStyle name="เครื่องหมายจุลภาค 3 27" xfId="4258"/>
    <cellStyle name="เครื่องหมายจุลภาค 3 28" xfId="4259"/>
    <cellStyle name="เครื่องหมายจุลภาค 3 29" xfId="4260"/>
    <cellStyle name="เครื่องหมายจุลภาค 3 3" xfId="4261"/>
    <cellStyle name="เครื่องหมายจุลภาค 3 30" xfId="4262"/>
    <cellStyle name="เครื่องหมายจุลภาค 3 31" xfId="4263"/>
    <cellStyle name="เครื่องหมายจุลภาค 3 32" xfId="4264"/>
    <cellStyle name="เครื่องหมายจุลภาค 3 33" xfId="4265"/>
    <cellStyle name="เครื่องหมายจุลภาค 3 34" xfId="4266"/>
    <cellStyle name="เครื่องหมายจุลภาค 3 35" xfId="4267"/>
    <cellStyle name="เครื่องหมายจุลภาค 3 36" xfId="4268"/>
    <cellStyle name="เครื่องหมายจุลภาค 3 37" xfId="4269"/>
    <cellStyle name="เครื่องหมายจุลภาค 3 38" xfId="4270"/>
    <cellStyle name="เครื่องหมายจุลภาค 3 39" xfId="4271"/>
    <cellStyle name="เครื่องหมายจุลภาค 3 4" xfId="4272"/>
    <cellStyle name="เครื่องหมายจุลภาค 3 5" xfId="4273"/>
    <cellStyle name="เครื่องหมายจุลภาค 3 6" xfId="4274"/>
    <cellStyle name="เครื่องหมายจุลภาค 3 7" xfId="4275"/>
    <cellStyle name="เครื่องหมายจุลภาค 3 8" xfId="4276"/>
    <cellStyle name="เครื่องหมายจุลภาค 3 9" xfId="4277"/>
    <cellStyle name="เครื่องหมายจุลภาค 39" xfId="4278"/>
    <cellStyle name="เครื่องหมายจุลภาค 39 2" xfId="4279"/>
    <cellStyle name="เครื่องหมายจุลภาค 39 3" xfId="4280"/>
    <cellStyle name="เครื่องหมายจุลภาค 39 4" xfId="4281"/>
    <cellStyle name="เครื่องหมายจุลภาค 39 5" xfId="4282"/>
    <cellStyle name="เครื่องหมายจุลภาค 39 6" xfId="4283"/>
    <cellStyle name="เครื่องหมายจุลภาค 39 7" xfId="4284"/>
    <cellStyle name="เครื่องหมายจุลภาค 39 8" xfId="4285"/>
    <cellStyle name="เครื่องหมายจุลภาค 39 9" xfId="4286"/>
    <cellStyle name="เครื่องหมายจุลภาค 4" xfId="4287"/>
    <cellStyle name="เครื่องหมายจุลภาค 4 10" xfId="4288"/>
    <cellStyle name="เครื่องหมายจุลภาค 4 11" xfId="4289"/>
    <cellStyle name="เครื่องหมายจุลภาค 4 12" xfId="4290"/>
    <cellStyle name="เครื่องหมายจุลภาค 4 13" xfId="4291"/>
    <cellStyle name="เครื่องหมายจุลภาค 4 14" xfId="4292"/>
    <cellStyle name="เครื่องหมายจุลภาค 4 15" xfId="4293"/>
    <cellStyle name="เครื่องหมายจุลภาค 4 16" xfId="4294"/>
    <cellStyle name="เครื่องหมายจุลภาค 4 17" xfId="4295"/>
    <cellStyle name="เครื่องหมายจุลภาค 4 18" xfId="4296"/>
    <cellStyle name="เครื่องหมายจุลภาค 4 19" xfId="4297"/>
    <cellStyle name="เครื่องหมายจุลภาค 4 2" xfId="4298"/>
    <cellStyle name="เครื่องหมายจุลภาค 4 2 2" xfId="4299"/>
    <cellStyle name="เครื่องหมายจุลภาค 4 2 3" xfId="28301"/>
    <cellStyle name="เครื่องหมายจุลภาค 4 2_ปร.4 (ผังบริเวร)" xfId="4300"/>
    <cellStyle name="เครื่องหมายจุลภาค 4 20" xfId="4301"/>
    <cellStyle name="เครื่องหมายจุลภาค 4 21" xfId="4302"/>
    <cellStyle name="เครื่องหมายจุลภาค 4 22" xfId="4303"/>
    <cellStyle name="เครื่องหมายจุลภาค 4 23" xfId="4304"/>
    <cellStyle name="เครื่องหมายจุลภาค 4 24" xfId="4305"/>
    <cellStyle name="เครื่องหมายจุลภาค 4 25" xfId="4306"/>
    <cellStyle name="เครื่องหมายจุลภาค 4 26" xfId="4307"/>
    <cellStyle name="เครื่องหมายจุลภาค 4 27" xfId="4308"/>
    <cellStyle name="เครื่องหมายจุลภาค 4 28" xfId="4309"/>
    <cellStyle name="เครื่องหมายจุลภาค 4 29" xfId="4310"/>
    <cellStyle name="เครื่องหมายจุลภาค 4 3" xfId="4311"/>
    <cellStyle name="เครื่องหมายจุลภาค 4 30" xfId="4312"/>
    <cellStyle name="เครื่องหมายจุลภาค 4 31" xfId="4313"/>
    <cellStyle name="เครื่องหมายจุลภาค 4 32" xfId="4314"/>
    <cellStyle name="เครื่องหมายจุลภาค 4 33" xfId="4315"/>
    <cellStyle name="เครื่องหมายจุลภาค 4 34" xfId="4316"/>
    <cellStyle name="เครื่องหมายจุลภาค 4 35" xfId="4317"/>
    <cellStyle name="เครื่องหมายจุลภาค 4 36" xfId="4318"/>
    <cellStyle name="เครื่องหมายจุลภาค 4 37" xfId="28309"/>
    <cellStyle name="เครื่องหมายจุลภาค 4 4" xfId="4319"/>
    <cellStyle name="เครื่องหมายจุลภาค 4 5" xfId="4320"/>
    <cellStyle name="เครื่องหมายจุลภาค 4 6" xfId="4321"/>
    <cellStyle name="เครื่องหมายจุลภาค 4 7" xfId="4322"/>
    <cellStyle name="เครื่องหมายจุลภาค 4 8" xfId="4323"/>
    <cellStyle name="เครื่องหมายจุลภาค 4 9" xfId="4324"/>
    <cellStyle name="เครื่องหมายจุลภาค 4_ปร.4 (ผังบริเวร)" xfId="4325"/>
    <cellStyle name="เครื่องหมายจุลภาค 5" xfId="84"/>
    <cellStyle name="เครื่องหมายจุลภาค 5 2" xfId="28310"/>
    <cellStyle name="เครื่องหมายจุลภาค 6" xfId="85"/>
    <cellStyle name="เครื่องหมายจุลภาค 6 2" xfId="4326"/>
    <cellStyle name="เครื่องหมายจุลภาค 7" xfId="4327"/>
    <cellStyle name="เครื่องหมายจุลภาค 7 2" xfId="4328"/>
    <cellStyle name="เครื่องหมายจุลภาค 7 2 2" xfId="4329"/>
    <cellStyle name="เครื่องหมายจุลภาค 8" xfId="86"/>
    <cellStyle name="เครื่องหมายจุลภาค 8 2" xfId="4330"/>
    <cellStyle name="เครื่องหมายจุลภาค 8 3" xfId="4331"/>
    <cellStyle name="เครื่องหมายจุลภาค 9" xfId="87"/>
    <cellStyle name="เครื่องหมายจุลภาค_โบสถ์คริสขนาดเล็ก" xfId="28300"/>
    <cellStyle name="ชื่อเรื่อง 2" xfId="4332"/>
    <cellStyle name="ชื่อเรื่อง 3" xfId="4333"/>
    <cellStyle name="ชื่อเรื่อง 3 10" xfId="4334"/>
    <cellStyle name="ชื่อเรื่อง 3 11" xfId="4335"/>
    <cellStyle name="ชื่อเรื่อง 3 12" xfId="4336"/>
    <cellStyle name="ชื่อเรื่อง 3 13" xfId="4337"/>
    <cellStyle name="ชื่อเรื่อง 3 14" xfId="4338"/>
    <cellStyle name="ชื่อเรื่อง 3 15" xfId="4339"/>
    <cellStyle name="ชื่อเรื่อง 3 16" xfId="4340"/>
    <cellStyle name="ชื่อเรื่อง 3 17" xfId="4341"/>
    <cellStyle name="ชื่อเรื่อง 3 18" xfId="4342"/>
    <cellStyle name="ชื่อเรื่อง 3 19" xfId="4343"/>
    <cellStyle name="ชื่อเรื่อง 3 2" xfId="4344"/>
    <cellStyle name="ชื่อเรื่อง 3 20" xfId="4345"/>
    <cellStyle name="ชื่อเรื่อง 3 21" xfId="4346"/>
    <cellStyle name="ชื่อเรื่อง 3 22" xfId="4347"/>
    <cellStyle name="ชื่อเรื่อง 3 23" xfId="4348"/>
    <cellStyle name="ชื่อเรื่อง 3 24" xfId="4349"/>
    <cellStyle name="ชื่อเรื่อง 3 25" xfId="4350"/>
    <cellStyle name="ชื่อเรื่อง 3 26" xfId="4351"/>
    <cellStyle name="ชื่อเรื่อง 3 27" xfId="4352"/>
    <cellStyle name="ชื่อเรื่อง 3 28" xfId="4353"/>
    <cellStyle name="ชื่อเรื่อง 3 29" xfId="4354"/>
    <cellStyle name="ชื่อเรื่อง 3 3" xfId="4355"/>
    <cellStyle name="ชื่อเรื่อง 3 30" xfId="4356"/>
    <cellStyle name="ชื่อเรื่อง 3 31" xfId="4357"/>
    <cellStyle name="ชื่อเรื่อง 3 32" xfId="4358"/>
    <cellStyle name="ชื่อเรื่อง 3 33" xfId="4359"/>
    <cellStyle name="ชื่อเรื่อง 3 34" xfId="4360"/>
    <cellStyle name="ชื่อเรื่อง 3 35" xfId="4361"/>
    <cellStyle name="ชื่อเรื่อง 3 36" xfId="4362"/>
    <cellStyle name="ชื่อเรื่อง 3 37" xfId="4363"/>
    <cellStyle name="ชื่อเรื่อง 3 38" xfId="4364"/>
    <cellStyle name="ชื่อเรื่อง 3 4" xfId="4365"/>
    <cellStyle name="ชื่อเรื่อง 3 5" xfId="4366"/>
    <cellStyle name="ชื่อเรื่อง 3 6" xfId="4367"/>
    <cellStyle name="ชื่อเรื่อง 3 7" xfId="4368"/>
    <cellStyle name="ชื่อเรื่อง 3 8" xfId="4369"/>
    <cellStyle name="ชื่อเรื่อง 3 9" xfId="4370"/>
    <cellStyle name="ชื่อเรื่อง 4" xfId="4371"/>
    <cellStyle name="ชื่อเรื่อง 5" xfId="4372"/>
    <cellStyle name="ชื่อเรื่อง 6" xfId="4373"/>
    <cellStyle name="ชื่อเรื่อง 7" xfId="4374"/>
    <cellStyle name="ชื่อเรื่อง 8" xfId="4375"/>
    <cellStyle name="ชื่อเรื่อง 9" xfId="4376"/>
    <cellStyle name="เชื่อมโยงหลายมิติ" xfId="4377"/>
    <cellStyle name="เซลล์ตรวจสอบ 2" xfId="4378"/>
    <cellStyle name="เซลล์ตรวจสอบ 3" xfId="4379"/>
    <cellStyle name="เซลล์ตรวจสอบ 3 10" xfId="4380"/>
    <cellStyle name="เซลล์ตรวจสอบ 3 11" xfId="4381"/>
    <cellStyle name="เซลล์ตรวจสอบ 3 12" xfId="4382"/>
    <cellStyle name="เซลล์ตรวจสอบ 3 13" xfId="4383"/>
    <cellStyle name="เซลล์ตรวจสอบ 3 14" xfId="4384"/>
    <cellStyle name="เซลล์ตรวจสอบ 3 15" xfId="4385"/>
    <cellStyle name="เซลล์ตรวจสอบ 3 16" xfId="4386"/>
    <cellStyle name="เซลล์ตรวจสอบ 3 17" xfId="4387"/>
    <cellStyle name="เซลล์ตรวจสอบ 3 18" xfId="4388"/>
    <cellStyle name="เซลล์ตรวจสอบ 3 19" xfId="4389"/>
    <cellStyle name="เซลล์ตรวจสอบ 3 2" xfId="4390"/>
    <cellStyle name="เซลล์ตรวจสอบ 3 20" xfId="4391"/>
    <cellStyle name="เซลล์ตรวจสอบ 3 21" xfId="4392"/>
    <cellStyle name="เซลล์ตรวจสอบ 3 22" xfId="4393"/>
    <cellStyle name="เซลล์ตรวจสอบ 3 23" xfId="4394"/>
    <cellStyle name="เซลล์ตรวจสอบ 3 24" xfId="4395"/>
    <cellStyle name="เซลล์ตรวจสอบ 3 25" xfId="4396"/>
    <cellStyle name="เซลล์ตรวจสอบ 3 26" xfId="4397"/>
    <cellStyle name="เซลล์ตรวจสอบ 3 27" xfId="4398"/>
    <cellStyle name="เซลล์ตรวจสอบ 3 28" xfId="4399"/>
    <cellStyle name="เซลล์ตรวจสอบ 3 29" xfId="4400"/>
    <cellStyle name="เซลล์ตรวจสอบ 3 3" xfId="4401"/>
    <cellStyle name="เซลล์ตรวจสอบ 3 30" xfId="4402"/>
    <cellStyle name="เซลล์ตรวจสอบ 3 31" xfId="4403"/>
    <cellStyle name="เซลล์ตรวจสอบ 3 32" xfId="4404"/>
    <cellStyle name="เซลล์ตรวจสอบ 3 33" xfId="4405"/>
    <cellStyle name="เซลล์ตรวจสอบ 3 34" xfId="4406"/>
    <cellStyle name="เซลล์ตรวจสอบ 3 35" xfId="4407"/>
    <cellStyle name="เซลล์ตรวจสอบ 3 36" xfId="4408"/>
    <cellStyle name="เซลล์ตรวจสอบ 3 37" xfId="4409"/>
    <cellStyle name="เซลล์ตรวจสอบ 3 38" xfId="4410"/>
    <cellStyle name="เซลล์ตรวจสอบ 3 4" xfId="4411"/>
    <cellStyle name="เซลล์ตรวจสอบ 3 5" xfId="4412"/>
    <cellStyle name="เซลล์ตรวจสอบ 3 6" xfId="4413"/>
    <cellStyle name="เซลล์ตรวจสอบ 3 7" xfId="4414"/>
    <cellStyle name="เซลล์ตรวจสอบ 3 8" xfId="4415"/>
    <cellStyle name="เซลล์ตรวจสอบ 3 9" xfId="4416"/>
    <cellStyle name="เซลล์ตรวจสอบ 4" xfId="4417"/>
    <cellStyle name="เซลล์ตรวจสอบ 5" xfId="4418"/>
    <cellStyle name="เซลล์ตรวจสอบ 6" xfId="4419"/>
    <cellStyle name="เซลล์ตรวจสอบ 7" xfId="4420"/>
    <cellStyle name="เซลล์ตรวจสอบ 8" xfId="4421"/>
    <cellStyle name="เซลล์ตรวจสอบ 9" xfId="4422"/>
    <cellStyle name="เซลล์ที่มีการเชื่อมโยง 2" xfId="4423"/>
    <cellStyle name="เซลล์ที่มีการเชื่อมโยง 3" xfId="4424"/>
    <cellStyle name="เซลล์ที่มีการเชื่อมโยง 3 10" xfId="4425"/>
    <cellStyle name="เซลล์ที่มีการเชื่อมโยง 3 11" xfId="4426"/>
    <cellStyle name="เซลล์ที่มีการเชื่อมโยง 3 12" xfId="4427"/>
    <cellStyle name="เซลล์ที่มีการเชื่อมโยง 3 13" xfId="4428"/>
    <cellStyle name="เซลล์ที่มีการเชื่อมโยง 3 14" xfId="4429"/>
    <cellStyle name="เซลล์ที่มีการเชื่อมโยง 3 15" xfId="4430"/>
    <cellStyle name="เซลล์ที่มีการเชื่อมโยง 3 16" xfId="4431"/>
    <cellStyle name="เซลล์ที่มีการเชื่อมโยง 3 17" xfId="4432"/>
    <cellStyle name="เซลล์ที่มีการเชื่อมโยง 3 18" xfId="4433"/>
    <cellStyle name="เซลล์ที่มีการเชื่อมโยง 3 19" xfId="4434"/>
    <cellStyle name="เซลล์ที่มีการเชื่อมโยง 3 2" xfId="4435"/>
    <cellStyle name="เซลล์ที่มีการเชื่อมโยง 3 20" xfId="4436"/>
    <cellStyle name="เซลล์ที่มีการเชื่อมโยง 3 21" xfId="4437"/>
    <cellStyle name="เซลล์ที่มีการเชื่อมโยง 3 22" xfId="4438"/>
    <cellStyle name="เซลล์ที่มีการเชื่อมโยง 3 23" xfId="4439"/>
    <cellStyle name="เซลล์ที่มีการเชื่อมโยง 3 24" xfId="4440"/>
    <cellStyle name="เซลล์ที่มีการเชื่อมโยง 3 25" xfId="4441"/>
    <cellStyle name="เซลล์ที่มีการเชื่อมโยง 3 26" xfId="4442"/>
    <cellStyle name="เซลล์ที่มีการเชื่อมโยง 3 27" xfId="4443"/>
    <cellStyle name="เซลล์ที่มีการเชื่อมโยง 3 28" xfId="4444"/>
    <cellStyle name="เซลล์ที่มีการเชื่อมโยง 3 29" xfId="4445"/>
    <cellStyle name="เซลล์ที่มีการเชื่อมโยง 3 3" xfId="4446"/>
    <cellStyle name="เซลล์ที่มีการเชื่อมโยง 3 30" xfId="4447"/>
    <cellStyle name="เซลล์ที่มีการเชื่อมโยง 3 31" xfId="4448"/>
    <cellStyle name="เซลล์ที่มีการเชื่อมโยง 3 32" xfId="4449"/>
    <cellStyle name="เซลล์ที่มีการเชื่อมโยง 3 33" xfId="4450"/>
    <cellStyle name="เซลล์ที่มีการเชื่อมโยง 3 34" xfId="4451"/>
    <cellStyle name="เซลล์ที่มีการเชื่อมโยง 3 35" xfId="4452"/>
    <cellStyle name="เซลล์ที่มีการเชื่อมโยง 3 36" xfId="4453"/>
    <cellStyle name="เซลล์ที่มีการเชื่อมโยง 3 37" xfId="4454"/>
    <cellStyle name="เซลล์ที่มีการเชื่อมโยง 3 38" xfId="4455"/>
    <cellStyle name="เซลล์ที่มีการเชื่อมโยง 3 4" xfId="4456"/>
    <cellStyle name="เซลล์ที่มีการเชื่อมโยง 3 5" xfId="4457"/>
    <cellStyle name="เซลล์ที่มีการเชื่อมโยง 3 6" xfId="4458"/>
    <cellStyle name="เซลล์ที่มีการเชื่อมโยง 3 7" xfId="4459"/>
    <cellStyle name="เซลล์ที่มีการเชื่อมโยง 3 8" xfId="4460"/>
    <cellStyle name="เซลล์ที่มีการเชื่อมโยง 3 9" xfId="4461"/>
    <cellStyle name="เซลล์ที่มีการเชื่อมโยง 4" xfId="4462"/>
    <cellStyle name="เซลล์ที่มีการเชื่อมโยง 5" xfId="4463"/>
    <cellStyle name="เซลล์ที่มีการเชื่อมโยง 6" xfId="4464"/>
    <cellStyle name="เซลล์ที่มีการเชื่อมโยง 7" xfId="4465"/>
    <cellStyle name="เซลล์ที่มีการเชื่อมโยง 8" xfId="4466"/>
    <cellStyle name="เซลล์ที่มีการเชื่อมโยง 9" xfId="4467"/>
    <cellStyle name="ดี 2" xfId="4468"/>
    <cellStyle name="ดี 3" xfId="4469"/>
    <cellStyle name="ดี 3 10" xfId="4470"/>
    <cellStyle name="ดี 3 11" xfId="4471"/>
    <cellStyle name="ดี 3 12" xfId="4472"/>
    <cellStyle name="ดี 3 13" xfId="4473"/>
    <cellStyle name="ดี 3 14" xfId="4474"/>
    <cellStyle name="ดี 3 15" xfId="4475"/>
    <cellStyle name="ดี 3 16" xfId="4476"/>
    <cellStyle name="ดี 3 17" xfId="4477"/>
    <cellStyle name="ดี 3 18" xfId="4478"/>
    <cellStyle name="ดี 3 19" xfId="4479"/>
    <cellStyle name="ดี 3 2" xfId="4480"/>
    <cellStyle name="ดี 3 20" xfId="4481"/>
    <cellStyle name="ดี 3 21" xfId="4482"/>
    <cellStyle name="ดี 3 22" xfId="4483"/>
    <cellStyle name="ดี 3 23" xfId="4484"/>
    <cellStyle name="ดี 3 24" xfId="4485"/>
    <cellStyle name="ดี 3 25" xfId="4486"/>
    <cellStyle name="ดี 3 26" xfId="4487"/>
    <cellStyle name="ดี 3 27" xfId="4488"/>
    <cellStyle name="ดี 3 28" xfId="4489"/>
    <cellStyle name="ดี 3 29" xfId="4490"/>
    <cellStyle name="ดี 3 3" xfId="4491"/>
    <cellStyle name="ดี 3 30" xfId="4492"/>
    <cellStyle name="ดี 3 31" xfId="4493"/>
    <cellStyle name="ดี 3 32" xfId="4494"/>
    <cellStyle name="ดี 3 33" xfId="4495"/>
    <cellStyle name="ดี 3 34" xfId="4496"/>
    <cellStyle name="ดี 3 35" xfId="4497"/>
    <cellStyle name="ดี 3 36" xfId="4498"/>
    <cellStyle name="ดี 3 37" xfId="4499"/>
    <cellStyle name="ดี 3 38" xfId="4500"/>
    <cellStyle name="ดี 3 4" xfId="4501"/>
    <cellStyle name="ดี 3 5" xfId="4502"/>
    <cellStyle name="ดี 3 6" xfId="4503"/>
    <cellStyle name="ดี 3 7" xfId="4504"/>
    <cellStyle name="ดี 3 8" xfId="4505"/>
    <cellStyle name="ดี 3 9" xfId="4506"/>
    <cellStyle name="ดี 4" xfId="4507"/>
    <cellStyle name="ดี 5" xfId="4508"/>
    <cellStyle name="ดี 6" xfId="4509"/>
    <cellStyle name="ดี 7" xfId="4510"/>
    <cellStyle name="ดี 8" xfId="4511"/>
    <cellStyle name="ดี 9" xfId="4512"/>
    <cellStyle name="ตามการเชื่อมโยงหลายมิติ" xfId="4513"/>
    <cellStyle name="ปกติ" xfId="0" builtinId="0"/>
    <cellStyle name="ปกติ 10" xfId="88"/>
    <cellStyle name="ปกติ 11" xfId="4514"/>
    <cellStyle name="ปกติ 11 2" xfId="4515"/>
    <cellStyle name="ปกติ 12" xfId="4516"/>
    <cellStyle name="ปกติ 12 10" xfId="4517"/>
    <cellStyle name="ปกติ 12 10 10" xfId="4518"/>
    <cellStyle name="ปกติ 12 10 11" xfId="4519"/>
    <cellStyle name="ปกติ 12 10 12" xfId="4520"/>
    <cellStyle name="ปกติ 12 10 13" xfId="4521"/>
    <cellStyle name="ปกติ 12 10 14" xfId="4522"/>
    <cellStyle name="ปกติ 12 10 15" xfId="4523"/>
    <cellStyle name="ปกติ 12 10 16" xfId="4524"/>
    <cellStyle name="ปกติ 12 10 17" xfId="4525"/>
    <cellStyle name="ปกติ 12 10 18" xfId="4526"/>
    <cellStyle name="ปกติ 12 10 19" xfId="4527"/>
    <cellStyle name="ปกติ 12 10 2" xfId="4528"/>
    <cellStyle name="ปกติ 12 10 20" xfId="4529"/>
    <cellStyle name="ปกติ 12 10 21" xfId="4530"/>
    <cellStyle name="ปกติ 12 10 22" xfId="4531"/>
    <cellStyle name="ปกติ 12 10 23" xfId="4532"/>
    <cellStyle name="ปกติ 12 10 24" xfId="4533"/>
    <cellStyle name="ปกติ 12 10 25" xfId="4534"/>
    <cellStyle name="ปกติ 12 10 26" xfId="4535"/>
    <cellStyle name="ปกติ 12 10 27" xfId="4536"/>
    <cellStyle name="ปกติ 12 10 28" xfId="4537"/>
    <cellStyle name="ปกติ 12 10 29" xfId="4538"/>
    <cellStyle name="ปกติ 12 10 3" xfId="4539"/>
    <cellStyle name="ปกติ 12 10 30" xfId="4540"/>
    <cellStyle name="ปกติ 12 10 31" xfId="4541"/>
    <cellStyle name="ปกติ 12 10 32" xfId="4542"/>
    <cellStyle name="ปกติ 12 10 33" xfId="4543"/>
    <cellStyle name="ปกติ 12 10 34" xfId="4544"/>
    <cellStyle name="ปกติ 12 10 35" xfId="4545"/>
    <cellStyle name="ปกติ 12 10 36" xfId="4546"/>
    <cellStyle name="ปกติ 12 10 37" xfId="4547"/>
    <cellStyle name="ปกติ 12 10 38" xfId="4548"/>
    <cellStyle name="ปกติ 12 10 39" xfId="4549"/>
    <cellStyle name="ปกติ 12 10 4" xfId="4550"/>
    <cellStyle name="ปกติ 12 10 40" xfId="4551"/>
    <cellStyle name="ปกติ 12 10 41" xfId="4552"/>
    <cellStyle name="ปกติ 12 10 42" xfId="4553"/>
    <cellStyle name="ปกติ 12 10 43" xfId="4554"/>
    <cellStyle name="ปกติ 12 10 44" xfId="4555"/>
    <cellStyle name="ปกติ 12 10 45" xfId="4556"/>
    <cellStyle name="ปกติ 12 10 46" xfId="4557"/>
    <cellStyle name="ปกติ 12 10 47" xfId="4558"/>
    <cellStyle name="ปกติ 12 10 48" xfId="4559"/>
    <cellStyle name="ปกติ 12 10 49" xfId="4560"/>
    <cellStyle name="ปกติ 12 10 5" xfId="4561"/>
    <cellStyle name="ปกติ 12 10 50" xfId="4562"/>
    <cellStyle name="ปกติ 12 10 51" xfId="4563"/>
    <cellStyle name="ปกติ 12 10 52" xfId="4564"/>
    <cellStyle name="ปกติ 12 10 53" xfId="4565"/>
    <cellStyle name="ปกติ 12 10 54" xfId="4566"/>
    <cellStyle name="ปกติ 12 10 6" xfId="4567"/>
    <cellStyle name="ปกติ 12 10 7" xfId="4568"/>
    <cellStyle name="ปกติ 12 10 8" xfId="4569"/>
    <cellStyle name="ปกติ 12 10 9" xfId="4570"/>
    <cellStyle name="ปกติ 12 11" xfId="4571"/>
    <cellStyle name="ปกติ 12 11 10" xfId="4572"/>
    <cellStyle name="ปกติ 12 11 11" xfId="4573"/>
    <cellStyle name="ปกติ 12 11 12" xfId="4574"/>
    <cellStyle name="ปกติ 12 11 13" xfId="4575"/>
    <cellStyle name="ปกติ 12 11 14" xfId="4576"/>
    <cellStyle name="ปกติ 12 11 15" xfId="4577"/>
    <cellStyle name="ปกติ 12 11 16" xfId="4578"/>
    <cellStyle name="ปกติ 12 11 17" xfId="4579"/>
    <cellStyle name="ปกติ 12 11 18" xfId="4580"/>
    <cellStyle name="ปกติ 12 11 19" xfId="4581"/>
    <cellStyle name="ปกติ 12 11 2" xfId="4582"/>
    <cellStyle name="ปกติ 12 11 20" xfId="4583"/>
    <cellStyle name="ปกติ 12 11 21" xfId="4584"/>
    <cellStyle name="ปกติ 12 11 22" xfId="4585"/>
    <cellStyle name="ปกติ 12 11 23" xfId="4586"/>
    <cellStyle name="ปกติ 12 11 24" xfId="4587"/>
    <cellStyle name="ปกติ 12 11 25" xfId="4588"/>
    <cellStyle name="ปกติ 12 11 26" xfId="4589"/>
    <cellStyle name="ปกติ 12 11 27" xfId="4590"/>
    <cellStyle name="ปกติ 12 11 28" xfId="4591"/>
    <cellStyle name="ปกติ 12 11 29" xfId="4592"/>
    <cellStyle name="ปกติ 12 11 3" xfId="4593"/>
    <cellStyle name="ปกติ 12 11 30" xfId="4594"/>
    <cellStyle name="ปกติ 12 11 31" xfId="4595"/>
    <cellStyle name="ปกติ 12 11 32" xfId="4596"/>
    <cellStyle name="ปกติ 12 11 33" xfId="4597"/>
    <cellStyle name="ปกติ 12 11 34" xfId="4598"/>
    <cellStyle name="ปกติ 12 11 35" xfId="4599"/>
    <cellStyle name="ปกติ 12 11 36" xfId="4600"/>
    <cellStyle name="ปกติ 12 11 37" xfId="4601"/>
    <cellStyle name="ปกติ 12 11 38" xfId="4602"/>
    <cellStyle name="ปกติ 12 11 39" xfId="4603"/>
    <cellStyle name="ปกติ 12 11 4" xfId="4604"/>
    <cellStyle name="ปกติ 12 11 40" xfId="4605"/>
    <cellStyle name="ปกติ 12 11 41" xfId="4606"/>
    <cellStyle name="ปกติ 12 11 42" xfId="4607"/>
    <cellStyle name="ปกติ 12 11 43" xfId="4608"/>
    <cellStyle name="ปกติ 12 11 44" xfId="4609"/>
    <cellStyle name="ปกติ 12 11 45" xfId="4610"/>
    <cellStyle name="ปกติ 12 11 46" xfId="4611"/>
    <cellStyle name="ปกติ 12 11 47" xfId="4612"/>
    <cellStyle name="ปกติ 12 11 48" xfId="4613"/>
    <cellStyle name="ปกติ 12 11 49" xfId="4614"/>
    <cellStyle name="ปกติ 12 11 5" xfId="4615"/>
    <cellStyle name="ปกติ 12 11 50" xfId="4616"/>
    <cellStyle name="ปกติ 12 11 51" xfId="4617"/>
    <cellStyle name="ปกติ 12 11 52" xfId="4618"/>
    <cellStyle name="ปกติ 12 11 53" xfId="4619"/>
    <cellStyle name="ปกติ 12 11 54" xfId="4620"/>
    <cellStyle name="ปกติ 12 11 6" xfId="4621"/>
    <cellStyle name="ปกติ 12 11 7" xfId="4622"/>
    <cellStyle name="ปกติ 12 11 8" xfId="4623"/>
    <cellStyle name="ปกติ 12 11 9" xfId="4624"/>
    <cellStyle name="ปกติ 12 12" xfId="4625"/>
    <cellStyle name="ปกติ 12 12 10" xfId="4626"/>
    <cellStyle name="ปกติ 12 12 11" xfId="4627"/>
    <cellStyle name="ปกติ 12 12 12" xfId="4628"/>
    <cellStyle name="ปกติ 12 12 13" xfId="4629"/>
    <cellStyle name="ปกติ 12 12 14" xfId="4630"/>
    <cellStyle name="ปกติ 12 12 15" xfId="4631"/>
    <cellStyle name="ปกติ 12 12 16" xfId="4632"/>
    <cellStyle name="ปกติ 12 12 17" xfId="4633"/>
    <cellStyle name="ปกติ 12 12 18" xfId="4634"/>
    <cellStyle name="ปกติ 12 12 19" xfId="4635"/>
    <cellStyle name="ปกติ 12 12 2" xfId="4636"/>
    <cellStyle name="ปกติ 12 12 20" xfId="4637"/>
    <cellStyle name="ปกติ 12 12 21" xfId="4638"/>
    <cellStyle name="ปกติ 12 12 22" xfId="4639"/>
    <cellStyle name="ปกติ 12 12 23" xfId="4640"/>
    <cellStyle name="ปกติ 12 12 24" xfId="4641"/>
    <cellStyle name="ปกติ 12 12 25" xfId="4642"/>
    <cellStyle name="ปกติ 12 12 26" xfId="4643"/>
    <cellStyle name="ปกติ 12 12 27" xfId="4644"/>
    <cellStyle name="ปกติ 12 12 28" xfId="4645"/>
    <cellStyle name="ปกติ 12 12 29" xfId="4646"/>
    <cellStyle name="ปกติ 12 12 3" xfId="4647"/>
    <cellStyle name="ปกติ 12 12 30" xfId="4648"/>
    <cellStyle name="ปกติ 12 12 31" xfId="4649"/>
    <cellStyle name="ปกติ 12 12 32" xfId="4650"/>
    <cellStyle name="ปกติ 12 12 33" xfId="4651"/>
    <cellStyle name="ปกติ 12 12 34" xfId="4652"/>
    <cellStyle name="ปกติ 12 12 35" xfId="4653"/>
    <cellStyle name="ปกติ 12 12 36" xfId="4654"/>
    <cellStyle name="ปกติ 12 12 37" xfId="4655"/>
    <cellStyle name="ปกติ 12 12 38" xfId="4656"/>
    <cellStyle name="ปกติ 12 12 39" xfId="4657"/>
    <cellStyle name="ปกติ 12 12 4" xfId="4658"/>
    <cellStyle name="ปกติ 12 12 40" xfId="4659"/>
    <cellStyle name="ปกติ 12 12 41" xfId="4660"/>
    <cellStyle name="ปกติ 12 12 42" xfId="4661"/>
    <cellStyle name="ปกติ 12 12 43" xfId="4662"/>
    <cellStyle name="ปกติ 12 12 44" xfId="4663"/>
    <cellStyle name="ปกติ 12 12 45" xfId="4664"/>
    <cellStyle name="ปกติ 12 12 46" xfId="4665"/>
    <cellStyle name="ปกติ 12 12 47" xfId="4666"/>
    <cellStyle name="ปกติ 12 12 48" xfId="4667"/>
    <cellStyle name="ปกติ 12 12 49" xfId="4668"/>
    <cellStyle name="ปกติ 12 12 5" xfId="4669"/>
    <cellStyle name="ปกติ 12 12 50" xfId="4670"/>
    <cellStyle name="ปกติ 12 12 51" xfId="4671"/>
    <cellStyle name="ปกติ 12 12 52" xfId="4672"/>
    <cellStyle name="ปกติ 12 12 53" xfId="4673"/>
    <cellStyle name="ปกติ 12 12 54" xfId="4674"/>
    <cellStyle name="ปกติ 12 12 6" xfId="4675"/>
    <cellStyle name="ปกติ 12 12 7" xfId="4676"/>
    <cellStyle name="ปกติ 12 12 8" xfId="4677"/>
    <cellStyle name="ปกติ 12 12 9" xfId="4678"/>
    <cellStyle name="ปกติ 12 13" xfId="4679"/>
    <cellStyle name="ปกติ 12 13 10" xfId="4680"/>
    <cellStyle name="ปกติ 12 13 11" xfId="4681"/>
    <cellStyle name="ปกติ 12 13 12" xfId="4682"/>
    <cellStyle name="ปกติ 12 13 13" xfId="4683"/>
    <cellStyle name="ปกติ 12 13 14" xfId="4684"/>
    <cellStyle name="ปกติ 12 13 15" xfId="4685"/>
    <cellStyle name="ปกติ 12 13 16" xfId="4686"/>
    <cellStyle name="ปกติ 12 13 17" xfId="4687"/>
    <cellStyle name="ปกติ 12 13 18" xfId="4688"/>
    <cellStyle name="ปกติ 12 13 19" xfId="4689"/>
    <cellStyle name="ปกติ 12 13 2" xfId="4690"/>
    <cellStyle name="ปกติ 12 13 20" xfId="4691"/>
    <cellStyle name="ปกติ 12 13 21" xfId="4692"/>
    <cellStyle name="ปกติ 12 13 22" xfId="4693"/>
    <cellStyle name="ปกติ 12 13 23" xfId="4694"/>
    <cellStyle name="ปกติ 12 13 24" xfId="4695"/>
    <cellStyle name="ปกติ 12 13 25" xfId="4696"/>
    <cellStyle name="ปกติ 12 13 26" xfId="4697"/>
    <cellStyle name="ปกติ 12 13 27" xfId="4698"/>
    <cellStyle name="ปกติ 12 13 28" xfId="4699"/>
    <cellStyle name="ปกติ 12 13 29" xfId="4700"/>
    <cellStyle name="ปกติ 12 13 3" xfId="4701"/>
    <cellStyle name="ปกติ 12 13 30" xfId="4702"/>
    <cellStyle name="ปกติ 12 13 31" xfId="4703"/>
    <cellStyle name="ปกติ 12 13 32" xfId="4704"/>
    <cellStyle name="ปกติ 12 13 33" xfId="4705"/>
    <cellStyle name="ปกติ 12 13 34" xfId="4706"/>
    <cellStyle name="ปกติ 12 13 35" xfId="4707"/>
    <cellStyle name="ปกติ 12 13 36" xfId="4708"/>
    <cellStyle name="ปกติ 12 13 37" xfId="4709"/>
    <cellStyle name="ปกติ 12 13 38" xfId="4710"/>
    <cellStyle name="ปกติ 12 13 39" xfId="4711"/>
    <cellStyle name="ปกติ 12 13 4" xfId="4712"/>
    <cellStyle name="ปกติ 12 13 40" xfId="4713"/>
    <cellStyle name="ปกติ 12 13 41" xfId="4714"/>
    <cellStyle name="ปกติ 12 13 42" xfId="4715"/>
    <cellStyle name="ปกติ 12 13 43" xfId="4716"/>
    <cellStyle name="ปกติ 12 13 44" xfId="4717"/>
    <cellStyle name="ปกติ 12 13 45" xfId="4718"/>
    <cellStyle name="ปกติ 12 13 46" xfId="4719"/>
    <cellStyle name="ปกติ 12 13 47" xfId="4720"/>
    <cellStyle name="ปกติ 12 13 48" xfId="4721"/>
    <cellStyle name="ปกติ 12 13 49" xfId="4722"/>
    <cellStyle name="ปกติ 12 13 5" xfId="4723"/>
    <cellStyle name="ปกติ 12 13 50" xfId="4724"/>
    <cellStyle name="ปกติ 12 13 51" xfId="4725"/>
    <cellStyle name="ปกติ 12 13 52" xfId="4726"/>
    <cellStyle name="ปกติ 12 13 53" xfId="4727"/>
    <cellStyle name="ปกติ 12 13 54" xfId="4728"/>
    <cellStyle name="ปกติ 12 13 6" xfId="4729"/>
    <cellStyle name="ปกติ 12 13 7" xfId="4730"/>
    <cellStyle name="ปกติ 12 13 8" xfId="4731"/>
    <cellStyle name="ปกติ 12 13 9" xfId="4732"/>
    <cellStyle name="ปกติ 12 14" xfId="4733"/>
    <cellStyle name="ปกติ 12 14 10" xfId="4734"/>
    <cellStyle name="ปกติ 12 14 11" xfId="4735"/>
    <cellStyle name="ปกติ 12 14 12" xfId="4736"/>
    <cellStyle name="ปกติ 12 14 13" xfId="4737"/>
    <cellStyle name="ปกติ 12 14 14" xfId="4738"/>
    <cellStyle name="ปกติ 12 14 15" xfId="4739"/>
    <cellStyle name="ปกติ 12 14 16" xfId="4740"/>
    <cellStyle name="ปกติ 12 14 17" xfId="4741"/>
    <cellStyle name="ปกติ 12 14 18" xfId="4742"/>
    <cellStyle name="ปกติ 12 14 19" xfId="4743"/>
    <cellStyle name="ปกติ 12 14 2" xfId="4744"/>
    <cellStyle name="ปกติ 12 14 20" xfId="4745"/>
    <cellStyle name="ปกติ 12 14 21" xfId="4746"/>
    <cellStyle name="ปกติ 12 14 22" xfId="4747"/>
    <cellStyle name="ปกติ 12 14 23" xfId="4748"/>
    <cellStyle name="ปกติ 12 14 24" xfId="4749"/>
    <cellStyle name="ปกติ 12 14 25" xfId="4750"/>
    <cellStyle name="ปกติ 12 14 26" xfId="4751"/>
    <cellStyle name="ปกติ 12 14 27" xfId="4752"/>
    <cellStyle name="ปกติ 12 14 28" xfId="4753"/>
    <cellStyle name="ปกติ 12 14 29" xfId="4754"/>
    <cellStyle name="ปกติ 12 14 3" xfId="4755"/>
    <cellStyle name="ปกติ 12 14 30" xfId="4756"/>
    <cellStyle name="ปกติ 12 14 31" xfId="4757"/>
    <cellStyle name="ปกติ 12 14 32" xfId="4758"/>
    <cellStyle name="ปกติ 12 14 33" xfId="4759"/>
    <cellStyle name="ปกติ 12 14 34" xfId="4760"/>
    <cellStyle name="ปกติ 12 14 35" xfId="4761"/>
    <cellStyle name="ปกติ 12 14 36" xfId="4762"/>
    <cellStyle name="ปกติ 12 14 37" xfId="4763"/>
    <cellStyle name="ปกติ 12 14 38" xfId="4764"/>
    <cellStyle name="ปกติ 12 14 39" xfId="4765"/>
    <cellStyle name="ปกติ 12 14 4" xfId="4766"/>
    <cellStyle name="ปกติ 12 14 40" xfId="4767"/>
    <cellStyle name="ปกติ 12 14 41" xfId="4768"/>
    <cellStyle name="ปกติ 12 14 42" xfId="4769"/>
    <cellStyle name="ปกติ 12 14 43" xfId="4770"/>
    <cellStyle name="ปกติ 12 14 44" xfId="4771"/>
    <cellStyle name="ปกติ 12 14 45" xfId="4772"/>
    <cellStyle name="ปกติ 12 14 46" xfId="4773"/>
    <cellStyle name="ปกติ 12 14 47" xfId="4774"/>
    <cellStyle name="ปกติ 12 14 48" xfId="4775"/>
    <cellStyle name="ปกติ 12 14 49" xfId="4776"/>
    <cellStyle name="ปกติ 12 14 5" xfId="4777"/>
    <cellStyle name="ปกติ 12 14 50" xfId="4778"/>
    <cellStyle name="ปกติ 12 14 51" xfId="4779"/>
    <cellStyle name="ปกติ 12 14 52" xfId="4780"/>
    <cellStyle name="ปกติ 12 14 53" xfId="4781"/>
    <cellStyle name="ปกติ 12 14 6" xfId="4782"/>
    <cellStyle name="ปกติ 12 14 7" xfId="4783"/>
    <cellStyle name="ปกติ 12 14 8" xfId="4784"/>
    <cellStyle name="ปกติ 12 14 9" xfId="4785"/>
    <cellStyle name="ปกติ 12 15" xfId="4786"/>
    <cellStyle name="ปกติ 12 15 10" xfId="4787"/>
    <cellStyle name="ปกติ 12 15 11" xfId="4788"/>
    <cellStyle name="ปกติ 12 15 12" xfId="4789"/>
    <cellStyle name="ปกติ 12 15 13" xfId="4790"/>
    <cellStyle name="ปกติ 12 15 14" xfId="4791"/>
    <cellStyle name="ปกติ 12 15 15" xfId="4792"/>
    <cellStyle name="ปกติ 12 15 16" xfId="4793"/>
    <cellStyle name="ปกติ 12 15 17" xfId="4794"/>
    <cellStyle name="ปกติ 12 15 18" xfId="4795"/>
    <cellStyle name="ปกติ 12 15 19" xfId="4796"/>
    <cellStyle name="ปกติ 12 15 2" xfId="4797"/>
    <cellStyle name="ปกติ 12 15 20" xfId="4798"/>
    <cellStyle name="ปกติ 12 15 21" xfId="4799"/>
    <cellStyle name="ปกติ 12 15 22" xfId="4800"/>
    <cellStyle name="ปกติ 12 15 23" xfId="4801"/>
    <cellStyle name="ปกติ 12 15 24" xfId="4802"/>
    <cellStyle name="ปกติ 12 15 25" xfId="4803"/>
    <cellStyle name="ปกติ 12 15 26" xfId="4804"/>
    <cellStyle name="ปกติ 12 15 27" xfId="4805"/>
    <cellStyle name="ปกติ 12 15 28" xfId="4806"/>
    <cellStyle name="ปกติ 12 15 29" xfId="4807"/>
    <cellStyle name="ปกติ 12 15 3" xfId="4808"/>
    <cellStyle name="ปกติ 12 15 30" xfId="4809"/>
    <cellStyle name="ปกติ 12 15 31" xfId="4810"/>
    <cellStyle name="ปกติ 12 15 32" xfId="4811"/>
    <cellStyle name="ปกติ 12 15 33" xfId="4812"/>
    <cellStyle name="ปกติ 12 15 34" xfId="4813"/>
    <cellStyle name="ปกติ 12 15 35" xfId="4814"/>
    <cellStyle name="ปกติ 12 15 36" xfId="4815"/>
    <cellStyle name="ปกติ 12 15 37" xfId="4816"/>
    <cellStyle name="ปกติ 12 15 38" xfId="4817"/>
    <cellStyle name="ปกติ 12 15 39" xfId="4818"/>
    <cellStyle name="ปกติ 12 15 4" xfId="4819"/>
    <cellStyle name="ปกติ 12 15 40" xfId="4820"/>
    <cellStyle name="ปกติ 12 15 41" xfId="4821"/>
    <cellStyle name="ปกติ 12 15 42" xfId="4822"/>
    <cellStyle name="ปกติ 12 15 43" xfId="4823"/>
    <cellStyle name="ปกติ 12 15 44" xfId="4824"/>
    <cellStyle name="ปกติ 12 15 45" xfId="4825"/>
    <cellStyle name="ปกติ 12 15 46" xfId="4826"/>
    <cellStyle name="ปกติ 12 15 47" xfId="4827"/>
    <cellStyle name="ปกติ 12 15 48" xfId="4828"/>
    <cellStyle name="ปกติ 12 15 49" xfId="4829"/>
    <cellStyle name="ปกติ 12 15 5" xfId="4830"/>
    <cellStyle name="ปกติ 12 15 50" xfId="4831"/>
    <cellStyle name="ปกติ 12 15 51" xfId="4832"/>
    <cellStyle name="ปกติ 12 15 52" xfId="4833"/>
    <cellStyle name="ปกติ 12 15 53" xfId="4834"/>
    <cellStyle name="ปกติ 12 15 6" xfId="4835"/>
    <cellStyle name="ปกติ 12 15 7" xfId="4836"/>
    <cellStyle name="ปกติ 12 15 8" xfId="4837"/>
    <cellStyle name="ปกติ 12 15 9" xfId="4838"/>
    <cellStyle name="ปกติ 12 16" xfId="4839"/>
    <cellStyle name="ปกติ 12 16 10" xfId="4840"/>
    <cellStyle name="ปกติ 12 16 11" xfId="4841"/>
    <cellStyle name="ปกติ 12 16 12" xfId="4842"/>
    <cellStyle name="ปกติ 12 16 13" xfId="4843"/>
    <cellStyle name="ปกติ 12 16 14" xfId="4844"/>
    <cellStyle name="ปกติ 12 16 15" xfId="4845"/>
    <cellStyle name="ปกติ 12 16 16" xfId="4846"/>
    <cellStyle name="ปกติ 12 16 17" xfId="4847"/>
    <cellStyle name="ปกติ 12 16 18" xfId="4848"/>
    <cellStyle name="ปกติ 12 16 19" xfId="4849"/>
    <cellStyle name="ปกติ 12 16 2" xfId="4850"/>
    <cellStyle name="ปกติ 12 16 20" xfId="4851"/>
    <cellStyle name="ปกติ 12 16 21" xfId="4852"/>
    <cellStyle name="ปกติ 12 16 22" xfId="4853"/>
    <cellStyle name="ปกติ 12 16 23" xfId="4854"/>
    <cellStyle name="ปกติ 12 16 24" xfId="4855"/>
    <cellStyle name="ปกติ 12 16 25" xfId="4856"/>
    <cellStyle name="ปกติ 12 16 26" xfId="4857"/>
    <cellStyle name="ปกติ 12 16 27" xfId="4858"/>
    <cellStyle name="ปกติ 12 16 28" xfId="4859"/>
    <cellStyle name="ปกติ 12 16 29" xfId="4860"/>
    <cellStyle name="ปกติ 12 16 3" xfId="4861"/>
    <cellStyle name="ปกติ 12 16 30" xfId="4862"/>
    <cellStyle name="ปกติ 12 16 31" xfId="4863"/>
    <cellStyle name="ปกติ 12 16 32" xfId="4864"/>
    <cellStyle name="ปกติ 12 16 33" xfId="4865"/>
    <cellStyle name="ปกติ 12 16 34" xfId="4866"/>
    <cellStyle name="ปกติ 12 16 35" xfId="4867"/>
    <cellStyle name="ปกติ 12 16 36" xfId="4868"/>
    <cellStyle name="ปกติ 12 16 37" xfId="4869"/>
    <cellStyle name="ปกติ 12 16 38" xfId="4870"/>
    <cellStyle name="ปกติ 12 16 39" xfId="4871"/>
    <cellStyle name="ปกติ 12 16 4" xfId="4872"/>
    <cellStyle name="ปกติ 12 16 40" xfId="4873"/>
    <cellStyle name="ปกติ 12 16 41" xfId="4874"/>
    <cellStyle name="ปกติ 12 16 42" xfId="4875"/>
    <cellStyle name="ปกติ 12 16 43" xfId="4876"/>
    <cellStyle name="ปกติ 12 16 44" xfId="4877"/>
    <cellStyle name="ปกติ 12 16 45" xfId="4878"/>
    <cellStyle name="ปกติ 12 16 46" xfId="4879"/>
    <cellStyle name="ปกติ 12 16 47" xfId="4880"/>
    <cellStyle name="ปกติ 12 16 48" xfId="4881"/>
    <cellStyle name="ปกติ 12 16 49" xfId="4882"/>
    <cellStyle name="ปกติ 12 16 5" xfId="4883"/>
    <cellStyle name="ปกติ 12 16 50" xfId="4884"/>
    <cellStyle name="ปกติ 12 16 51" xfId="4885"/>
    <cellStyle name="ปกติ 12 16 52" xfId="4886"/>
    <cellStyle name="ปกติ 12 16 53" xfId="4887"/>
    <cellStyle name="ปกติ 12 16 6" xfId="4888"/>
    <cellStyle name="ปกติ 12 16 7" xfId="4889"/>
    <cellStyle name="ปกติ 12 16 8" xfId="4890"/>
    <cellStyle name="ปกติ 12 16 9" xfId="4891"/>
    <cellStyle name="ปกติ 12 17" xfId="4892"/>
    <cellStyle name="ปกติ 12 17 10" xfId="4893"/>
    <cellStyle name="ปกติ 12 17 11" xfId="4894"/>
    <cellStyle name="ปกติ 12 17 12" xfId="4895"/>
    <cellStyle name="ปกติ 12 17 13" xfId="4896"/>
    <cellStyle name="ปกติ 12 17 14" xfId="4897"/>
    <cellStyle name="ปกติ 12 17 15" xfId="4898"/>
    <cellStyle name="ปกติ 12 17 16" xfId="4899"/>
    <cellStyle name="ปกติ 12 17 17" xfId="4900"/>
    <cellStyle name="ปกติ 12 17 18" xfId="4901"/>
    <cellStyle name="ปกติ 12 17 19" xfId="4902"/>
    <cellStyle name="ปกติ 12 17 2" xfId="4903"/>
    <cellStyle name="ปกติ 12 17 20" xfId="4904"/>
    <cellStyle name="ปกติ 12 17 21" xfId="4905"/>
    <cellStyle name="ปกติ 12 17 22" xfId="4906"/>
    <cellStyle name="ปกติ 12 17 23" xfId="4907"/>
    <cellStyle name="ปกติ 12 17 24" xfId="4908"/>
    <cellStyle name="ปกติ 12 17 25" xfId="4909"/>
    <cellStyle name="ปกติ 12 17 26" xfId="4910"/>
    <cellStyle name="ปกติ 12 17 27" xfId="4911"/>
    <cellStyle name="ปกติ 12 17 28" xfId="4912"/>
    <cellStyle name="ปกติ 12 17 29" xfId="4913"/>
    <cellStyle name="ปกติ 12 17 3" xfId="4914"/>
    <cellStyle name="ปกติ 12 17 30" xfId="4915"/>
    <cellStyle name="ปกติ 12 17 31" xfId="4916"/>
    <cellStyle name="ปกติ 12 17 32" xfId="4917"/>
    <cellStyle name="ปกติ 12 17 33" xfId="4918"/>
    <cellStyle name="ปกติ 12 17 34" xfId="4919"/>
    <cellStyle name="ปกติ 12 17 35" xfId="4920"/>
    <cellStyle name="ปกติ 12 17 36" xfId="4921"/>
    <cellStyle name="ปกติ 12 17 37" xfId="4922"/>
    <cellStyle name="ปกติ 12 17 38" xfId="4923"/>
    <cellStyle name="ปกติ 12 17 39" xfId="4924"/>
    <cellStyle name="ปกติ 12 17 4" xfId="4925"/>
    <cellStyle name="ปกติ 12 17 40" xfId="4926"/>
    <cellStyle name="ปกติ 12 17 41" xfId="4927"/>
    <cellStyle name="ปกติ 12 17 42" xfId="4928"/>
    <cellStyle name="ปกติ 12 17 43" xfId="4929"/>
    <cellStyle name="ปกติ 12 17 44" xfId="4930"/>
    <cellStyle name="ปกติ 12 17 45" xfId="4931"/>
    <cellStyle name="ปกติ 12 17 46" xfId="4932"/>
    <cellStyle name="ปกติ 12 17 47" xfId="4933"/>
    <cellStyle name="ปกติ 12 17 48" xfId="4934"/>
    <cellStyle name="ปกติ 12 17 49" xfId="4935"/>
    <cellStyle name="ปกติ 12 17 5" xfId="4936"/>
    <cellStyle name="ปกติ 12 17 50" xfId="4937"/>
    <cellStyle name="ปกติ 12 17 51" xfId="4938"/>
    <cellStyle name="ปกติ 12 17 52" xfId="4939"/>
    <cellStyle name="ปกติ 12 17 53" xfId="4940"/>
    <cellStyle name="ปกติ 12 17 6" xfId="4941"/>
    <cellStyle name="ปกติ 12 17 7" xfId="4942"/>
    <cellStyle name="ปกติ 12 17 8" xfId="4943"/>
    <cellStyle name="ปกติ 12 17 9" xfId="4944"/>
    <cellStyle name="ปกติ 12 18" xfId="4945"/>
    <cellStyle name="ปกติ 12 18 10" xfId="4946"/>
    <cellStyle name="ปกติ 12 18 11" xfId="4947"/>
    <cellStyle name="ปกติ 12 18 12" xfId="4948"/>
    <cellStyle name="ปกติ 12 18 13" xfId="4949"/>
    <cellStyle name="ปกติ 12 18 14" xfId="4950"/>
    <cellStyle name="ปกติ 12 18 15" xfId="4951"/>
    <cellStyle name="ปกติ 12 18 16" xfId="4952"/>
    <cellStyle name="ปกติ 12 18 17" xfId="4953"/>
    <cellStyle name="ปกติ 12 18 18" xfId="4954"/>
    <cellStyle name="ปกติ 12 18 19" xfId="4955"/>
    <cellStyle name="ปกติ 12 18 2" xfId="4956"/>
    <cellStyle name="ปกติ 12 18 20" xfId="4957"/>
    <cellStyle name="ปกติ 12 18 21" xfId="4958"/>
    <cellStyle name="ปกติ 12 18 22" xfId="4959"/>
    <cellStyle name="ปกติ 12 18 23" xfId="4960"/>
    <cellStyle name="ปกติ 12 18 24" xfId="4961"/>
    <cellStyle name="ปกติ 12 18 25" xfId="4962"/>
    <cellStyle name="ปกติ 12 18 26" xfId="4963"/>
    <cellStyle name="ปกติ 12 18 27" xfId="4964"/>
    <cellStyle name="ปกติ 12 18 28" xfId="4965"/>
    <cellStyle name="ปกติ 12 18 29" xfId="4966"/>
    <cellStyle name="ปกติ 12 18 3" xfId="4967"/>
    <cellStyle name="ปกติ 12 18 30" xfId="4968"/>
    <cellStyle name="ปกติ 12 18 31" xfId="4969"/>
    <cellStyle name="ปกติ 12 18 32" xfId="4970"/>
    <cellStyle name="ปกติ 12 18 33" xfId="4971"/>
    <cellStyle name="ปกติ 12 18 34" xfId="4972"/>
    <cellStyle name="ปกติ 12 18 35" xfId="4973"/>
    <cellStyle name="ปกติ 12 18 36" xfId="4974"/>
    <cellStyle name="ปกติ 12 18 37" xfId="4975"/>
    <cellStyle name="ปกติ 12 18 38" xfId="4976"/>
    <cellStyle name="ปกติ 12 18 39" xfId="4977"/>
    <cellStyle name="ปกติ 12 18 4" xfId="4978"/>
    <cellStyle name="ปกติ 12 18 40" xfId="4979"/>
    <cellStyle name="ปกติ 12 18 41" xfId="4980"/>
    <cellStyle name="ปกติ 12 18 42" xfId="4981"/>
    <cellStyle name="ปกติ 12 18 43" xfId="4982"/>
    <cellStyle name="ปกติ 12 18 44" xfId="4983"/>
    <cellStyle name="ปกติ 12 18 45" xfId="4984"/>
    <cellStyle name="ปกติ 12 18 46" xfId="4985"/>
    <cellStyle name="ปกติ 12 18 47" xfId="4986"/>
    <cellStyle name="ปกติ 12 18 48" xfId="4987"/>
    <cellStyle name="ปกติ 12 18 49" xfId="4988"/>
    <cellStyle name="ปกติ 12 18 5" xfId="4989"/>
    <cellStyle name="ปกติ 12 18 50" xfId="4990"/>
    <cellStyle name="ปกติ 12 18 51" xfId="4991"/>
    <cellStyle name="ปกติ 12 18 52" xfId="4992"/>
    <cellStyle name="ปกติ 12 18 53" xfId="4993"/>
    <cellStyle name="ปกติ 12 18 6" xfId="4994"/>
    <cellStyle name="ปกติ 12 18 7" xfId="4995"/>
    <cellStyle name="ปกติ 12 18 8" xfId="4996"/>
    <cellStyle name="ปกติ 12 18 9" xfId="4997"/>
    <cellStyle name="ปกติ 12 19" xfId="4998"/>
    <cellStyle name="ปกติ 12 19 10" xfId="4999"/>
    <cellStyle name="ปกติ 12 19 11" xfId="5000"/>
    <cellStyle name="ปกติ 12 19 12" xfId="5001"/>
    <cellStyle name="ปกติ 12 19 13" xfId="5002"/>
    <cellStyle name="ปกติ 12 19 14" xfId="5003"/>
    <cellStyle name="ปกติ 12 19 15" xfId="5004"/>
    <cellStyle name="ปกติ 12 19 16" xfId="5005"/>
    <cellStyle name="ปกติ 12 19 17" xfId="5006"/>
    <cellStyle name="ปกติ 12 19 18" xfId="5007"/>
    <cellStyle name="ปกติ 12 19 19" xfId="5008"/>
    <cellStyle name="ปกติ 12 19 2" xfId="5009"/>
    <cellStyle name="ปกติ 12 19 20" xfId="5010"/>
    <cellStyle name="ปกติ 12 19 21" xfId="5011"/>
    <cellStyle name="ปกติ 12 19 22" xfId="5012"/>
    <cellStyle name="ปกติ 12 19 23" xfId="5013"/>
    <cellStyle name="ปกติ 12 19 24" xfId="5014"/>
    <cellStyle name="ปกติ 12 19 25" xfId="5015"/>
    <cellStyle name="ปกติ 12 19 26" xfId="5016"/>
    <cellStyle name="ปกติ 12 19 27" xfId="5017"/>
    <cellStyle name="ปกติ 12 19 28" xfId="5018"/>
    <cellStyle name="ปกติ 12 19 29" xfId="5019"/>
    <cellStyle name="ปกติ 12 19 3" xfId="5020"/>
    <cellStyle name="ปกติ 12 19 30" xfId="5021"/>
    <cellStyle name="ปกติ 12 19 31" xfId="5022"/>
    <cellStyle name="ปกติ 12 19 32" xfId="5023"/>
    <cellStyle name="ปกติ 12 19 33" xfId="5024"/>
    <cellStyle name="ปกติ 12 19 34" xfId="5025"/>
    <cellStyle name="ปกติ 12 19 35" xfId="5026"/>
    <cellStyle name="ปกติ 12 19 36" xfId="5027"/>
    <cellStyle name="ปกติ 12 19 37" xfId="5028"/>
    <cellStyle name="ปกติ 12 19 38" xfId="5029"/>
    <cellStyle name="ปกติ 12 19 39" xfId="5030"/>
    <cellStyle name="ปกติ 12 19 4" xfId="5031"/>
    <cellStyle name="ปกติ 12 19 40" xfId="5032"/>
    <cellStyle name="ปกติ 12 19 41" xfId="5033"/>
    <cellStyle name="ปกติ 12 19 42" xfId="5034"/>
    <cellStyle name="ปกติ 12 19 43" xfId="5035"/>
    <cellStyle name="ปกติ 12 19 44" xfId="5036"/>
    <cellStyle name="ปกติ 12 19 45" xfId="5037"/>
    <cellStyle name="ปกติ 12 19 46" xfId="5038"/>
    <cellStyle name="ปกติ 12 19 47" xfId="5039"/>
    <cellStyle name="ปกติ 12 19 48" xfId="5040"/>
    <cellStyle name="ปกติ 12 19 49" xfId="5041"/>
    <cellStyle name="ปกติ 12 19 5" xfId="5042"/>
    <cellStyle name="ปกติ 12 19 50" xfId="5043"/>
    <cellStyle name="ปกติ 12 19 51" xfId="5044"/>
    <cellStyle name="ปกติ 12 19 52" xfId="5045"/>
    <cellStyle name="ปกติ 12 19 53" xfId="5046"/>
    <cellStyle name="ปกติ 12 19 6" xfId="5047"/>
    <cellStyle name="ปกติ 12 19 7" xfId="5048"/>
    <cellStyle name="ปกติ 12 19 8" xfId="5049"/>
    <cellStyle name="ปกติ 12 19 9" xfId="5050"/>
    <cellStyle name="ปกติ 12 2" xfId="5051"/>
    <cellStyle name="ปกติ 12 2 10" xfId="5052"/>
    <cellStyle name="ปกติ 12 2 11" xfId="5053"/>
    <cellStyle name="ปกติ 12 2 12" xfId="5054"/>
    <cellStyle name="ปกติ 12 2 13" xfId="5055"/>
    <cellStyle name="ปกติ 12 2 14" xfId="5056"/>
    <cellStyle name="ปกติ 12 2 15" xfId="5057"/>
    <cellStyle name="ปกติ 12 2 16" xfId="5058"/>
    <cellStyle name="ปกติ 12 2 17" xfId="5059"/>
    <cellStyle name="ปกติ 12 2 18" xfId="5060"/>
    <cellStyle name="ปกติ 12 2 19" xfId="5061"/>
    <cellStyle name="ปกติ 12 2 2" xfId="5062"/>
    <cellStyle name="ปกติ 12 2 20" xfId="5063"/>
    <cellStyle name="ปกติ 12 2 21" xfId="5064"/>
    <cellStyle name="ปกติ 12 2 22" xfId="5065"/>
    <cellStyle name="ปกติ 12 2 23" xfId="5066"/>
    <cellStyle name="ปกติ 12 2 24" xfId="5067"/>
    <cellStyle name="ปกติ 12 2 25" xfId="5068"/>
    <cellStyle name="ปกติ 12 2 26" xfId="5069"/>
    <cellStyle name="ปกติ 12 2 27" xfId="5070"/>
    <cellStyle name="ปกติ 12 2 28" xfId="5071"/>
    <cellStyle name="ปกติ 12 2 29" xfId="5072"/>
    <cellStyle name="ปกติ 12 2 3" xfId="5073"/>
    <cellStyle name="ปกติ 12 2 30" xfId="5074"/>
    <cellStyle name="ปกติ 12 2 31" xfId="5075"/>
    <cellStyle name="ปกติ 12 2 32" xfId="5076"/>
    <cellStyle name="ปกติ 12 2 33" xfId="5077"/>
    <cellStyle name="ปกติ 12 2 34" xfId="5078"/>
    <cellStyle name="ปกติ 12 2 35" xfId="5079"/>
    <cellStyle name="ปกติ 12 2 36" xfId="5080"/>
    <cellStyle name="ปกติ 12 2 37" xfId="5081"/>
    <cellStyle name="ปกติ 12 2 38" xfId="5082"/>
    <cellStyle name="ปกติ 12 2 39" xfId="5083"/>
    <cellStyle name="ปกติ 12 2 4" xfId="5084"/>
    <cellStyle name="ปกติ 12 2 40" xfId="5085"/>
    <cellStyle name="ปกติ 12 2 41" xfId="5086"/>
    <cellStyle name="ปกติ 12 2 42" xfId="5087"/>
    <cellStyle name="ปกติ 12 2 43" xfId="5088"/>
    <cellStyle name="ปกติ 12 2 44" xfId="5089"/>
    <cellStyle name="ปกติ 12 2 45" xfId="5090"/>
    <cellStyle name="ปกติ 12 2 46" xfId="5091"/>
    <cellStyle name="ปกติ 12 2 47" xfId="5092"/>
    <cellStyle name="ปกติ 12 2 48" xfId="5093"/>
    <cellStyle name="ปกติ 12 2 49" xfId="5094"/>
    <cellStyle name="ปกติ 12 2 5" xfId="5095"/>
    <cellStyle name="ปกติ 12 2 50" xfId="5096"/>
    <cellStyle name="ปกติ 12 2 51" xfId="5097"/>
    <cellStyle name="ปกติ 12 2 52" xfId="5098"/>
    <cellStyle name="ปกติ 12 2 53" xfId="5099"/>
    <cellStyle name="ปกติ 12 2 54" xfId="5100"/>
    <cellStyle name="ปกติ 12 2 6" xfId="5101"/>
    <cellStyle name="ปกติ 12 2 7" xfId="5102"/>
    <cellStyle name="ปกติ 12 2 8" xfId="5103"/>
    <cellStyle name="ปกติ 12 2 9" xfId="5104"/>
    <cellStyle name="ปกติ 12 20" xfId="5105"/>
    <cellStyle name="ปกติ 12 20 10" xfId="5106"/>
    <cellStyle name="ปกติ 12 20 11" xfId="5107"/>
    <cellStyle name="ปกติ 12 20 12" xfId="5108"/>
    <cellStyle name="ปกติ 12 20 13" xfId="5109"/>
    <cellStyle name="ปกติ 12 20 2" xfId="5110"/>
    <cellStyle name="ปกติ 12 20 3" xfId="5111"/>
    <cellStyle name="ปกติ 12 20 4" xfId="5112"/>
    <cellStyle name="ปกติ 12 20 5" xfId="5113"/>
    <cellStyle name="ปกติ 12 20 6" xfId="5114"/>
    <cellStyle name="ปกติ 12 20 7" xfId="5115"/>
    <cellStyle name="ปกติ 12 20 8" xfId="5116"/>
    <cellStyle name="ปกติ 12 20 9" xfId="5117"/>
    <cellStyle name="ปกติ 12 21" xfId="5118"/>
    <cellStyle name="ปกติ 12 21 10" xfId="5119"/>
    <cellStyle name="ปกติ 12 21 11" xfId="5120"/>
    <cellStyle name="ปกติ 12 21 12" xfId="5121"/>
    <cellStyle name="ปกติ 12 21 13" xfId="5122"/>
    <cellStyle name="ปกติ 12 21 2" xfId="5123"/>
    <cellStyle name="ปกติ 12 21 3" xfId="5124"/>
    <cellStyle name="ปกติ 12 21 4" xfId="5125"/>
    <cellStyle name="ปกติ 12 21 5" xfId="5126"/>
    <cellStyle name="ปกติ 12 21 6" xfId="5127"/>
    <cellStyle name="ปกติ 12 21 7" xfId="5128"/>
    <cellStyle name="ปกติ 12 21 8" xfId="5129"/>
    <cellStyle name="ปกติ 12 21 9" xfId="5130"/>
    <cellStyle name="ปกติ 12 22" xfId="5131"/>
    <cellStyle name="ปกติ 12 22 2" xfId="5132"/>
    <cellStyle name="ปกติ 12 22 3" xfId="5133"/>
    <cellStyle name="ปกติ 12 22 4" xfId="5134"/>
    <cellStyle name="ปกติ 12 22 5" xfId="5135"/>
    <cellStyle name="ปกติ 12 22 6" xfId="5136"/>
    <cellStyle name="ปกติ 12 22 7" xfId="5137"/>
    <cellStyle name="ปกติ 12 22 8" xfId="5138"/>
    <cellStyle name="ปกติ 12 22 9" xfId="5139"/>
    <cellStyle name="ปกติ 12 23" xfId="5140"/>
    <cellStyle name="ปกติ 12 23 2" xfId="5141"/>
    <cellStyle name="ปกติ 12 23 3" xfId="5142"/>
    <cellStyle name="ปกติ 12 23 4" xfId="5143"/>
    <cellStyle name="ปกติ 12 23 5" xfId="5144"/>
    <cellStyle name="ปกติ 12 23 6" xfId="5145"/>
    <cellStyle name="ปกติ 12 23 7" xfId="5146"/>
    <cellStyle name="ปกติ 12 23 8" xfId="5147"/>
    <cellStyle name="ปกติ 12 23 9" xfId="5148"/>
    <cellStyle name="ปกติ 12 24" xfId="5149"/>
    <cellStyle name="ปกติ 12 24 2" xfId="5150"/>
    <cellStyle name="ปกติ 12 24 3" xfId="5151"/>
    <cellStyle name="ปกติ 12 24 4" xfId="5152"/>
    <cellStyle name="ปกติ 12 24 5" xfId="5153"/>
    <cellStyle name="ปกติ 12 24 6" xfId="5154"/>
    <cellStyle name="ปกติ 12 24 7" xfId="5155"/>
    <cellStyle name="ปกติ 12 24 8" xfId="5156"/>
    <cellStyle name="ปกติ 12 24 9" xfId="5157"/>
    <cellStyle name="ปกติ 12 25" xfId="5158"/>
    <cellStyle name="ปกติ 12 25 2" xfId="5159"/>
    <cellStyle name="ปกติ 12 25 3" xfId="5160"/>
    <cellStyle name="ปกติ 12 25 4" xfId="5161"/>
    <cellStyle name="ปกติ 12 25 5" xfId="5162"/>
    <cellStyle name="ปกติ 12 25 6" xfId="5163"/>
    <cellStyle name="ปกติ 12 25 7" xfId="5164"/>
    <cellStyle name="ปกติ 12 25 8" xfId="5165"/>
    <cellStyle name="ปกติ 12 25 9" xfId="5166"/>
    <cellStyle name="ปกติ 12 26" xfId="5167"/>
    <cellStyle name="ปกติ 12 26 2" xfId="5168"/>
    <cellStyle name="ปกติ 12 26 3" xfId="5169"/>
    <cellStyle name="ปกติ 12 26 4" xfId="5170"/>
    <cellStyle name="ปกติ 12 26 5" xfId="5171"/>
    <cellStyle name="ปกติ 12 26 6" xfId="5172"/>
    <cellStyle name="ปกติ 12 26 7" xfId="5173"/>
    <cellStyle name="ปกติ 12 26 8" xfId="5174"/>
    <cellStyle name="ปกติ 12 26 9" xfId="5175"/>
    <cellStyle name="ปกติ 12 27" xfId="5176"/>
    <cellStyle name="ปกติ 12 27 2" xfId="5177"/>
    <cellStyle name="ปกติ 12 27 3" xfId="5178"/>
    <cellStyle name="ปกติ 12 27 4" xfId="5179"/>
    <cellStyle name="ปกติ 12 27 5" xfId="5180"/>
    <cellStyle name="ปกติ 12 27 6" xfId="5181"/>
    <cellStyle name="ปกติ 12 27 7" xfId="5182"/>
    <cellStyle name="ปกติ 12 27 8" xfId="5183"/>
    <cellStyle name="ปกติ 12 27 9" xfId="5184"/>
    <cellStyle name="ปกติ 12 28" xfId="5185"/>
    <cellStyle name="ปกติ 12 28 2" xfId="5186"/>
    <cellStyle name="ปกติ 12 28 3" xfId="5187"/>
    <cellStyle name="ปกติ 12 28 4" xfId="5188"/>
    <cellStyle name="ปกติ 12 28 5" xfId="5189"/>
    <cellStyle name="ปกติ 12 28 6" xfId="5190"/>
    <cellStyle name="ปกติ 12 28 7" xfId="5191"/>
    <cellStyle name="ปกติ 12 28 8" xfId="5192"/>
    <cellStyle name="ปกติ 12 28 9" xfId="5193"/>
    <cellStyle name="ปกติ 12 29" xfId="5194"/>
    <cellStyle name="ปกติ 12 29 2" xfId="5195"/>
    <cellStyle name="ปกติ 12 29 3" xfId="5196"/>
    <cellStyle name="ปกติ 12 29 4" xfId="5197"/>
    <cellStyle name="ปกติ 12 29 5" xfId="5198"/>
    <cellStyle name="ปกติ 12 29 6" xfId="5199"/>
    <cellStyle name="ปกติ 12 29 7" xfId="5200"/>
    <cellStyle name="ปกติ 12 29 8" xfId="5201"/>
    <cellStyle name="ปกติ 12 29 9" xfId="5202"/>
    <cellStyle name="ปกติ 12 3" xfId="5203"/>
    <cellStyle name="ปกติ 12 3 10" xfId="5204"/>
    <cellStyle name="ปกติ 12 3 11" xfId="5205"/>
    <cellStyle name="ปกติ 12 3 12" xfId="5206"/>
    <cellStyle name="ปกติ 12 3 13" xfId="5207"/>
    <cellStyle name="ปกติ 12 3 14" xfId="5208"/>
    <cellStyle name="ปกติ 12 3 15" xfId="5209"/>
    <cellStyle name="ปกติ 12 3 16" xfId="5210"/>
    <cellStyle name="ปกติ 12 3 17" xfId="5211"/>
    <cellStyle name="ปกติ 12 3 18" xfId="5212"/>
    <cellStyle name="ปกติ 12 3 19" xfId="5213"/>
    <cellStyle name="ปกติ 12 3 2" xfId="5214"/>
    <cellStyle name="ปกติ 12 3 20" xfId="5215"/>
    <cellStyle name="ปกติ 12 3 21" xfId="5216"/>
    <cellStyle name="ปกติ 12 3 22" xfId="5217"/>
    <cellStyle name="ปกติ 12 3 23" xfId="5218"/>
    <cellStyle name="ปกติ 12 3 24" xfId="5219"/>
    <cellStyle name="ปกติ 12 3 25" xfId="5220"/>
    <cellStyle name="ปกติ 12 3 26" xfId="5221"/>
    <cellStyle name="ปกติ 12 3 27" xfId="5222"/>
    <cellStyle name="ปกติ 12 3 28" xfId="5223"/>
    <cellStyle name="ปกติ 12 3 29" xfId="5224"/>
    <cellStyle name="ปกติ 12 3 3" xfId="5225"/>
    <cellStyle name="ปกติ 12 3 30" xfId="5226"/>
    <cellStyle name="ปกติ 12 3 31" xfId="5227"/>
    <cellStyle name="ปกติ 12 3 32" xfId="5228"/>
    <cellStyle name="ปกติ 12 3 33" xfId="5229"/>
    <cellStyle name="ปกติ 12 3 34" xfId="5230"/>
    <cellStyle name="ปกติ 12 3 35" xfId="5231"/>
    <cellStyle name="ปกติ 12 3 36" xfId="5232"/>
    <cellStyle name="ปกติ 12 3 37" xfId="5233"/>
    <cellStyle name="ปกติ 12 3 38" xfId="5234"/>
    <cellStyle name="ปกติ 12 3 39" xfId="5235"/>
    <cellStyle name="ปกติ 12 3 4" xfId="5236"/>
    <cellStyle name="ปกติ 12 3 40" xfId="5237"/>
    <cellStyle name="ปกติ 12 3 41" xfId="5238"/>
    <cellStyle name="ปกติ 12 3 42" xfId="5239"/>
    <cellStyle name="ปกติ 12 3 43" xfId="5240"/>
    <cellStyle name="ปกติ 12 3 44" xfId="5241"/>
    <cellStyle name="ปกติ 12 3 45" xfId="5242"/>
    <cellStyle name="ปกติ 12 3 46" xfId="5243"/>
    <cellStyle name="ปกติ 12 3 47" xfId="5244"/>
    <cellStyle name="ปกติ 12 3 48" xfId="5245"/>
    <cellStyle name="ปกติ 12 3 49" xfId="5246"/>
    <cellStyle name="ปกติ 12 3 5" xfId="5247"/>
    <cellStyle name="ปกติ 12 3 50" xfId="5248"/>
    <cellStyle name="ปกติ 12 3 51" xfId="5249"/>
    <cellStyle name="ปกติ 12 3 52" xfId="5250"/>
    <cellStyle name="ปกติ 12 3 53" xfId="5251"/>
    <cellStyle name="ปกติ 12 3 54" xfId="5252"/>
    <cellStyle name="ปกติ 12 3 6" xfId="5253"/>
    <cellStyle name="ปกติ 12 3 7" xfId="5254"/>
    <cellStyle name="ปกติ 12 3 8" xfId="5255"/>
    <cellStyle name="ปกติ 12 3 9" xfId="5256"/>
    <cellStyle name="ปกติ 12 30" xfId="5257"/>
    <cellStyle name="ปกติ 12 30 2" xfId="5258"/>
    <cellStyle name="ปกติ 12 30 3" xfId="5259"/>
    <cellStyle name="ปกติ 12 30 4" xfId="5260"/>
    <cellStyle name="ปกติ 12 30 5" xfId="5261"/>
    <cellStyle name="ปกติ 12 30 6" xfId="5262"/>
    <cellStyle name="ปกติ 12 30 7" xfId="5263"/>
    <cellStyle name="ปกติ 12 30 8" xfId="5264"/>
    <cellStyle name="ปกติ 12 30 9" xfId="5265"/>
    <cellStyle name="ปกติ 12 31" xfId="5266"/>
    <cellStyle name="ปกติ 12 32" xfId="5267"/>
    <cellStyle name="ปกติ 12 33" xfId="5268"/>
    <cellStyle name="ปกติ 12 34" xfId="5269"/>
    <cellStyle name="ปกติ 12 35" xfId="5270"/>
    <cellStyle name="ปกติ 12 36" xfId="5271"/>
    <cellStyle name="ปกติ 12 37" xfId="5272"/>
    <cellStyle name="ปกติ 12 38" xfId="5273"/>
    <cellStyle name="ปกติ 12 39" xfId="5274"/>
    <cellStyle name="ปกติ 12 4" xfId="5275"/>
    <cellStyle name="ปกติ 12 4 10" xfId="5276"/>
    <cellStyle name="ปกติ 12 4 11" xfId="5277"/>
    <cellStyle name="ปกติ 12 4 12" xfId="5278"/>
    <cellStyle name="ปกติ 12 4 13" xfId="5279"/>
    <cellStyle name="ปกติ 12 4 14" xfId="5280"/>
    <cellStyle name="ปกติ 12 4 15" xfId="5281"/>
    <cellStyle name="ปกติ 12 4 16" xfId="5282"/>
    <cellStyle name="ปกติ 12 4 17" xfId="5283"/>
    <cellStyle name="ปกติ 12 4 18" xfId="5284"/>
    <cellStyle name="ปกติ 12 4 19" xfId="5285"/>
    <cellStyle name="ปกติ 12 4 2" xfId="5286"/>
    <cellStyle name="ปกติ 12 4 20" xfId="5287"/>
    <cellStyle name="ปกติ 12 4 21" xfId="5288"/>
    <cellStyle name="ปกติ 12 4 22" xfId="5289"/>
    <cellStyle name="ปกติ 12 4 23" xfId="5290"/>
    <cellStyle name="ปกติ 12 4 24" xfId="5291"/>
    <cellStyle name="ปกติ 12 4 25" xfId="5292"/>
    <cellStyle name="ปกติ 12 4 26" xfId="5293"/>
    <cellStyle name="ปกติ 12 4 27" xfId="5294"/>
    <cellStyle name="ปกติ 12 4 28" xfId="5295"/>
    <cellStyle name="ปกติ 12 4 29" xfId="5296"/>
    <cellStyle name="ปกติ 12 4 3" xfId="5297"/>
    <cellStyle name="ปกติ 12 4 30" xfId="5298"/>
    <cellStyle name="ปกติ 12 4 31" xfId="5299"/>
    <cellStyle name="ปกติ 12 4 32" xfId="5300"/>
    <cellStyle name="ปกติ 12 4 33" xfId="5301"/>
    <cellStyle name="ปกติ 12 4 34" xfId="5302"/>
    <cellStyle name="ปกติ 12 4 35" xfId="5303"/>
    <cellStyle name="ปกติ 12 4 36" xfId="5304"/>
    <cellStyle name="ปกติ 12 4 37" xfId="5305"/>
    <cellStyle name="ปกติ 12 4 38" xfId="5306"/>
    <cellStyle name="ปกติ 12 4 39" xfId="5307"/>
    <cellStyle name="ปกติ 12 4 4" xfId="5308"/>
    <cellStyle name="ปกติ 12 4 40" xfId="5309"/>
    <cellStyle name="ปกติ 12 4 41" xfId="5310"/>
    <cellStyle name="ปกติ 12 4 42" xfId="5311"/>
    <cellStyle name="ปกติ 12 4 43" xfId="5312"/>
    <cellStyle name="ปกติ 12 4 44" xfId="5313"/>
    <cellStyle name="ปกติ 12 4 45" xfId="5314"/>
    <cellStyle name="ปกติ 12 4 46" xfId="5315"/>
    <cellStyle name="ปกติ 12 4 47" xfId="5316"/>
    <cellStyle name="ปกติ 12 4 48" xfId="5317"/>
    <cellStyle name="ปกติ 12 4 49" xfId="5318"/>
    <cellStyle name="ปกติ 12 4 5" xfId="5319"/>
    <cellStyle name="ปกติ 12 4 50" xfId="5320"/>
    <cellStyle name="ปกติ 12 4 51" xfId="5321"/>
    <cellStyle name="ปกติ 12 4 52" xfId="5322"/>
    <cellStyle name="ปกติ 12 4 53" xfId="5323"/>
    <cellStyle name="ปกติ 12 4 54" xfId="5324"/>
    <cellStyle name="ปกติ 12 4 6" xfId="5325"/>
    <cellStyle name="ปกติ 12 4 7" xfId="5326"/>
    <cellStyle name="ปกติ 12 4 8" xfId="5327"/>
    <cellStyle name="ปกติ 12 4 9" xfId="5328"/>
    <cellStyle name="ปกติ 12 40" xfId="5329"/>
    <cellStyle name="ปกติ 12 41" xfId="5330"/>
    <cellStyle name="ปกติ 12 42" xfId="5331"/>
    <cellStyle name="ปกติ 12 43" xfId="5332"/>
    <cellStyle name="ปกติ 12 44" xfId="5333"/>
    <cellStyle name="ปกติ 12 45" xfId="5334"/>
    <cellStyle name="ปกติ 12 46" xfId="5335"/>
    <cellStyle name="ปกติ 12 47" xfId="5336"/>
    <cellStyle name="ปกติ 12 48" xfId="5337"/>
    <cellStyle name="ปกติ 12 49" xfId="5338"/>
    <cellStyle name="ปกติ 12 5" xfId="5339"/>
    <cellStyle name="ปกติ 12 5 10" xfId="5340"/>
    <cellStyle name="ปกติ 12 5 11" xfId="5341"/>
    <cellStyle name="ปกติ 12 5 12" xfId="5342"/>
    <cellStyle name="ปกติ 12 5 13" xfId="5343"/>
    <cellStyle name="ปกติ 12 5 14" xfId="5344"/>
    <cellStyle name="ปกติ 12 5 15" xfId="5345"/>
    <cellStyle name="ปกติ 12 5 16" xfId="5346"/>
    <cellStyle name="ปกติ 12 5 17" xfId="5347"/>
    <cellStyle name="ปกติ 12 5 18" xfId="5348"/>
    <cellStyle name="ปกติ 12 5 19" xfId="5349"/>
    <cellStyle name="ปกติ 12 5 2" xfId="5350"/>
    <cellStyle name="ปกติ 12 5 20" xfId="5351"/>
    <cellStyle name="ปกติ 12 5 21" xfId="5352"/>
    <cellStyle name="ปกติ 12 5 22" xfId="5353"/>
    <cellStyle name="ปกติ 12 5 23" xfId="5354"/>
    <cellStyle name="ปกติ 12 5 24" xfId="5355"/>
    <cellStyle name="ปกติ 12 5 25" xfId="5356"/>
    <cellStyle name="ปกติ 12 5 26" xfId="5357"/>
    <cellStyle name="ปกติ 12 5 27" xfId="5358"/>
    <cellStyle name="ปกติ 12 5 28" xfId="5359"/>
    <cellStyle name="ปกติ 12 5 29" xfId="5360"/>
    <cellStyle name="ปกติ 12 5 3" xfId="5361"/>
    <cellStyle name="ปกติ 12 5 30" xfId="5362"/>
    <cellStyle name="ปกติ 12 5 31" xfId="5363"/>
    <cellStyle name="ปกติ 12 5 32" xfId="5364"/>
    <cellStyle name="ปกติ 12 5 33" xfId="5365"/>
    <cellStyle name="ปกติ 12 5 34" xfId="5366"/>
    <cellStyle name="ปกติ 12 5 35" xfId="5367"/>
    <cellStyle name="ปกติ 12 5 36" xfId="5368"/>
    <cellStyle name="ปกติ 12 5 37" xfId="5369"/>
    <cellStyle name="ปกติ 12 5 38" xfId="5370"/>
    <cellStyle name="ปกติ 12 5 39" xfId="5371"/>
    <cellStyle name="ปกติ 12 5 4" xfId="5372"/>
    <cellStyle name="ปกติ 12 5 40" xfId="5373"/>
    <cellStyle name="ปกติ 12 5 41" xfId="5374"/>
    <cellStyle name="ปกติ 12 5 42" xfId="5375"/>
    <cellStyle name="ปกติ 12 5 43" xfId="5376"/>
    <cellStyle name="ปกติ 12 5 44" xfId="5377"/>
    <cellStyle name="ปกติ 12 5 45" xfId="5378"/>
    <cellStyle name="ปกติ 12 5 46" xfId="5379"/>
    <cellStyle name="ปกติ 12 5 47" xfId="5380"/>
    <cellStyle name="ปกติ 12 5 48" xfId="5381"/>
    <cellStyle name="ปกติ 12 5 49" xfId="5382"/>
    <cellStyle name="ปกติ 12 5 5" xfId="5383"/>
    <cellStyle name="ปกติ 12 5 50" xfId="5384"/>
    <cellStyle name="ปกติ 12 5 51" xfId="5385"/>
    <cellStyle name="ปกติ 12 5 52" xfId="5386"/>
    <cellStyle name="ปกติ 12 5 53" xfId="5387"/>
    <cellStyle name="ปกติ 12 5 54" xfId="5388"/>
    <cellStyle name="ปกติ 12 5 6" xfId="5389"/>
    <cellStyle name="ปกติ 12 5 7" xfId="5390"/>
    <cellStyle name="ปกติ 12 5 8" xfId="5391"/>
    <cellStyle name="ปกติ 12 5 9" xfId="5392"/>
    <cellStyle name="ปกติ 12 50" xfId="5393"/>
    <cellStyle name="ปกติ 12 51" xfId="5394"/>
    <cellStyle name="ปกติ 12 52" xfId="5395"/>
    <cellStyle name="ปกติ 12 53" xfId="5396"/>
    <cellStyle name="ปกติ 12 54" xfId="5397"/>
    <cellStyle name="ปกติ 12 55" xfId="5398"/>
    <cellStyle name="ปกติ 12 56" xfId="5399"/>
    <cellStyle name="ปกติ 12 57" xfId="5400"/>
    <cellStyle name="ปกติ 12 58" xfId="5401"/>
    <cellStyle name="ปกติ 12 59" xfId="5402"/>
    <cellStyle name="ปกติ 12 6" xfId="5403"/>
    <cellStyle name="ปกติ 12 6 10" xfId="5404"/>
    <cellStyle name="ปกติ 12 6 11" xfId="5405"/>
    <cellStyle name="ปกติ 12 6 12" xfId="5406"/>
    <cellStyle name="ปกติ 12 6 13" xfId="5407"/>
    <cellStyle name="ปกติ 12 6 14" xfId="5408"/>
    <cellStyle name="ปกติ 12 6 15" xfId="5409"/>
    <cellStyle name="ปกติ 12 6 16" xfId="5410"/>
    <cellStyle name="ปกติ 12 6 17" xfId="5411"/>
    <cellStyle name="ปกติ 12 6 18" xfId="5412"/>
    <cellStyle name="ปกติ 12 6 19" xfId="5413"/>
    <cellStyle name="ปกติ 12 6 2" xfId="5414"/>
    <cellStyle name="ปกติ 12 6 20" xfId="5415"/>
    <cellStyle name="ปกติ 12 6 21" xfId="5416"/>
    <cellStyle name="ปกติ 12 6 22" xfId="5417"/>
    <cellStyle name="ปกติ 12 6 23" xfId="5418"/>
    <cellStyle name="ปกติ 12 6 24" xfId="5419"/>
    <cellStyle name="ปกติ 12 6 25" xfId="5420"/>
    <cellStyle name="ปกติ 12 6 26" xfId="5421"/>
    <cellStyle name="ปกติ 12 6 27" xfId="5422"/>
    <cellStyle name="ปกติ 12 6 28" xfId="5423"/>
    <cellStyle name="ปกติ 12 6 29" xfId="5424"/>
    <cellStyle name="ปกติ 12 6 3" xfId="5425"/>
    <cellStyle name="ปกติ 12 6 30" xfId="5426"/>
    <cellStyle name="ปกติ 12 6 31" xfId="5427"/>
    <cellStyle name="ปกติ 12 6 32" xfId="5428"/>
    <cellStyle name="ปกติ 12 6 33" xfId="5429"/>
    <cellStyle name="ปกติ 12 6 34" xfId="5430"/>
    <cellStyle name="ปกติ 12 6 35" xfId="5431"/>
    <cellStyle name="ปกติ 12 6 36" xfId="5432"/>
    <cellStyle name="ปกติ 12 6 37" xfId="5433"/>
    <cellStyle name="ปกติ 12 6 38" xfId="5434"/>
    <cellStyle name="ปกติ 12 6 39" xfId="5435"/>
    <cellStyle name="ปกติ 12 6 4" xfId="5436"/>
    <cellStyle name="ปกติ 12 6 40" xfId="5437"/>
    <cellStyle name="ปกติ 12 6 41" xfId="5438"/>
    <cellStyle name="ปกติ 12 6 42" xfId="5439"/>
    <cellStyle name="ปกติ 12 6 43" xfId="5440"/>
    <cellStyle name="ปกติ 12 6 44" xfId="5441"/>
    <cellStyle name="ปกติ 12 6 45" xfId="5442"/>
    <cellStyle name="ปกติ 12 6 46" xfId="5443"/>
    <cellStyle name="ปกติ 12 6 47" xfId="5444"/>
    <cellStyle name="ปกติ 12 6 48" xfId="5445"/>
    <cellStyle name="ปกติ 12 6 49" xfId="5446"/>
    <cellStyle name="ปกติ 12 6 5" xfId="5447"/>
    <cellStyle name="ปกติ 12 6 50" xfId="5448"/>
    <cellStyle name="ปกติ 12 6 51" xfId="5449"/>
    <cellStyle name="ปกติ 12 6 52" xfId="5450"/>
    <cellStyle name="ปกติ 12 6 53" xfId="5451"/>
    <cellStyle name="ปกติ 12 6 54" xfId="5452"/>
    <cellStyle name="ปกติ 12 6 6" xfId="5453"/>
    <cellStyle name="ปกติ 12 6 7" xfId="5454"/>
    <cellStyle name="ปกติ 12 6 8" xfId="5455"/>
    <cellStyle name="ปกติ 12 6 9" xfId="5456"/>
    <cellStyle name="ปกติ 12 60" xfId="5457"/>
    <cellStyle name="ปกติ 12 61" xfId="5458"/>
    <cellStyle name="ปกติ 12 62" xfId="5459"/>
    <cellStyle name="ปกติ 12 63" xfId="5460"/>
    <cellStyle name="ปกติ 12 64" xfId="5461"/>
    <cellStyle name="ปกติ 12 65" xfId="5462"/>
    <cellStyle name="ปกติ 12 66" xfId="5463"/>
    <cellStyle name="ปกติ 12 67" xfId="5464"/>
    <cellStyle name="ปกติ 12 68" xfId="5465"/>
    <cellStyle name="ปกติ 12 69" xfId="5466"/>
    <cellStyle name="ปกติ 12 7" xfId="5467"/>
    <cellStyle name="ปกติ 12 7 10" xfId="5468"/>
    <cellStyle name="ปกติ 12 7 11" xfId="5469"/>
    <cellStyle name="ปกติ 12 7 12" xfId="5470"/>
    <cellStyle name="ปกติ 12 7 13" xfId="5471"/>
    <cellStyle name="ปกติ 12 7 14" xfId="5472"/>
    <cellStyle name="ปกติ 12 7 15" xfId="5473"/>
    <cellStyle name="ปกติ 12 7 16" xfId="5474"/>
    <cellStyle name="ปกติ 12 7 17" xfId="5475"/>
    <cellStyle name="ปกติ 12 7 18" xfId="5476"/>
    <cellStyle name="ปกติ 12 7 19" xfId="5477"/>
    <cellStyle name="ปกติ 12 7 2" xfId="5478"/>
    <cellStyle name="ปกติ 12 7 20" xfId="5479"/>
    <cellStyle name="ปกติ 12 7 21" xfId="5480"/>
    <cellStyle name="ปกติ 12 7 22" xfId="5481"/>
    <cellStyle name="ปกติ 12 7 23" xfId="5482"/>
    <cellStyle name="ปกติ 12 7 24" xfId="5483"/>
    <cellStyle name="ปกติ 12 7 25" xfId="5484"/>
    <cellStyle name="ปกติ 12 7 26" xfId="5485"/>
    <cellStyle name="ปกติ 12 7 27" xfId="5486"/>
    <cellStyle name="ปกติ 12 7 28" xfId="5487"/>
    <cellStyle name="ปกติ 12 7 29" xfId="5488"/>
    <cellStyle name="ปกติ 12 7 3" xfId="5489"/>
    <cellStyle name="ปกติ 12 7 30" xfId="5490"/>
    <cellStyle name="ปกติ 12 7 31" xfId="5491"/>
    <cellStyle name="ปกติ 12 7 32" xfId="5492"/>
    <cellStyle name="ปกติ 12 7 33" xfId="5493"/>
    <cellStyle name="ปกติ 12 7 34" xfId="5494"/>
    <cellStyle name="ปกติ 12 7 35" xfId="5495"/>
    <cellStyle name="ปกติ 12 7 36" xfId="5496"/>
    <cellStyle name="ปกติ 12 7 37" xfId="5497"/>
    <cellStyle name="ปกติ 12 7 38" xfId="5498"/>
    <cellStyle name="ปกติ 12 7 39" xfId="5499"/>
    <cellStyle name="ปกติ 12 7 4" xfId="5500"/>
    <cellStyle name="ปกติ 12 7 40" xfId="5501"/>
    <cellStyle name="ปกติ 12 7 41" xfId="5502"/>
    <cellStyle name="ปกติ 12 7 42" xfId="5503"/>
    <cellStyle name="ปกติ 12 7 43" xfId="5504"/>
    <cellStyle name="ปกติ 12 7 44" xfId="5505"/>
    <cellStyle name="ปกติ 12 7 45" xfId="5506"/>
    <cellStyle name="ปกติ 12 7 46" xfId="5507"/>
    <cellStyle name="ปกติ 12 7 47" xfId="5508"/>
    <cellStyle name="ปกติ 12 7 48" xfId="5509"/>
    <cellStyle name="ปกติ 12 7 49" xfId="5510"/>
    <cellStyle name="ปกติ 12 7 5" xfId="5511"/>
    <cellStyle name="ปกติ 12 7 50" xfId="5512"/>
    <cellStyle name="ปกติ 12 7 51" xfId="5513"/>
    <cellStyle name="ปกติ 12 7 52" xfId="5514"/>
    <cellStyle name="ปกติ 12 7 53" xfId="5515"/>
    <cellStyle name="ปกติ 12 7 54" xfId="5516"/>
    <cellStyle name="ปกติ 12 7 6" xfId="5517"/>
    <cellStyle name="ปกติ 12 7 7" xfId="5518"/>
    <cellStyle name="ปกติ 12 7 8" xfId="5519"/>
    <cellStyle name="ปกติ 12 7 9" xfId="5520"/>
    <cellStyle name="ปกติ 12 70" xfId="5521"/>
    <cellStyle name="ปกติ 12 8" xfId="5522"/>
    <cellStyle name="ปกติ 12 8 10" xfId="5523"/>
    <cellStyle name="ปกติ 12 8 11" xfId="5524"/>
    <cellStyle name="ปกติ 12 8 12" xfId="5525"/>
    <cellStyle name="ปกติ 12 8 13" xfId="5526"/>
    <cellStyle name="ปกติ 12 8 14" xfId="5527"/>
    <cellStyle name="ปกติ 12 8 15" xfId="5528"/>
    <cellStyle name="ปกติ 12 8 16" xfId="5529"/>
    <cellStyle name="ปกติ 12 8 17" xfId="5530"/>
    <cellStyle name="ปกติ 12 8 18" xfId="5531"/>
    <cellStyle name="ปกติ 12 8 19" xfId="5532"/>
    <cellStyle name="ปกติ 12 8 2" xfId="5533"/>
    <cellStyle name="ปกติ 12 8 20" xfId="5534"/>
    <cellStyle name="ปกติ 12 8 21" xfId="5535"/>
    <cellStyle name="ปกติ 12 8 22" xfId="5536"/>
    <cellStyle name="ปกติ 12 8 23" xfId="5537"/>
    <cellStyle name="ปกติ 12 8 24" xfId="5538"/>
    <cellStyle name="ปกติ 12 8 25" xfId="5539"/>
    <cellStyle name="ปกติ 12 8 26" xfId="5540"/>
    <cellStyle name="ปกติ 12 8 27" xfId="5541"/>
    <cellStyle name="ปกติ 12 8 28" xfId="5542"/>
    <cellStyle name="ปกติ 12 8 29" xfId="5543"/>
    <cellStyle name="ปกติ 12 8 3" xfId="5544"/>
    <cellStyle name="ปกติ 12 8 30" xfId="5545"/>
    <cellStyle name="ปกติ 12 8 31" xfId="5546"/>
    <cellStyle name="ปกติ 12 8 32" xfId="5547"/>
    <cellStyle name="ปกติ 12 8 33" xfId="5548"/>
    <cellStyle name="ปกติ 12 8 34" xfId="5549"/>
    <cellStyle name="ปกติ 12 8 35" xfId="5550"/>
    <cellStyle name="ปกติ 12 8 36" xfId="5551"/>
    <cellStyle name="ปกติ 12 8 37" xfId="5552"/>
    <cellStyle name="ปกติ 12 8 38" xfId="5553"/>
    <cellStyle name="ปกติ 12 8 39" xfId="5554"/>
    <cellStyle name="ปกติ 12 8 4" xfId="5555"/>
    <cellStyle name="ปกติ 12 8 40" xfId="5556"/>
    <cellStyle name="ปกติ 12 8 41" xfId="5557"/>
    <cellStyle name="ปกติ 12 8 42" xfId="5558"/>
    <cellStyle name="ปกติ 12 8 43" xfId="5559"/>
    <cellStyle name="ปกติ 12 8 44" xfId="5560"/>
    <cellStyle name="ปกติ 12 8 45" xfId="5561"/>
    <cellStyle name="ปกติ 12 8 46" xfId="5562"/>
    <cellStyle name="ปกติ 12 8 47" xfId="5563"/>
    <cellStyle name="ปกติ 12 8 48" xfId="5564"/>
    <cellStyle name="ปกติ 12 8 49" xfId="5565"/>
    <cellStyle name="ปกติ 12 8 5" xfId="5566"/>
    <cellStyle name="ปกติ 12 8 50" xfId="5567"/>
    <cellStyle name="ปกติ 12 8 51" xfId="5568"/>
    <cellStyle name="ปกติ 12 8 52" xfId="5569"/>
    <cellStyle name="ปกติ 12 8 53" xfId="5570"/>
    <cellStyle name="ปกติ 12 8 54" xfId="5571"/>
    <cellStyle name="ปกติ 12 8 6" xfId="5572"/>
    <cellStyle name="ปกติ 12 8 7" xfId="5573"/>
    <cellStyle name="ปกติ 12 8 8" xfId="5574"/>
    <cellStyle name="ปกติ 12 8 9" xfId="5575"/>
    <cellStyle name="ปกติ 12 9" xfId="5576"/>
    <cellStyle name="ปกติ 12 9 10" xfId="5577"/>
    <cellStyle name="ปกติ 12 9 11" xfId="5578"/>
    <cellStyle name="ปกติ 12 9 12" xfId="5579"/>
    <cellStyle name="ปกติ 12 9 13" xfId="5580"/>
    <cellStyle name="ปกติ 12 9 14" xfId="5581"/>
    <cellStyle name="ปกติ 12 9 15" xfId="5582"/>
    <cellStyle name="ปกติ 12 9 16" xfId="5583"/>
    <cellStyle name="ปกติ 12 9 17" xfId="5584"/>
    <cellStyle name="ปกติ 12 9 18" xfId="5585"/>
    <cellStyle name="ปกติ 12 9 19" xfId="5586"/>
    <cellStyle name="ปกติ 12 9 2" xfId="5587"/>
    <cellStyle name="ปกติ 12 9 20" xfId="5588"/>
    <cellStyle name="ปกติ 12 9 21" xfId="5589"/>
    <cellStyle name="ปกติ 12 9 22" xfId="5590"/>
    <cellStyle name="ปกติ 12 9 23" xfId="5591"/>
    <cellStyle name="ปกติ 12 9 24" xfId="5592"/>
    <cellStyle name="ปกติ 12 9 25" xfId="5593"/>
    <cellStyle name="ปกติ 12 9 26" xfId="5594"/>
    <cellStyle name="ปกติ 12 9 27" xfId="5595"/>
    <cellStyle name="ปกติ 12 9 28" xfId="5596"/>
    <cellStyle name="ปกติ 12 9 29" xfId="5597"/>
    <cellStyle name="ปกติ 12 9 3" xfId="5598"/>
    <cellStyle name="ปกติ 12 9 30" xfId="5599"/>
    <cellStyle name="ปกติ 12 9 31" xfId="5600"/>
    <cellStyle name="ปกติ 12 9 32" xfId="5601"/>
    <cellStyle name="ปกติ 12 9 33" xfId="5602"/>
    <cellStyle name="ปกติ 12 9 34" xfId="5603"/>
    <cellStyle name="ปกติ 12 9 35" xfId="5604"/>
    <cellStyle name="ปกติ 12 9 36" xfId="5605"/>
    <cellStyle name="ปกติ 12 9 37" xfId="5606"/>
    <cellStyle name="ปกติ 12 9 38" xfId="5607"/>
    <cellStyle name="ปกติ 12 9 39" xfId="5608"/>
    <cellStyle name="ปกติ 12 9 4" xfId="5609"/>
    <cellStyle name="ปกติ 12 9 40" xfId="5610"/>
    <cellStyle name="ปกติ 12 9 41" xfId="5611"/>
    <cellStyle name="ปกติ 12 9 42" xfId="5612"/>
    <cellStyle name="ปกติ 12 9 43" xfId="5613"/>
    <cellStyle name="ปกติ 12 9 44" xfId="5614"/>
    <cellStyle name="ปกติ 12 9 45" xfId="5615"/>
    <cellStyle name="ปกติ 12 9 46" xfId="5616"/>
    <cellStyle name="ปกติ 12 9 47" xfId="5617"/>
    <cellStyle name="ปกติ 12 9 48" xfId="5618"/>
    <cellStyle name="ปกติ 12 9 49" xfId="5619"/>
    <cellStyle name="ปกติ 12 9 5" xfId="5620"/>
    <cellStyle name="ปกติ 12 9 50" xfId="5621"/>
    <cellStyle name="ปกติ 12 9 51" xfId="5622"/>
    <cellStyle name="ปกติ 12 9 52" xfId="5623"/>
    <cellStyle name="ปกติ 12 9 53" xfId="5624"/>
    <cellStyle name="ปกติ 12 9 54" xfId="5625"/>
    <cellStyle name="ปกติ 12 9 6" xfId="5626"/>
    <cellStyle name="ปกติ 12 9 7" xfId="5627"/>
    <cellStyle name="ปกติ 12 9 8" xfId="5628"/>
    <cellStyle name="ปกติ 12 9 9" xfId="5629"/>
    <cellStyle name="ปกติ 13" xfId="5630"/>
    <cellStyle name="ปกติ 13 10" xfId="5631"/>
    <cellStyle name="ปกติ 13 11" xfId="5632"/>
    <cellStyle name="ปกติ 13 11 10" xfId="5633"/>
    <cellStyle name="ปกติ 13 11 11" xfId="5634"/>
    <cellStyle name="ปกติ 13 11 12" xfId="5635"/>
    <cellStyle name="ปกติ 13 11 13" xfId="5636"/>
    <cellStyle name="ปกติ 13 11 14" xfId="5637"/>
    <cellStyle name="ปกติ 13 11 15" xfId="5638"/>
    <cellStyle name="ปกติ 13 11 16" xfId="5639"/>
    <cellStyle name="ปกติ 13 11 17" xfId="5640"/>
    <cellStyle name="ปกติ 13 11 18" xfId="5641"/>
    <cellStyle name="ปกติ 13 11 19" xfId="5642"/>
    <cellStyle name="ปกติ 13 11 2" xfId="5643"/>
    <cellStyle name="ปกติ 13 11 20" xfId="5644"/>
    <cellStyle name="ปกติ 13 11 21" xfId="5645"/>
    <cellStyle name="ปกติ 13 11 22" xfId="5646"/>
    <cellStyle name="ปกติ 13 11 23" xfId="5647"/>
    <cellStyle name="ปกติ 13 11 24" xfId="5648"/>
    <cellStyle name="ปกติ 13 11 25" xfId="5649"/>
    <cellStyle name="ปกติ 13 11 26" xfId="5650"/>
    <cellStyle name="ปกติ 13 11 27" xfId="5651"/>
    <cellStyle name="ปกติ 13 11 28" xfId="5652"/>
    <cellStyle name="ปกติ 13 11 29" xfId="5653"/>
    <cellStyle name="ปกติ 13 11 3" xfId="5654"/>
    <cellStyle name="ปกติ 13 11 3 10" xfId="5655"/>
    <cellStyle name="ปกติ 13 11 3 2" xfId="5656"/>
    <cellStyle name="ปกติ 13 11 3 2 2" xfId="5657"/>
    <cellStyle name="ปกติ 13 11 3 2 2 2" xfId="5658"/>
    <cellStyle name="ปกติ 13 11 3 2 2 3" xfId="5659"/>
    <cellStyle name="ปกติ 13 11 3 2 2 4" xfId="5660"/>
    <cellStyle name="ปกติ 13 11 3 2 2 5" xfId="5661"/>
    <cellStyle name="ปกติ 13 11 3 2 3" xfId="5662"/>
    <cellStyle name="ปกติ 13 11 3 2 4" xfId="5663"/>
    <cellStyle name="ปกติ 13 11 3 2 5" xfId="5664"/>
    <cellStyle name="ปกติ 13 11 3 2 6" xfId="5665"/>
    <cellStyle name="ปกติ 13 11 3 3" xfId="5666"/>
    <cellStyle name="ปกติ 13 11 3 4" xfId="5667"/>
    <cellStyle name="ปกติ 13 11 3 5" xfId="5668"/>
    <cellStyle name="ปกติ 13 11 3 6" xfId="5669"/>
    <cellStyle name="ปกติ 13 11 3 6 2" xfId="5670"/>
    <cellStyle name="ปกติ 13 11 3 6 3" xfId="5671"/>
    <cellStyle name="ปกติ 13 11 3 6 4" xfId="5672"/>
    <cellStyle name="ปกติ 13 11 3 6 5" xfId="5673"/>
    <cellStyle name="ปกติ 13 11 3 7" xfId="5674"/>
    <cellStyle name="ปกติ 13 11 3 8" xfId="5675"/>
    <cellStyle name="ปกติ 13 11 3 9" xfId="5676"/>
    <cellStyle name="ปกติ 13 11 30" xfId="5677"/>
    <cellStyle name="ปกติ 13 11 31" xfId="5678"/>
    <cellStyle name="ปกติ 13 11 32" xfId="5679"/>
    <cellStyle name="ปกติ 13 11 33" xfId="5680"/>
    <cellStyle name="ปกติ 13 11 34" xfId="5681"/>
    <cellStyle name="ปกติ 13 11 35" xfId="5682"/>
    <cellStyle name="ปกติ 13 11 36" xfId="5683"/>
    <cellStyle name="ปกติ 13 11 37" xfId="5684"/>
    <cellStyle name="ปกติ 13 11 38" xfId="5685"/>
    <cellStyle name="ปกติ 13 11 39" xfId="5686"/>
    <cellStyle name="ปกติ 13 11 4" xfId="5687"/>
    <cellStyle name="ปกติ 13 11 4 2" xfId="5688"/>
    <cellStyle name="ปกติ 13 11 4 2 2" xfId="5689"/>
    <cellStyle name="ปกติ 13 11 4 2 2 2" xfId="5690"/>
    <cellStyle name="ปกติ 13 11 4 2 2 3" xfId="5691"/>
    <cellStyle name="ปกติ 13 11 4 2 2 4" xfId="5692"/>
    <cellStyle name="ปกติ 13 11 4 2 2 5" xfId="5693"/>
    <cellStyle name="ปกติ 13 11 4 2 3" xfId="5694"/>
    <cellStyle name="ปกติ 13 11 4 2 4" xfId="5695"/>
    <cellStyle name="ปกติ 13 11 4 2 5" xfId="5696"/>
    <cellStyle name="ปกติ 13 11 4 2 6" xfId="5697"/>
    <cellStyle name="ปกติ 13 11 4 3" xfId="5698"/>
    <cellStyle name="ปกติ 13 11 4 4" xfId="5699"/>
    <cellStyle name="ปกติ 13 11 4 5" xfId="5700"/>
    <cellStyle name="ปกติ 13 11 4 6" xfId="5701"/>
    <cellStyle name="ปกติ 13 11 4 6 2" xfId="5702"/>
    <cellStyle name="ปกติ 13 11 4 6 3" xfId="5703"/>
    <cellStyle name="ปกติ 13 11 4 6 4" xfId="5704"/>
    <cellStyle name="ปกติ 13 11 4 6 5" xfId="5705"/>
    <cellStyle name="ปกติ 13 11 4 7" xfId="5706"/>
    <cellStyle name="ปกติ 13 11 4 8" xfId="5707"/>
    <cellStyle name="ปกติ 13 11 4 9" xfId="5708"/>
    <cellStyle name="ปกติ 13 11 40" xfId="5709"/>
    <cellStyle name="ปกติ 13 11 41" xfId="5710"/>
    <cellStyle name="ปกติ 13 11 42" xfId="5711"/>
    <cellStyle name="ปกติ 13 11 43" xfId="5712"/>
    <cellStyle name="ปกติ 13 11 44" xfId="5713"/>
    <cellStyle name="ปกติ 13 11 45" xfId="5714"/>
    <cellStyle name="ปกติ 13 11 46" xfId="5715"/>
    <cellStyle name="ปกติ 13 11 47" xfId="5716"/>
    <cellStyle name="ปกติ 13 11 48" xfId="5717"/>
    <cellStyle name="ปกติ 13 11 49" xfId="5718"/>
    <cellStyle name="ปกติ 13 11 5" xfId="5719"/>
    <cellStyle name="ปกติ 13 11 5 2" xfId="5720"/>
    <cellStyle name="ปกติ 13 11 5 2 2" xfId="5721"/>
    <cellStyle name="ปกติ 13 11 5 2 2 2" xfId="5722"/>
    <cellStyle name="ปกติ 13 11 5 2 2 3" xfId="5723"/>
    <cellStyle name="ปกติ 13 11 5 2 2 4" xfId="5724"/>
    <cellStyle name="ปกติ 13 11 5 2 2 5" xfId="5725"/>
    <cellStyle name="ปกติ 13 11 5 2 3" xfId="5726"/>
    <cellStyle name="ปกติ 13 11 5 2 4" xfId="5727"/>
    <cellStyle name="ปกติ 13 11 5 2 5" xfId="5728"/>
    <cellStyle name="ปกติ 13 11 5 2 6" xfId="5729"/>
    <cellStyle name="ปกติ 13 11 5 3" xfId="5730"/>
    <cellStyle name="ปกติ 13 11 5 4" xfId="5731"/>
    <cellStyle name="ปกติ 13 11 5 5" xfId="5732"/>
    <cellStyle name="ปกติ 13 11 5 6" xfId="5733"/>
    <cellStyle name="ปกติ 13 11 5 6 2" xfId="5734"/>
    <cellStyle name="ปกติ 13 11 5 6 3" xfId="5735"/>
    <cellStyle name="ปกติ 13 11 5 6 4" xfId="5736"/>
    <cellStyle name="ปกติ 13 11 5 6 5" xfId="5737"/>
    <cellStyle name="ปกติ 13 11 5 7" xfId="5738"/>
    <cellStyle name="ปกติ 13 11 5 8" xfId="5739"/>
    <cellStyle name="ปกติ 13 11 5 9" xfId="5740"/>
    <cellStyle name="ปกติ 13 11 50" xfId="5741"/>
    <cellStyle name="ปกติ 13 11 51" xfId="5742"/>
    <cellStyle name="ปกติ 13 11 52" xfId="5743"/>
    <cellStyle name="ปกติ 13 11 53" xfId="5744"/>
    <cellStyle name="ปกติ 13 11 54" xfId="5745"/>
    <cellStyle name="ปกติ 13 11 55" xfId="5746"/>
    <cellStyle name="ปกติ 13 11 56" xfId="5747"/>
    <cellStyle name="ปกติ 13 11 57" xfId="5748"/>
    <cellStyle name="ปกติ 13 11 58" xfId="5749"/>
    <cellStyle name="ปกติ 13 11 59" xfId="5750"/>
    <cellStyle name="ปกติ 13 11 6" xfId="5751"/>
    <cellStyle name="ปกติ 13 11 6 10" xfId="5752"/>
    <cellStyle name="ปกติ 13 11 6 11" xfId="5753"/>
    <cellStyle name="ปกติ 13 11 6 2" xfId="5754"/>
    <cellStyle name="ปกติ 13 11 6 2 2" xfId="5755"/>
    <cellStyle name="ปกติ 13 11 6 2 2 2" xfId="5756"/>
    <cellStyle name="ปกติ 13 11 6 2 2 3" xfId="5757"/>
    <cellStyle name="ปกติ 13 11 6 2 2 4" xfId="5758"/>
    <cellStyle name="ปกติ 13 11 6 2 2 5" xfId="5759"/>
    <cellStyle name="ปกติ 13 11 6 2 3" xfId="5760"/>
    <cellStyle name="ปกติ 13 11 6 2 4" xfId="5761"/>
    <cellStyle name="ปกติ 13 11 6 2 4 2" xfId="5762"/>
    <cellStyle name="ปกติ 13 11 6 2 4 2 2" xfId="5763"/>
    <cellStyle name="ปกติ 13 11 6 2 4 2 2 2" xfId="5764"/>
    <cellStyle name="ปกติ 13 11 6 2 4 2 2 2 2" xfId="5765"/>
    <cellStyle name="ปกติ 13 11 6 2 4 2 2 2 3" xfId="5766"/>
    <cellStyle name="ปกติ 13 11 6 2 4 2 2 2 4" xfId="5767"/>
    <cellStyle name="ปกติ 13 11 6 2 4 2 2 3" xfId="5768"/>
    <cellStyle name="ปกติ 13 11 6 2 4 2 2 4" xfId="5769"/>
    <cellStyle name="ปกติ 13 11 6 2 4 2 3" xfId="5770"/>
    <cellStyle name="ปกติ 13 11 6 2 4 2 4" xfId="5771"/>
    <cellStyle name="ปกติ 13 11 6 2 4 2 5" xfId="5772"/>
    <cellStyle name="ปกติ 13 11 6 2 4 2 6" xfId="5773"/>
    <cellStyle name="ปกติ 13 11 6 2 4 3" xfId="5774"/>
    <cellStyle name="ปกติ 13 11 6 2 4 3 2" xfId="5775"/>
    <cellStyle name="ปกติ 13 11 6 2 4 3 3" xfId="5776"/>
    <cellStyle name="ปกติ 13 11 6 2 4 3 4" xfId="5777"/>
    <cellStyle name="ปกติ 13 11 6 2 4 4" xfId="5778"/>
    <cellStyle name="ปกติ 13 11 6 2 4 4 2" xfId="5779"/>
    <cellStyle name="ปกติ 13 11 6 2 4 4 2 2" xfId="5780"/>
    <cellStyle name="ปกติ 13 11 6 2 4 4 2 3" xfId="5781"/>
    <cellStyle name="ปกติ 13 11 6 2 4 4 2 4" xfId="5782"/>
    <cellStyle name="ปกติ 13 11 6 2 4 4 3" xfId="5783"/>
    <cellStyle name="ปกติ 13 11 6 2 4 4 4" xfId="5784"/>
    <cellStyle name="ปกติ 13 11 6 2 4 5" xfId="5785"/>
    <cellStyle name="ปกติ 13 11 6 2 4 6" xfId="5786"/>
    <cellStyle name="ปกติ 13 11 6 2 4 7" xfId="5787"/>
    <cellStyle name="ปกติ 13 11 6 2 5" xfId="5788"/>
    <cellStyle name="ปกติ 13 11 6 2 5 2" xfId="5789"/>
    <cellStyle name="ปกติ 13 11 6 2 5 2 2" xfId="5790"/>
    <cellStyle name="ปกติ 13 11 6 2 5 2 2 2" xfId="5791"/>
    <cellStyle name="ปกติ 13 11 6 2 5 2 2 2 2" xfId="5792"/>
    <cellStyle name="ปกติ 13 11 6 2 5 2 2 2 3" xfId="5793"/>
    <cellStyle name="ปกติ 13 11 6 2 5 2 2 2 4" xfId="5794"/>
    <cellStyle name="ปกติ 13 11 6 2 5 2 2 3" xfId="5795"/>
    <cellStyle name="ปกติ 13 11 6 2 5 2 2 4" xfId="5796"/>
    <cellStyle name="ปกติ 13 11 6 2 5 2 3" xfId="5797"/>
    <cellStyle name="ปกติ 13 11 6 2 5 2 4" xfId="5798"/>
    <cellStyle name="ปกติ 13 11 6 2 5 2 5" xfId="5799"/>
    <cellStyle name="ปกติ 13 11 6 2 5 2 6" xfId="5800"/>
    <cellStyle name="ปกติ 13 11 6 2 5 3" xfId="5801"/>
    <cellStyle name="ปกติ 13 11 6 2 5 3 2" xfId="5802"/>
    <cellStyle name="ปกติ 13 11 6 2 5 3 3" xfId="5803"/>
    <cellStyle name="ปกติ 13 11 6 2 5 3 4" xfId="5804"/>
    <cellStyle name="ปกติ 13 11 6 2 5 4" xfId="5805"/>
    <cellStyle name="ปกติ 13 11 6 2 5 4 2" xfId="5806"/>
    <cellStyle name="ปกติ 13 11 6 2 5 4 2 2" xfId="5807"/>
    <cellStyle name="ปกติ 13 11 6 2 5 4 2 3" xfId="5808"/>
    <cellStyle name="ปกติ 13 11 6 2 5 4 2 4" xfId="5809"/>
    <cellStyle name="ปกติ 13 11 6 2 5 4 3" xfId="5810"/>
    <cellStyle name="ปกติ 13 11 6 2 5 4 4" xfId="5811"/>
    <cellStyle name="ปกติ 13 11 6 2 5 5" xfId="5812"/>
    <cellStyle name="ปกติ 13 11 6 2 5 6" xfId="5813"/>
    <cellStyle name="ปกติ 13 11 6 2 5 7" xfId="5814"/>
    <cellStyle name="ปกติ 13 11 6 2 6" xfId="5815"/>
    <cellStyle name="ปกติ 13 11 6 2 6 2" xfId="5816"/>
    <cellStyle name="ปกติ 13 11 6 2 6 2 2" xfId="5817"/>
    <cellStyle name="ปกติ 13 11 6 2 6 2 2 2" xfId="5818"/>
    <cellStyle name="ปกติ 13 11 6 2 6 2 2 2 2" xfId="5819"/>
    <cellStyle name="ปกติ 13 11 6 2 6 2 2 2 3" xfId="5820"/>
    <cellStyle name="ปกติ 13 11 6 2 6 2 2 2 4" xfId="5821"/>
    <cellStyle name="ปกติ 13 11 6 2 6 2 2 3" xfId="5822"/>
    <cellStyle name="ปกติ 13 11 6 2 6 2 2 4" xfId="5823"/>
    <cellStyle name="ปกติ 13 11 6 2 6 2 3" xfId="5824"/>
    <cellStyle name="ปกติ 13 11 6 2 6 2 4" xfId="5825"/>
    <cellStyle name="ปกติ 13 11 6 2 6 2 5" xfId="5826"/>
    <cellStyle name="ปกติ 13 11 6 2 6 2 6" xfId="5827"/>
    <cellStyle name="ปกติ 13 11 6 2 6 3" xfId="5828"/>
    <cellStyle name="ปกติ 13 11 6 2 6 3 2" xfId="5829"/>
    <cellStyle name="ปกติ 13 11 6 2 6 3 3" xfId="5830"/>
    <cellStyle name="ปกติ 13 11 6 2 6 3 4" xfId="5831"/>
    <cellStyle name="ปกติ 13 11 6 2 6 4" xfId="5832"/>
    <cellStyle name="ปกติ 13 11 6 2 6 4 2" xfId="5833"/>
    <cellStyle name="ปกติ 13 11 6 2 6 4 2 2" xfId="5834"/>
    <cellStyle name="ปกติ 13 11 6 2 6 4 2 3" xfId="5835"/>
    <cellStyle name="ปกติ 13 11 6 2 6 4 2 4" xfId="5836"/>
    <cellStyle name="ปกติ 13 11 6 2 6 4 3" xfId="5837"/>
    <cellStyle name="ปกติ 13 11 6 2 6 4 4" xfId="5838"/>
    <cellStyle name="ปกติ 13 11 6 2 6 5" xfId="5839"/>
    <cellStyle name="ปกติ 13 11 6 2 6 6" xfId="5840"/>
    <cellStyle name="ปกติ 13 11 6 2 6 7" xfId="5841"/>
    <cellStyle name="ปกติ 13 11 6 2 7" xfId="5842"/>
    <cellStyle name="ปกติ 13 11 6 3" xfId="5843"/>
    <cellStyle name="ปกติ 13 11 6 4" xfId="5844"/>
    <cellStyle name="ปกติ 13 11 6 5" xfId="5845"/>
    <cellStyle name="ปกติ 13 11 6 6" xfId="5846"/>
    <cellStyle name="ปกติ 13 11 6 6 2" xfId="5847"/>
    <cellStyle name="ปกติ 13 11 6 6 3" xfId="5848"/>
    <cellStyle name="ปกติ 13 11 6 6 4" xfId="5849"/>
    <cellStyle name="ปกติ 13 11 6 6 5" xfId="5850"/>
    <cellStyle name="ปกติ 13 11 6 7" xfId="5851"/>
    <cellStyle name="ปกติ 13 11 6 7 2" xfId="5852"/>
    <cellStyle name="ปกติ 13 11 6 7 2 2" xfId="5853"/>
    <cellStyle name="ปกติ 13 11 6 7 2 2 2" xfId="5854"/>
    <cellStyle name="ปกติ 13 11 6 7 2 2 2 2" xfId="5855"/>
    <cellStyle name="ปกติ 13 11 6 7 2 2 2 3" xfId="5856"/>
    <cellStyle name="ปกติ 13 11 6 7 2 2 2 4" xfId="5857"/>
    <cellStyle name="ปกติ 13 11 6 7 2 2 3" xfId="5858"/>
    <cellStyle name="ปกติ 13 11 6 7 2 2 4" xfId="5859"/>
    <cellStyle name="ปกติ 13 11 6 7 2 3" xfId="5860"/>
    <cellStyle name="ปกติ 13 11 6 7 2 4" xfId="5861"/>
    <cellStyle name="ปกติ 13 11 6 7 2 5" xfId="5862"/>
    <cellStyle name="ปกติ 13 11 6 7 2 6" xfId="5863"/>
    <cellStyle name="ปกติ 13 11 6 7 3" xfId="5864"/>
    <cellStyle name="ปกติ 13 11 6 7 3 2" xfId="5865"/>
    <cellStyle name="ปกติ 13 11 6 7 3 3" xfId="5866"/>
    <cellStyle name="ปกติ 13 11 6 7 3 4" xfId="5867"/>
    <cellStyle name="ปกติ 13 11 6 7 4" xfId="5868"/>
    <cellStyle name="ปกติ 13 11 6 7 4 2" xfId="5869"/>
    <cellStyle name="ปกติ 13 11 6 7 4 2 2" xfId="5870"/>
    <cellStyle name="ปกติ 13 11 6 7 4 2 3" xfId="5871"/>
    <cellStyle name="ปกติ 13 11 6 7 4 2 4" xfId="5872"/>
    <cellStyle name="ปกติ 13 11 6 7 4 3" xfId="5873"/>
    <cellStyle name="ปกติ 13 11 6 7 4 4" xfId="5874"/>
    <cellStyle name="ปกติ 13 11 6 7 5" xfId="5875"/>
    <cellStyle name="ปกติ 13 11 6 7 6" xfId="5876"/>
    <cellStyle name="ปกติ 13 11 6 7 7" xfId="5877"/>
    <cellStyle name="ปกติ 13 11 6 8" xfId="5878"/>
    <cellStyle name="ปกติ 13 11 6 8 2" xfId="5879"/>
    <cellStyle name="ปกติ 13 11 6 8 2 2" xfId="5880"/>
    <cellStyle name="ปกติ 13 11 6 8 2 2 2" xfId="5881"/>
    <cellStyle name="ปกติ 13 11 6 8 2 2 2 2" xfId="5882"/>
    <cellStyle name="ปกติ 13 11 6 8 2 2 2 3" xfId="5883"/>
    <cellStyle name="ปกติ 13 11 6 8 2 2 2 4" xfId="5884"/>
    <cellStyle name="ปกติ 13 11 6 8 2 2 3" xfId="5885"/>
    <cellStyle name="ปกติ 13 11 6 8 2 2 4" xfId="5886"/>
    <cellStyle name="ปกติ 13 11 6 8 2 3" xfId="5887"/>
    <cellStyle name="ปกติ 13 11 6 8 2 4" xfId="5888"/>
    <cellStyle name="ปกติ 13 11 6 8 2 5" xfId="5889"/>
    <cellStyle name="ปกติ 13 11 6 8 2 6" xfId="5890"/>
    <cellStyle name="ปกติ 13 11 6 8 3" xfId="5891"/>
    <cellStyle name="ปกติ 13 11 6 8 3 2" xfId="5892"/>
    <cellStyle name="ปกติ 13 11 6 8 3 3" xfId="5893"/>
    <cellStyle name="ปกติ 13 11 6 8 3 4" xfId="5894"/>
    <cellStyle name="ปกติ 13 11 6 8 4" xfId="5895"/>
    <cellStyle name="ปกติ 13 11 6 8 4 2" xfId="5896"/>
    <cellStyle name="ปกติ 13 11 6 8 4 2 2" xfId="5897"/>
    <cellStyle name="ปกติ 13 11 6 8 4 2 3" xfId="5898"/>
    <cellStyle name="ปกติ 13 11 6 8 4 2 4" xfId="5899"/>
    <cellStyle name="ปกติ 13 11 6 8 4 3" xfId="5900"/>
    <cellStyle name="ปกติ 13 11 6 8 4 4" xfId="5901"/>
    <cellStyle name="ปกติ 13 11 6 8 5" xfId="5902"/>
    <cellStyle name="ปกติ 13 11 6 8 6" xfId="5903"/>
    <cellStyle name="ปกติ 13 11 6 8 7" xfId="5904"/>
    <cellStyle name="ปกติ 13 11 6 9" xfId="5905"/>
    <cellStyle name="ปกติ 13 11 6 9 2" xfId="5906"/>
    <cellStyle name="ปกติ 13 11 6 9 2 2" xfId="5907"/>
    <cellStyle name="ปกติ 13 11 6 9 2 2 2" xfId="5908"/>
    <cellStyle name="ปกติ 13 11 6 9 2 2 2 2" xfId="5909"/>
    <cellStyle name="ปกติ 13 11 6 9 2 2 2 3" xfId="5910"/>
    <cellStyle name="ปกติ 13 11 6 9 2 2 2 4" xfId="5911"/>
    <cellStyle name="ปกติ 13 11 6 9 2 2 3" xfId="5912"/>
    <cellStyle name="ปกติ 13 11 6 9 2 2 4" xfId="5913"/>
    <cellStyle name="ปกติ 13 11 6 9 2 3" xfId="5914"/>
    <cellStyle name="ปกติ 13 11 6 9 2 4" xfId="5915"/>
    <cellStyle name="ปกติ 13 11 6 9 2 5" xfId="5916"/>
    <cellStyle name="ปกติ 13 11 6 9 2 6" xfId="5917"/>
    <cellStyle name="ปกติ 13 11 6 9 3" xfId="5918"/>
    <cellStyle name="ปกติ 13 11 6 9 3 2" xfId="5919"/>
    <cellStyle name="ปกติ 13 11 6 9 3 3" xfId="5920"/>
    <cellStyle name="ปกติ 13 11 6 9 3 4" xfId="5921"/>
    <cellStyle name="ปกติ 13 11 6 9 4" xfId="5922"/>
    <cellStyle name="ปกติ 13 11 6 9 4 2" xfId="5923"/>
    <cellStyle name="ปกติ 13 11 6 9 4 2 2" xfId="5924"/>
    <cellStyle name="ปกติ 13 11 6 9 4 2 3" xfId="5925"/>
    <cellStyle name="ปกติ 13 11 6 9 4 2 4" xfId="5926"/>
    <cellStyle name="ปกติ 13 11 6 9 4 3" xfId="5927"/>
    <cellStyle name="ปกติ 13 11 6 9 4 4" xfId="5928"/>
    <cellStyle name="ปกติ 13 11 6 9 5" xfId="5929"/>
    <cellStyle name="ปกติ 13 11 6 9 6" xfId="5930"/>
    <cellStyle name="ปกติ 13 11 6 9 7" xfId="5931"/>
    <cellStyle name="ปกติ 13 11 7" xfId="5932"/>
    <cellStyle name="ปกติ 13 11 7 10" xfId="5933"/>
    <cellStyle name="ปกติ 13 11 7 10 2" xfId="5934"/>
    <cellStyle name="ปกติ 13 11 7 10 3" xfId="5935"/>
    <cellStyle name="ปกติ 13 11 7 11" xfId="5936"/>
    <cellStyle name="ปกติ 13 11 7 12" xfId="5937"/>
    <cellStyle name="ปกติ 13 11 7 13" xfId="5938"/>
    <cellStyle name="ปกติ 13 11 7 14" xfId="5939"/>
    <cellStyle name="ปกติ 13 11 7 15" xfId="5940"/>
    <cellStyle name="ปกติ 13 11 7 2" xfId="5941"/>
    <cellStyle name="ปกติ 13 11 7 2 10" xfId="5942"/>
    <cellStyle name="ปกติ 13 11 7 2 2" xfId="5943"/>
    <cellStyle name="ปกติ 13 11 7 2 2 2" xfId="5944"/>
    <cellStyle name="ปกติ 13 11 7 2 2 2 2" xfId="5945"/>
    <cellStyle name="ปกติ 13 11 7 2 2 2 3" xfId="5946"/>
    <cellStyle name="ปกติ 13 11 7 2 2 3" xfId="5947"/>
    <cellStyle name="ปกติ 13 11 7 2 2 4" xfId="5948"/>
    <cellStyle name="ปกติ 13 11 7 2 2 5" xfId="5949"/>
    <cellStyle name="ปกติ 13 11 7 2 2 6" xfId="5950"/>
    <cellStyle name="ปกติ 13 11 7 2 2 7" xfId="5951"/>
    <cellStyle name="ปกติ 13 11 7 2 3" xfId="5952"/>
    <cellStyle name="ปกติ 13 11 7 2 4" xfId="5953"/>
    <cellStyle name="ปกติ 13 11 7 2 5" xfId="5954"/>
    <cellStyle name="ปกติ 13 11 7 2 6" xfId="5955"/>
    <cellStyle name="ปกติ 13 11 7 2 6 2" xfId="5956"/>
    <cellStyle name="ปกติ 13 11 7 2 6 3" xfId="5957"/>
    <cellStyle name="ปกติ 13 11 7 2 7" xfId="5958"/>
    <cellStyle name="ปกติ 13 11 7 2 8" xfId="5959"/>
    <cellStyle name="ปกติ 13 11 7 2 9" xfId="5960"/>
    <cellStyle name="ปกติ 13 11 7 3" xfId="5961"/>
    <cellStyle name="ปกติ 13 11 7 4" xfId="5962"/>
    <cellStyle name="ปกติ 13 11 7 5" xfId="5963"/>
    <cellStyle name="ปกติ 13 11 7 6" xfId="5964"/>
    <cellStyle name="ปกติ 13 11 7 7" xfId="5965"/>
    <cellStyle name="ปกติ 13 11 7 7 2" xfId="5966"/>
    <cellStyle name="ปกติ 13 11 7 7 2 2" xfId="5967"/>
    <cellStyle name="ปกติ 13 11 7 7 2 3" xfId="5968"/>
    <cellStyle name="ปกติ 13 11 7 7 3" xfId="5969"/>
    <cellStyle name="ปกติ 13 11 7 7 4" xfId="5970"/>
    <cellStyle name="ปกติ 13 11 7 7 5" xfId="5971"/>
    <cellStyle name="ปกติ 13 11 7 7 6" xfId="5972"/>
    <cellStyle name="ปกติ 13 11 7 7 7" xfId="5973"/>
    <cellStyle name="ปกติ 13 11 7 8" xfId="5974"/>
    <cellStyle name="ปกติ 13 11 7 9" xfId="5975"/>
    <cellStyle name="ปกติ 13 11 8" xfId="5976"/>
    <cellStyle name="ปกติ 13 11 9" xfId="5977"/>
    <cellStyle name="ปกติ 13 12" xfId="5978"/>
    <cellStyle name="ปกติ 13 12 10" xfId="5979"/>
    <cellStyle name="ปกติ 13 12 11" xfId="5980"/>
    <cellStyle name="ปกติ 13 12 12" xfId="5981"/>
    <cellStyle name="ปกติ 13 12 13" xfId="5982"/>
    <cellStyle name="ปกติ 13 12 14" xfId="5983"/>
    <cellStyle name="ปกติ 13 12 15" xfId="5984"/>
    <cellStyle name="ปกติ 13 12 16" xfId="5985"/>
    <cellStyle name="ปกติ 13 12 17" xfId="5986"/>
    <cellStyle name="ปกติ 13 12 18" xfId="5987"/>
    <cellStyle name="ปกติ 13 12 19" xfId="5988"/>
    <cellStyle name="ปกติ 13 12 2" xfId="5989"/>
    <cellStyle name="ปกติ 13 12 20" xfId="5990"/>
    <cellStyle name="ปกติ 13 12 21" xfId="5991"/>
    <cellStyle name="ปกติ 13 12 22" xfId="5992"/>
    <cellStyle name="ปกติ 13 12 23" xfId="5993"/>
    <cellStyle name="ปกติ 13 12 24" xfId="5994"/>
    <cellStyle name="ปกติ 13 12 25" xfId="5995"/>
    <cellStyle name="ปกติ 13 12 26" xfId="5996"/>
    <cellStyle name="ปกติ 13 12 27" xfId="5997"/>
    <cellStyle name="ปกติ 13 12 28" xfId="5998"/>
    <cellStyle name="ปกติ 13 12 29" xfId="5999"/>
    <cellStyle name="ปกติ 13 12 3" xfId="6000"/>
    <cellStyle name="ปกติ 13 12 30" xfId="6001"/>
    <cellStyle name="ปกติ 13 12 31" xfId="6002"/>
    <cellStyle name="ปกติ 13 12 32" xfId="6003"/>
    <cellStyle name="ปกติ 13 12 33" xfId="6004"/>
    <cellStyle name="ปกติ 13 12 34" xfId="6005"/>
    <cellStyle name="ปกติ 13 12 35" xfId="6006"/>
    <cellStyle name="ปกติ 13 12 36" xfId="6007"/>
    <cellStyle name="ปกติ 13 12 37" xfId="6008"/>
    <cellStyle name="ปกติ 13 12 38" xfId="6009"/>
    <cellStyle name="ปกติ 13 12 39" xfId="6010"/>
    <cellStyle name="ปกติ 13 12 4" xfId="6011"/>
    <cellStyle name="ปกติ 13 12 40" xfId="6012"/>
    <cellStyle name="ปกติ 13 12 41" xfId="6013"/>
    <cellStyle name="ปกติ 13 12 42" xfId="6014"/>
    <cellStyle name="ปกติ 13 12 43" xfId="6015"/>
    <cellStyle name="ปกติ 13 12 44" xfId="6016"/>
    <cellStyle name="ปกติ 13 12 45" xfId="6017"/>
    <cellStyle name="ปกติ 13 12 46" xfId="6018"/>
    <cellStyle name="ปกติ 13 12 47" xfId="6019"/>
    <cellStyle name="ปกติ 13 12 48" xfId="6020"/>
    <cellStyle name="ปกติ 13 12 49" xfId="6021"/>
    <cellStyle name="ปกติ 13 12 5" xfId="6022"/>
    <cellStyle name="ปกติ 13 12 50" xfId="6023"/>
    <cellStyle name="ปกติ 13 12 51" xfId="6024"/>
    <cellStyle name="ปกติ 13 12 52" xfId="6025"/>
    <cellStyle name="ปกติ 13 12 53" xfId="6026"/>
    <cellStyle name="ปกติ 13 12 54" xfId="6027"/>
    <cellStyle name="ปกติ 13 12 6" xfId="6028"/>
    <cellStyle name="ปกติ 13 12 7" xfId="6029"/>
    <cellStyle name="ปกติ 13 12 8" xfId="6030"/>
    <cellStyle name="ปกติ 13 12 9" xfId="6031"/>
    <cellStyle name="ปกติ 13 13" xfId="6032"/>
    <cellStyle name="ปกติ 13 13 10" xfId="6033"/>
    <cellStyle name="ปกติ 13 13 11" xfId="6034"/>
    <cellStyle name="ปกติ 13 13 12" xfId="6035"/>
    <cellStyle name="ปกติ 13 13 13" xfId="6036"/>
    <cellStyle name="ปกติ 13 13 14" xfId="6037"/>
    <cellStyle name="ปกติ 13 13 15" xfId="6038"/>
    <cellStyle name="ปกติ 13 13 16" xfId="6039"/>
    <cellStyle name="ปกติ 13 13 17" xfId="6040"/>
    <cellStyle name="ปกติ 13 13 18" xfId="6041"/>
    <cellStyle name="ปกติ 13 13 19" xfId="6042"/>
    <cellStyle name="ปกติ 13 13 2" xfId="6043"/>
    <cellStyle name="ปกติ 13 13 20" xfId="6044"/>
    <cellStyle name="ปกติ 13 13 21" xfId="6045"/>
    <cellStyle name="ปกติ 13 13 22" xfId="6046"/>
    <cellStyle name="ปกติ 13 13 23" xfId="6047"/>
    <cellStyle name="ปกติ 13 13 24" xfId="6048"/>
    <cellStyle name="ปกติ 13 13 25" xfId="6049"/>
    <cellStyle name="ปกติ 13 13 26" xfId="6050"/>
    <cellStyle name="ปกติ 13 13 27" xfId="6051"/>
    <cellStyle name="ปกติ 13 13 28" xfId="6052"/>
    <cellStyle name="ปกติ 13 13 29" xfId="6053"/>
    <cellStyle name="ปกติ 13 13 3" xfId="6054"/>
    <cellStyle name="ปกติ 13 13 30" xfId="6055"/>
    <cellStyle name="ปกติ 13 13 31" xfId="6056"/>
    <cellStyle name="ปกติ 13 13 32" xfId="6057"/>
    <cellStyle name="ปกติ 13 13 33" xfId="6058"/>
    <cellStyle name="ปกติ 13 13 34" xfId="6059"/>
    <cellStyle name="ปกติ 13 13 35" xfId="6060"/>
    <cellStyle name="ปกติ 13 13 36" xfId="6061"/>
    <cellStyle name="ปกติ 13 13 37" xfId="6062"/>
    <cellStyle name="ปกติ 13 13 38" xfId="6063"/>
    <cellStyle name="ปกติ 13 13 39" xfId="6064"/>
    <cellStyle name="ปกติ 13 13 4" xfId="6065"/>
    <cellStyle name="ปกติ 13 13 40" xfId="6066"/>
    <cellStyle name="ปกติ 13 13 41" xfId="6067"/>
    <cellStyle name="ปกติ 13 13 42" xfId="6068"/>
    <cellStyle name="ปกติ 13 13 43" xfId="6069"/>
    <cellStyle name="ปกติ 13 13 44" xfId="6070"/>
    <cellStyle name="ปกติ 13 13 45" xfId="6071"/>
    <cellStyle name="ปกติ 13 13 46" xfId="6072"/>
    <cellStyle name="ปกติ 13 13 47" xfId="6073"/>
    <cellStyle name="ปกติ 13 13 48" xfId="6074"/>
    <cellStyle name="ปกติ 13 13 49" xfId="6075"/>
    <cellStyle name="ปกติ 13 13 5" xfId="6076"/>
    <cellStyle name="ปกติ 13 13 50" xfId="6077"/>
    <cellStyle name="ปกติ 13 13 51" xfId="6078"/>
    <cellStyle name="ปกติ 13 13 52" xfId="6079"/>
    <cellStyle name="ปกติ 13 13 53" xfId="6080"/>
    <cellStyle name="ปกติ 13 13 54" xfId="6081"/>
    <cellStyle name="ปกติ 13 13 6" xfId="6082"/>
    <cellStyle name="ปกติ 13 13 7" xfId="6083"/>
    <cellStyle name="ปกติ 13 13 8" xfId="6084"/>
    <cellStyle name="ปกติ 13 13 9" xfId="6085"/>
    <cellStyle name="ปกติ 13 14" xfId="6086"/>
    <cellStyle name="ปกติ 13 14 10" xfId="6087"/>
    <cellStyle name="ปกติ 13 14 11" xfId="6088"/>
    <cellStyle name="ปกติ 13 14 12" xfId="6089"/>
    <cellStyle name="ปกติ 13 14 13" xfId="6090"/>
    <cellStyle name="ปกติ 13 14 14" xfId="6091"/>
    <cellStyle name="ปกติ 13 14 15" xfId="6092"/>
    <cellStyle name="ปกติ 13 14 16" xfId="6093"/>
    <cellStyle name="ปกติ 13 14 17" xfId="6094"/>
    <cellStyle name="ปกติ 13 14 18" xfId="6095"/>
    <cellStyle name="ปกติ 13 14 19" xfId="6096"/>
    <cellStyle name="ปกติ 13 14 2" xfId="6097"/>
    <cellStyle name="ปกติ 13 14 20" xfId="6098"/>
    <cellStyle name="ปกติ 13 14 21" xfId="6099"/>
    <cellStyle name="ปกติ 13 14 22" xfId="6100"/>
    <cellStyle name="ปกติ 13 14 23" xfId="6101"/>
    <cellStyle name="ปกติ 13 14 24" xfId="6102"/>
    <cellStyle name="ปกติ 13 14 25" xfId="6103"/>
    <cellStyle name="ปกติ 13 14 26" xfId="6104"/>
    <cellStyle name="ปกติ 13 14 27" xfId="6105"/>
    <cellStyle name="ปกติ 13 14 28" xfId="6106"/>
    <cellStyle name="ปกติ 13 14 29" xfId="6107"/>
    <cellStyle name="ปกติ 13 14 3" xfId="6108"/>
    <cellStyle name="ปกติ 13 14 30" xfId="6109"/>
    <cellStyle name="ปกติ 13 14 31" xfId="6110"/>
    <cellStyle name="ปกติ 13 14 32" xfId="6111"/>
    <cellStyle name="ปกติ 13 14 33" xfId="6112"/>
    <cellStyle name="ปกติ 13 14 34" xfId="6113"/>
    <cellStyle name="ปกติ 13 14 35" xfId="6114"/>
    <cellStyle name="ปกติ 13 14 36" xfId="6115"/>
    <cellStyle name="ปกติ 13 14 37" xfId="6116"/>
    <cellStyle name="ปกติ 13 14 38" xfId="6117"/>
    <cellStyle name="ปกติ 13 14 39" xfId="6118"/>
    <cellStyle name="ปกติ 13 14 4" xfId="6119"/>
    <cellStyle name="ปกติ 13 14 40" xfId="6120"/>
    <cellStyle name="ปกติ 13 14 41" xfId="6121"/>
    <cellStyle name="ปกติ 13 14 42" xfId="6122"/>
    <cellStyle name="ปกติ 13 14 43" xfId="6123"/>
    <cellStyle name="ปกติ 13 14 44" xfId="6124"/>
    <cellStyle name="ปกติ 13 14 45" xfId="6125"/>
    <cellStyle name="ปกติ 13 14 46" xfId="6126"/>
    <cellStyle name="ปกติ 13 14 47" xfId="6127"/>
    <cellStyle name="ปกติ 13 14 48" xfId="6128"/>
    <cellStyle name="ปกติ 13 14 49" xfId="6129"/>
    <cellStyle name="ปกติ 13 14 5" xfId="6130"/>
    <cellStyle name="ปกติ 13 14 50" xfId="6131"/>
    <cellStyle name="ปกติ 13 14 51" xfId="6132"/>
    <cellStyle name="ปกติ 13 14 52" xfId="6133"/>
    <cellStyle name="ปกติ 13 14 53" xfId="6134"/>
    <cellStyle name="ปกติ 13 14 6" xfId="6135"/>
    <cellStyle name="ปกติ 13 14 7" xfId="6136"/>
    <cellStyle name="ปกติ 13 14 8" xfId="6137"/>
    <cellStyle name="ปกติ 13 14 9" xfId="6138"/>
    <cellStyle name="ปกติ 13 15" xfId="6139"/>
    <cellStyle name="ปกติ 13 15 10" xfId="6140"/>
    <cellStyle name="ปกติ 13 15 11" xfId="6141"/>
    <cellStyle name="ปกติ 13 15 12" xfId="6142"/>
    <cellStyle name="ปกติ 13 15 13" xfId="6143"/>
    <cellStyle name="ปกติ 13 15 14" xfId="6144"/>
    <cellStyle name="ปกติ 13 15 15" xfId="6145"/>
    <cellStyle name="ปกติ 13 15 16" xfId="6146"/>
    <cellStyle name="ปกติ 13 15 17" xfId="6147"/>
    <cellStyle name="ปกติ 13 15 18" xfId="6148"/>
    <cellStyle name="ปกติ 13 15 19" xfId="6149"/>
    <cellStyle name="ปกติ 13 15 2" xfId="6150"/>
    <cellStyle name="ปกติ 13 15 20" xfId="6151"/>
    <cellStyle name="ปกติ 13 15 21" xfId="6152"/>
    <cellStyle name="ปกติ 13 15 22" xfId="6153"/>
    <cellStyle name="ปกติ 13 15 23" xfId="6154"/>
    <cellStyle name="ปกติ 13 15 24" xfId="6155"/>
    <cellStyle name="ปกติ 13 15 25" xfId="6156"/>
    <cellStyle name="ปกติ 13 15 26" xfId="6157"/>
    <cellStyle name="ปกติ 13 15 27" xfId="6158"/>
    <cellStyle name="ปกติ 13 15 28" xfId="6159"/>
    <cellStyle name="ปกติ 13 15 29" xfId="6160"/>
    <cellStyle name="ปกติ 13 15 3" xfId="6161"/>
    <cellStyle name="ปกติ 13 15 30" xfId="6162"/>
    <cellStyle name="ปกติ 13 15 31" xfId="6163"/>
    <cellStyle name="ปกติ 13 15 32" xfId="6164"/>
    <cellStyle name="ปกติ 13 15 33" xfId="6165"/>
    <cellStyle name="ปกติ 13 15 34" xfId="6166"/>
    <cellStyle name="ปกติ 13 15 35" xfId="6167"/>
    <cellStyle name="ปกติ 13 15 36" xfId="6168"/>
    <cellStyle name="ปกติ 13 15 37" xfId="6169"/>
    <cellStyle name="ปกติ 13 15 38" xfId="6170"/>
    <cellStyle name="ปกติ 13 15 39" xfId="6171"/>
    <cellStyle name="ปกติ 13 15 4" xfId="6172"/>
    <cellStyle name="ปกติ 13 15 40" xfId="6173"/>
    <cellStyle name="ปกติ 13 15 41" xfId="6174"/>
    <cellStyle name="ปกติ 13 15 42" xfId="6175"/>
    <cellStyle name="ปกติ 13 15 43" xfId="6176"/>
    <cellStyle name="ปกติ 13 15 44" xfId="6177"/>
    <cellStyle name="ปกติ 13 15 45" xfId="6178"/>
    <cellStyle name="ปกติ 13 15 46" xfId="6179"/>
    <cellStyle name="ปกติ 13 15 47" xfId="6180"/>
    <cellStyle name="ปกติ 13 15 48" xfId="6181"/>
    <cellStyle name="ปกติ 13 15 49" xfId="6182"/>
    <cellStyle name="ปกติ 13 15 5" xfId="6183"/>
    <cellStyle name="ปกติ 13 15 50" xfId="6184"/>
    <cellStyle name="ปกติ 13 15 51" xfId="6185"/>
    <cellStyle name="ปกติ 13 15 52" xfId="6186"/>
    <cellStyle name="ปกติ 13 15 53" xfId="6187"/>
    <cellStyle name="ปกติ 13 15 6" xfId="6188"/>
    <cellStyle name="ปกติ 13 15 7" xfId="6189"/>
    <cellStyle name="ปกติ 13 15 8" xfId="6190"/>
    <cellStyle name="ปกติ 13 15 9" xfId="6191"/>
    <cellStyle name="ปกติ 13 16" xfId="6192"/>
    <cellStyle name="ปกติ 13 16 10" xfId="6193"/>
    <cellStyle name="ปกติ 13 16 11" xfId="6194"/>
    <cellStyle name="ปกติ 13 16 12" xfId="6195"/>
    <cellStyle name="ปกติ 13 16 13" xfId="6196"/>
    <cellStyle name="ปกติ 13 16 14" xfId="6197"/>
    <cellStyle name="ปกติ 13 16 15" xfId="6198"/>
    <cellStyle name="ปกติ 13 16 16" xfId="6199"/>
    <cellStyle name="ปกติ 13 16 17" xfId="6200"/>
    <cellStyle name="ปกติ 13 16 18" xfId="6201"/>
    <cellStyle name="ปกติ 13 16 19" xfId="6202"/>
    <cellStyle name="ปกติ 13 16 2" xfId="6203"/>
    <cellStyle name="ปกติ 13 16 20" xfId="6204"/>
    <cellStyle name="ปกติ 13 16 21" xfId="6205"/>
    <cellStyle name="ปกติ 13 16 22" xfId="6206"/>
    <cellStyle name="ปกติ 13 16 23" xfId="6207"/>
    <cellStyle name="ปกติ 13 16 24" xfId="6208"/>
    <cellStyle name="ปกติ 13 16 25" xfId="6209"/>
    <cellStyle name="ปกติ 13 16 26" xfId="6210"/>
    <cellStyle name="ปกติ 13 16 27" xfId="6211"/>
    <cellStyle name="ปกติ 13 16 28" xfId="6212"/>
    <cellStyle name="ปกติ 13 16 29" xfId="6213"/>
    <cellStyle name="ปกติ 13 16 3" xfId="6214"/>
    <cellStyle name="ปกติ 13 16 30" xfId="6215"/>
    <cellStyle name="ปกติ 13 16 31" xfId="6216"/>
    <cellStyle name="ปกติ 13 16 32" xfId="6217"/>
    <cellStyle name="ปกติ 13 16 33" xfId="6218"/>
    <cellStyle name="ปกติ 13 16 34" xfId="6219"/>
    <cellStyle name="ปกติ 13 16 35" xfId="6220"/>
    <cellStyle name="ปกติ 13 16 36" xfId="6221"/>
    <cellStyle name="ปกติ 13 16 37" xfId="6222"/>
    <cellStyle name="ปกติ 13 16 38" xfId="6223"/>
    <cellStyle name="ปกติ 13 16 39" xfId="6224"/>
    <cellStyle name="ปกติ 13 16 4" xfId="6225"/>
    <cellStyle name="ปกติ 13 16 40" xfId="6226"/>
    <cellStyle name="ปกติ 13 16 41" xfId="6227"/>
    <cellStyle name="ปกติ 13 16 42" xfId="6228"/>
    <cellStyle name="ปกติ 13 16 43" xfId="6229"/>
    <cellStyle name="ปกติ 13 16 44" xfId="6230"/>
    <cellStyle name="ปกติ 13 16 45" xfId="6231"/>
    <cellStyle name="ปกติ 13 16 46" xfId="6232"/>
    <cellStyle name="ปกติ 13 16 47" xfId="6233"/>
    <cellStyle name="ปกติ 13 16 48" xfId="6234"/>
    <cellStyle name="ปกติ 13 16 49" xfId="6235"/>
    <cellStyle name="ปกติ 13 16 5" xfId="6236"/>
    <cellStyle name="ปกติ 13 16 50" xfId="6237"/>
    <cellStyle name="ปกติ 13 16 51" xfId="6238"/>
    <cellStyle name="ปกติ 13 16 52" xfId="6239"/>
    <cellStyle name="ปกติ 13 16 53" xfId="6240"/>
    <cellStyle name="ปกติ 13 16 6" xfId="6241"/>
    <cellStyle name="ปกติ 13 16 7" xfId="6242"/>
    <cellStyle name="ปกติ 13 16 8" xfId="6243"/>
    <cellStyle name="ปกติ 13 16 9" xfId="6244"/>
    <cellStyle name="ปกติ 13 17" xfId="6245"/>
    <cellStyle name="ปกติ 13 17 10" xfId="6246"/>
    <cellStyle name="ปกติ 13 17 11" xfId="6247"/>
    <cellStyle name="ปกติ 13 17 12" xfId="6248"/>
    <cellStyle name="ปกติ 13 17 13" xfId="6249"/>
    <cellStyle name="ปกติ 13 17 14" xfId="6250"/>
    <cellStyle name="ปกติ 13 17 15" xfId="6251"/>
    <cellStyle name="ปกติ 13 17 16" xfId="6252"/>
    <cellStyle name="ปกติ 13 17 17" xfId="6253"/>
    <cellStyle name="ปกติ 13 17 18" xfId="6254"/>
    <cellStyle name="ปกติ 13 17 19" xfId="6255"/>
    <cellStyle name="ปกติ 13 17 2" xfId="6256"/>
    <cellStyle name="ปกติ 13 17 20" xfId="6257"/>
    <cellStyle name="ปกติ 13 17 21" xfId="6258"/>
    <cellStyle name="ปกติ 13 17 22" xfId="6259"/>
    <cellStyle name="ปกติ 13 17 23" xfId="6260"/>
    <cellStyle name="ปกติ 13 17 24" xfId="6261"/>
    <cellStyle name="ปกติ 13 17 25" xfId="6262"/>
    <cellStyle name="ปกติ 13 17 26" xfId="6263"/>
    <cellStyle name="ปกติ 13 17 27" xfId="6264"/>
    <cellStyle name="ปกติ 13 17 28" xfId="6265"/>
    <cellStyle name="ปกติ 13 17 29" xfId="6266"/>
    <cellStyle name="ปกติ 13 17 3" xfId="6267"/>
    <cellStyle name="ปกติ 13 17 30" xfId="6268"/>
    <cellStyle name="ปกติ 13 17 31" xfId="6269"/>
    <cellStyle name="ปกติ 13 17 32" xfId="6270"/>
    <cellStyle name="ปกติ 13 17 33" xfId="6271"/>
    <cellStyle name="ปกติ 13 17 34" xfId="6272"/>
    <cellStyle name="ปกติ 13 17 35" xfId="6273"/>
    <cellStyle name="ปกติ 13 17 36" xfId="6274"/>
    <cellStyle name="ปกติ 13 17 37" xfId="6275"/>
    <cellStyle name="ปกติ 13 17 38" xfId="6276"/>
    <cellStyle name="ปกติ 13 17 39" xfId="6277"/>
    <cellStyle name="ปกติ 13 17 4" xfId="6278"/>
    <cellStyle name="ปกติ 13 17 40" xfId="6279"/>
    <cellStyle name="ปกติ 13 17 41" xfId="6280"/>
    <cellStyle name="ปกติ 13 17 42" xfId="6281"/>
    <cellStyle name="ปกติ 13 17 43" xfId="6282"/>
    <cellStyle name="ปกติ 13 17 44" xfId="6283"/>
    <cellStyle name="ปกติ 13 17 45" xfId="6284"/>
    <cellStyle name="ปกติ 13 17 46" xfId="6285"/>
    <cellStyle name="ปกติ 13 17 47" xfId="6286"/>
    <cellStyle name="ปกติ 13 17 48" xfId="6287"/>
    <cellStyle name="ปกติ 13 17 49" xfId="6288"/>
    <cellStyle name="ปกติ 13 17 5" xfId="6289"/>
    <cellStyle name="ปกติ 13 17 50" xfId="6290"/>
    <cellStyle name="ปกติ 13 17 51" xfId="6291"/>
    <cellStyle name="ปกติ 13 17 52" xfId="6292"/>
    <cellStyle name="ปกติ 13 17 53" xfId="6293"/>
    <cellStyle name="ปกติ 13 17 6" xfId="6294"/>
    <cellStyle name="ปกติ 13 17 7" xfId="6295"/>
    <cellStyle name="ปกติ 13 17 8" xfId="6296"/>
    <cellStyle name="ปกติ 13 17 9" xfId="6297"/>
    <cellStyle name="ปกติ 13 18" xfId="6298"/>
    <cellStyle name="ปกติ 13 18 10" xfId="6299"/>
    <cellStyle name="ปกติ 13 18 11" xfId="6300"/>
    <cellStyle name="ปกติ 13 18 12" xfId="6301"/>
    <cellStyle name="ปกติ 13 18 13" xfId="6302"/>
    <cellStyle name="ปกติ 13 18 14" xfId="6303"/>
    <cellStyle name="ปกติ 13 18 15" xfId="6304"/>
    <cellStyle name="ปกติ 13 18 16" xfId="6305"/>
    <cellStyle name="ปกติ 13 18 17" xfId="6306"/>
    <cellStyle name="ปกติ 13 18 18" xfId="6307"/>
    <cellStyle name="ปกติ 13 18 19" xfId="6308"/>
    <cellStyle name="ปกติ 13 18 2" xfId="6309"/>
    <cellStyle name="ปกติ 13 18 20" xfId="6310"/>
    <cellStyle name="ปกติ 13 18 21" xfId="6311"/>
    <cellStyle name="ปกติ 13 18 22" xfId="6312"/>
    <cellStyle name="ปกติ 13 18 23" xfId="6313"/>
    <cellStyle name="ปกติ 13 18 24" xfId="6314"/>
    <cellStyle name="ปกติ 13 18 25" xfId="6315"/>
    <cellStyle name="ปกติ 13 18 26" xfId="6316"/>
    <cellStyle name="ปกติ 13 18 27" xfId="6317"/>
    <cellStyle name="ปกติ 13 18 28" xfId="6318"/>
    <cellStyle name="ปกติ 13 18 29" xfId="6319"/>
    <cellStyle name="ปกติ 13 18 3" xfId="6320"/>
    <cellStyle name="ปกติ 13 18 30" xfId="6321"/>
    <cellStyle name="ปกติ 13 18 31" xfId="6322"/>
    <cellStyle name="ปกติ 13 18 32" xfId="6323"/>
    <cellStyle name="ปกติ 13 18 33" xfId="6324"/>
    <cellStyle name="ปกติ 13 18 34" xfId="6325"/>
    <cellStyle name="ปกติ 13 18 35" xfId="6326"/>
    <cellStyle name="ปกติ 13 18 36" xfId="6327"/>
    <cellStyle name="ปกติ 13 18 37" xfId="6328"/>
    <cellStyle name="ปกติ 13 18 38" xfId="6329"/>
    <cellStyle name="ปกติ 13 18 39" xfId="6330"/>
    <cellStyle name="ปกติ 13 18 4" xfId="6331"/>
    <cellStyle name="ปกติ 13 18 40" xfId="6332"/>
    <cellStyle name="ปกติ 13 18 41" xfId="6333"/>
    <cellStyle name="ปกติ 13 18 42" xfId="6334"/>
    <cellStyle name="ปกติ 13 18 43" xfId="6335"/>
    <cellStyle name="ปกติ 13 18 44" xfId="6336"/>
    <cellStyle name="ปกติ 13 18 45" xfId="6337"/>
    <cellStyle name="ปกติ 13 18 46" xfId="6338"/>
    <cellStyle name="ปกติ 13 18 47" xfId="6339"/>
    <cellStyle name="ปกติ 13 18 48" xfId="6340"/>
    <cellStyle name="ปกติ 13 18 49" xfId="6341"/>
    <cellStyle name="ปกติ 13 18 5" xfId="6342"/>
    <cellStyle name="ปกติ 13 18 50" xfId="6343"/>
    <cellStyle name="ปกติ 13 18 51" xfId="6344"/>
    <cellStyle name="ปกติ 13 18 52" xfId="6345"/>
    <cellStyle name="ปกติ 13 18 53" xfId="6346"/>
    <cellStyle name="ปกติ 13 18 6" xfId="6347"/>
    <cellStyle name="ปกติ 13 18 7" xfId="6348"/>
    <cellStyle name="ปกติ 13 18 8" xfId="6349"/>
    <cellStyle name="ปกติ 13 18 9" xfId="6350"/>
    <cellStyle name="ปกติ 13 19" xfId="6351"/>
    <cellStyle name="ปกติ 13 19 10" xfId="6352"/>
    <cellStyle name="ปกติ 13 19 11" xfId="6353"/>
    <cellStyle name="ปกติ 13 19 12" xfId="6354"/>
    <cellStyle name="ปกติ 13 19 13" xfId="6355"/>
    <cellStyle name="ปกติ 13 19 14" xfId="6356"/>
    <cellStyle name="ปกติ 13 19 15" xfId="6357"/>
    <cellStyle name="ปกติ 13 19 16" xfId="6358"/>
    <cellStyle name="ปกติ 13 19 17" xfId="6359"/>
    <cellStyle name="ปกติ 13 19 18" xfId="6360"/>
    <cellStyle name="ปกติ 13 19 19" xfId="6361"/>
    <cellStyle name="ปกติ 13 19 2" xfId="6362"/>
    <cellStyle name="ปกติ 13 19 20" xfId="6363"/>
    <cellStyle name="ปกติ 13 19 21" xfId="6364"/>
    <cellStyle name="ปกติ 13 19 22" xfId="6365"/>
    <cellStyle name="ปกติ 13 19 23" xfId="6366"/>
    <cellStyle name="ปกติ 13 19 24" xfId="6367"/>
    <cellStyle name="ปกติ 13 19 25" xfId="6368"/>
    <cellStyle name="ปกติ 13 19 26" xfId="6369"/>
    <cellStyle name="ปกติ 13 19 27" xfId="6370"/>
    <cellStyle name="ปกติ 13 19 28" xfId="6371"/>
    <cellStyle name="ปกติ 13 19 29" xfId="6372"/>
    <cellStyle name="ปกติ 13 19 3" xfId="6373"/>
    <cellStyle name="ปกติ 13 19 30" xfId="6374"/>
    <cellStyle name="ปกติ 13 19 31" xfId="6375"/>
    <cellStyle name="ปกติ 13 19 32" xfId="6376"/>
    <cellStyle name="ปกติ 13 19 33" xfId="6377"/>
    <cellStyle name="ปกติ 13 19 34" xfId="6378"/>
    <cellStyle name="ปกติ 13 19 35" xfId="6379"/>
    <cellStyle name="ปกติ 13 19 36" xfId="6380"/>
    <cellStyle name="ปกติ 13 19 37" xfId="6381"/>
    <cellStyle name="ปกติ 13 19 38" xfId="6382"/>
    <cellStyle name="ปกติ 13 19 39" xfId="6383"/>
    <cellStyle name="ปกติ 13 19 4" xfId="6384"/>
    <cellStyle name="ปกติ 13 19 40" xfId="6385"/>
    <cellStyle name="ปกติ 13 19 41" xfId="6386"/>
    <cellStyle name="ปกติ 13 19 42" xfId="6387"/>
    <cellStyle name="ปกติ 13 19 43" xfId="6388"/>
    <cellStyle name="ปกติ 13 19 44" xfId="6389"/>
    <cellStyle name="ปกติ 13 19 45" xfId="6390"/>
    <cellStyle name="ปกติ 13 19 46" xfId="6391"/>
    <cellStyle name="ปกติ 13 19 47" xfId="6392"/>
    <cellStyle name="ปกติ 13 19 48" xfId="6393"/>
    <cellStyle name="ปกติ 13 19 49" xfId="6394"/>
    <cellStyle name="ปกติ 13 19 5" xfId="6395"/>
    <cellStyle name="ปกติ 13 19 50" xfId="6396"/>
    <cellStyle name="ปกติ 13 19 51" xfId="6397"/>
    <cellStyle name="ปกติ 13 19 52" xfId="6398"/>
    <cellStyle name="ปกติ 13 19 53" xfId="6399"/>
    <cellStyle name="ปกติ 13 19 6" xfId="6400"/>
    <cellStyle name="ปกติ 13 19 7" xfId="6401"/>
    <cellStyle name="ปกติ 13 19 8" xfId="6402"/>
    <cellStyle name="ปกติ 13 19 9" xfId="6403"/>
    <cellStyle name="ปกติ 13 2" xfId="6404"/>
    <cellStyle name="ปกติ 13 2 10" xfId="6405"/>
    <cellStyle name="ปกติ 13 2 11" xfId="6406"/>
    <cellStyle name="ปกติ 13 2 12" xfId="6407"/>
    <cellStyle name="ปกติ 13 2 13" xfId="6408"/>
    <cellStyle name="ปกติ 13 2 14" xfId="6409"/>
    <cellStyle name="ปกติ 13 2 15" xfId="6410"/>
    <cellStyle name="ปกติ 13 2 16" xfId="6411"/>
    <cellStyle name="ปกติ 13 2 17" xfId="6412"/>
    <cellStyle name="ปกติ 13 2 18" xfId="6413"/>
    <cellStyle name="ปกติ 13 2 19" xfId="6414"/>
    <cellStyle name="ปกติ 13 2 2" xfId="6415"/>
    <cellStyle name="ปกติ 13 2 20" xfId="6416"/>
    <cellStyle name="ปกติ 13 2 21" xfId="6417"/>
    <cellStyle name="ปกติ 13 2 22" xfId="6418"/>
    <cellStyle name="ปกติ 13 2 23" xfId="6419"/>
    <cellStyle name="ปกติ 13 2 24" xfId="6420"/>
    <cellStyle name="ปกติ 13 2 25" xfId="6421"/>
    <cellStyle name="ปกติ 13 2 26" xfId="6422"/>
    <cellStyle name="ปกติ 13 2 27" xfId="6423"/>
    <cellStyle name="ปกติ 13 2 28" xfId="6424"/>
    <cellStyle name="ปกติ 13 2 29" xfId="6425"/>
    <cellStyle name="ปกติ 13 2 3" xfId="6426"/>
    <cellStyle name="ปกติ 13 2 30" xfId="6427"/>
    <cellStyle name="ปกติ 13 2 31" xfId="6428"/>
    <cellStyle name="ปกติ 13 2 32" xfId="6429"/>
    <cellStyle name="ปกติ 13 2 33" xfId="6430"/>
    <cellStyle name="ปกติ 13 2 34" xfId="6431"/>
    <cellStyle name="ปกติ 13 2 35" xfId="6432"/>
    <cellStyle name="ปกติ 13 2 36" xfId="6433"/>
    <cellStyle name="ปกติ 13 2 37" xfId="6434"/>
    <cellStyle name="ปกติ 13 2 38" xfId="6435"/>
    <cellStyle name="ปกติ 13 2 39" xfId="6436"/>
    <cellStyle name="ปกติ 13 2 4" xfId="6437"/>
    <cellStyle name="ปกติ 13 2 40" xfId="6438"/>
    <cellStyle name="ปกติ 13 2 41" xfId="6439"/>
    <cellStyle name="ปกติ 13 2 42" xfId="6440"/>
    <cellStyle name="ปกติ 13 2 43" xfId="6441"/>
    <cellStyle name="ปกติ 13 2 44" xfId="6442"/>
    <cellStyle name="ปกติ 13 2 45" xfId="6443"/>
    <cellStyle name="ปกติ 13 2 46" xfId="6444"/>
    <cellStyle name="ปกติ 13 2 47" xfId="6445"/>
    <cellStyle name="ปกติ 13 2 48" xfId="6446"/>
    <cellStyle name="ปกติ 13 2 49" xfId="6447"/>
    <cellStyle name="ปกติ 13 2 5" xfId="6448"/>
    <cellStyle name="ปกติ 13 2 50" xfId="6449"/>
    <cellStyle name="ปกติ 13 2 51" xfId="6450"/>
    <cellStyle name="ปกติ 13 2 52" xfId="6451"/>
    <cellStyle name="ปกติ 13 2 53" xfId="6452"/>
    <cellStyle name="ปกติ 13 2 54" xfId="6453"/>
    <cellStyle name="ปกติ 13 2 6" xfId="6454"/>
    <cellStyle name="ปกติ 13 2 7" xfId="6455"/>
    <cellStyle name="ปกติ 13 2 8" xfId="6456"/>
    <cellStyle name="ปกติ 13 2 9" xfId="6457"/>
    <cellStyle name="ปกติ 13 20" xfId="6458"/>
    <cellStyle name="ปกติ 13 20 10" xfId="6459"/>
    <cellStyle name="ปกติ 13 20 11" xfId="6460"/>
    <cellStyle name="ปกติ 13 20 12" xfId="6461"/>
    <cellStyle name="ปกติ 13 20 13" xfId="6462"/>
    <cellStyle name="ปกติ 13 20 2" xfId="6463"/>
    <cellStyle name="ปกติ 13 20 3" xfId="6464"/>
    <cellStyle name="ปกติ 13 20 4" xfId="6465"/>
    <cellStyle name="ปกติ 13 20 5" xfId="6466"/>
    <cellStyle name="ปกติ 13 20 6" xfId="6467"/>
    <cellStyle name="ปกติ 13 20 7" xfId="6468"/>
    <cellStyle name="ปกติ 13 20 8" xfId="6469"/>
    <cellStyle name="ปกติ 13 20 9" xfId="6470"/>
    <cellStyle name="ปกติ 13 21" xfId="6471"/>
    <cellStyle name="ปกติ 13 21 10" xfId="6472"/>
    <cellStyle name="ปกติ 13 21 11" xfId="6473"/>
    <cellStyle name="ปกติ 13 21 12" xfId="6474"/>
    <cellStyle name="ปกติ 13 21 13" xfId="6475"/>
    <cellStyle name="ปกติ 13 21 2" xfId="6476"/>
    <cellStyle name="ปกติ 13 21 3" xfId="6477"/>
    <cellStyle name="ปกติ 13 21 4" xfId="6478"/>
    <cellStyle name="ปกติ 13 21 5" xfId="6479"/>
    <cellStyle name="ปกติ 13 21 6" xfId="6480"/>
    <cellStyle name="ปกติ 13 21 7" xfId="6481"/>
    <cellStyle name="ปกติ 13 21 8" xfId="6482"/>
    <cellStyle name="ปกติ 13 21 9" xfId="6483"/>
    <cellStyle name="ปกติ 13 22" xfId="6484"/>
    <cellStyle name="ปกติ 13 22 2" xfId="6485"/>
    <cellStyle name="ปกติ 13 22 3" xfId="6486"/>
    <cellStyle name="ปกติ 13 22 4" xfId="6487"/>
    <cellStyle name="ปกติ 13 22 5" xfId="6488"/>
    <cellStyle name="ปกติ 13 22 6" xfId="6489"/>
    <cellStyle name="ปกติ 13 22 7" xfId="6490"/>
    <cellStyle name="ปกติ 13 22 8" xfId="6491"/>
    <cellStyle name="ปกติ 13 22 9" xfId="6492"/>
    <cellStyle name="ปกติ 13 23" xfId="6493"/>
    <cellStyle name="ปกติ 13 23 2" xfId="6494"/>
    <cellStyle name="ปกติ 13 23 3" xfId="6495"/>
    <cellStyle name="ปกติ 13 23 4" xfId="6496"/>
    <cellStyle name="ปกติ 13 23 5" xfId="6497"/>
    <cellStyle name="ปกติ 13 23 6" xfId="6498"/>
    <cellStyle name="ปกติ 13 23 7" xfId="6499"/>
    <cellStyle name="ปกติ 13 23 8" xfId="6500"/>
    <cellStyle name="ปกติ 13 23 9" xfId="6501"/>
    <cellStyle name="ปกติ 13 24" xfId="6502"/>
    <cellStyle name="ปกติ 13 24 2" xfId="6503"/>
    <cellStyle name="ปกติ 13 24 3" xfId="6504"/>
    <cellStyle name="ปกติ 13 24 4" xfId="6505"/>
    <cellStyle name="ปกติ 13 24 5" xfId="6506"/>
    <cellStyle name="ปกติ 13 24 6" xfId="6507"/>
    <cellStyle name="ปกติ 13 24 7" xfId="6508"/>
    <cellStyle name="ปกติ 13 24 8" xfId="6509"/>
    <cellStyle name="ปกติ 13 24 9" xfId="6510"/>
    <cellStyle name="ปกติ 13 25" xfId="6511"/>
    <cellStyle name="ปกติ 13 25 2" xfId="6512"/>
    <cellStyle name="ปกติ 13 25 3" xfId="6513"/>
    <cellStyle name="ปกติ 13 25 4" xfId="6514"/>
    <cellStyle name="ปกติ 13 25 5" xfId="6515"/>
    <cellStyle name="ปกติ 13 25 6" xfId="6516"/>
    <cellStyle name="ปกติ 13 25 7" xfId="6517"/>
    <cellStyle name="ปกติ 13 25 8" xfId="6518"/>
    <cellStyle name="ปกติ 13 25 9" xfId="6519"/>
    <cellStyle name="ปกติ 13 26" xfId="6520"/>
    <cellStyle name="ปกติ 13 26 2" xfId="6521"/>
    <cellStyle name="ปกติ 13 26 3" xfId="6522"/>
    <cellStyle name="ปกติ 13 26 4" xfId="6523"/>
    <cellStyle name="ปกติ 13 26 5" xfId="6524"/>
    <cellStyle name="ปกติ 13 26 6" xfId="6525"/>
    <cellStyle name="ปกติ 13 26 7" xfId="6526"/>
    <cellStyle name="ปกติ 13 26 8" xfId="6527"/>
    <cellStyle name="ปกติ 13 26 9" xfId="6528"/>
    <cellStyle name="ปกติ 13 27" xfId="6529"/>
    <cellStyle name="ปกติ 13 27 2" xfId="6530"/>
    <cellStyle name="ปกติ 13 27 3" xfId="6531"/>
    <cellStyle name="ปกติ 13 27 4" xfId="6532"/>
    <cellStyle name="ปกติ 13 27 5" xfId="6533"/>
    <cellStyle name="ปกติ 13 27 6" xfId="6534"/>
    <cellStyle name="ปกติ 13 27 7" xfId="6535"/>
    <cellStyle name="ปกติ 13 27 8" xfId="6536"/>
    <cellStyle name="ปกติ 13 27 9" xfId="6537"/>
    <cellStyle name="ปกติ 13 28" xfId="6538"/>
    <cellStyle name="ปกติ 13 28 2" xfId="6539"/>
    <cellStyle name="ปกติ 13 28 3" xfId="6540"/>
    <cellStyle name="ปกติ 13 28 4" xfId="6541"/>
    <cellStyle name="ปกติ 13 28 5" xfId="6542"/>
    <cellStyle name="ปกติ 13 28 6" xfId="6543"/>
    <cellStyle name="ปกติ 13 28 7" xfId="6544"/>
    <cellStyle name="ปกติ 13 28 8" xfId="6545"/>
    <cellStyle name="ปกติ 13 28 9" xfId="6546"/>
    <cellStyle name="ปกติ 13 29" xfId="6547"/>
    <cellStyle name="ปกติ 13 29 2" xfId="6548"/>
    <cellStyle name="ปกติ 13 29 3" xfId="6549"/>
    <cellStyle name="ปกติ 13 29 4" xfId="6550"/>
    <cellStyle name="ปกติ 13 29 5" xfId="6551"/>
    <cellStyle name="ปกติ 13 29 6" xfId="6552"/>
    <cellStyle name="ปกติ 13 29 7" xfId="6553"/>
    <cellStyle name="ปกติ 13 29 8" xfId="6554"/>
    <cellStyle name="ปกติ 13 29 9" xfId="6555"/>
    <cellStyle name="ปกติ 13 3" xfId="6556"/>
    <cellStyle name="ปกติ 13 3 10" xfId="6557"/>
    <cellStyle name="ปกติ 13 3 11" xfId="6558"/>
    <cellStyle name="ปกติ 13 3 12" xfId="6559"/>
    <cellStyle name="ปกติ 13 3 13" xfId="6560"/>
    <cellStyle name="ปกติ 13 3 14" xfId="6561"/>
    <cellStyle name="ปกติ 13 3 15" xfId="6562"/>
    <cellStyle name="ปกติ 13 3 16" xfId="6563"/>
    <cellStyle name="ปกติ 13 3 17" xfId="6564"/>
    <cellStyle name="ปกติ 13 3 18" xfId="6565"/>
    <cellStyle name="ปกติ 13 3 19" xfId="6566"/>
    <cellStyle name="ปกติ 13 3 2" xfId="6567"/>
    <cellStyle name="ปกติ 13 3 2 2" xfId="6568"/>
    <cellStyle name="ปกติ 13 3 2 2 10" xfId="6569"/>
    <cellStyle name="ปกติ 13 3 2 2 11" xfId="6570"/>
    <cellStyle name="ปกติ 13 3 2 2 12" xfId="6571"/>
    <cellStyle name="ปกติ 13 3 2 2 13" xfId="6572"/>
    <cellStyle name="ปกติ 13 3 2 2 14" xfId="6573"/>
    <cellStyle name="ปกติ 13 3 2 2 15" xfId="6574"/>
    <cellStyle name="ปกติ 13 3 2 2 16" xfId="6575"/>
    <cellStyle name="ปกติ 13 3 2 2 17" xfId="6576"/>
    <cellStyle name="ปกติ 13 3 2 2 18" xfId="6577"/>
    <cellStyle name="ปกติ 13 3 2 2 19" xfId="6578"/>
    <cellStyle name="ปกติ 13 3 2 2 2" xfId="6579"/>
    <cellStyle name="ปกติ 13 3 2 2 20" xfId="6580"/>
    <cellStyle name="ปกติ 13 3 2 2 21" xfId="6581"/>
    <cellStyle name="ปกติ 13 3 2 2 22" xfId="6582"/>
    <cellStyle name="ปกติ 13 3 2 2 23" xfId="6583"/>
    <cellStyle name="ปกติ 13 3 2 2 24" xfId="6584"/>
    <cellStyle name="ปกติ 13 3 2 2 25" xfId="6585"/>
    <cellStyle name="ปกติ 13 3 2 2 26" xfId="6586"/>
    <cellStyle name="ปกติ 13 3 2 2 27" xfId="6587"/>
    <cellStyle name="ปกติ 13 3 2 2 28" xfId="6588"/>
    <cellStyle name="ปกติ 13 3 2 2 29" xfId="6589"/>
    <cellStyle name="ปกติ 13 3 2 2 3" xfId="6590"/>
    <cellStyle name="ปกติ 13 3 2 2 30" xfId="6591"/>
    <cellStyle name="ปกติ 13 3 2 2 31" xfId="6592"/>
    <cellStyle name="ปกติ 13 3 2 2 32" xfId="6593"/>
    <cellStyle name="ปกติ 13 3 2 2 33" xfId="6594"/>
    <cellStyle name="ปกติ 13 3 2 2 34" xfId="6595"/>
    <cellStyle name="ปกติ 13 3 2 2 35" xfId="6596"/>
    <cellStyle name="ปกติ 13 3 2 2 36" xfId="6597"/>
    <cellStyle name="ปกติ 13 3 2 2 37" xfId="6598"/>
    <cellStyle name="ปกติ 13 3 2 2 38" xfId="6599"/>
    <cellStyle name="ปกติ 13 3 2 2 39" xfId="6600"/>
    <cellStyle name="ปกติ 13 3 2 2 4" xfId="6601"/>
    <cellStyle name="ปกติ 13 3 2 2 40" xfId="6602"/>
    <cellStyle name="ปกติ 13 3 2 2 41" xfId="6603"/>
    <cellStyle name="ปกติ 13 3 2 2 42" xfId="6604"/>
    <cellStyle name="ปกติ 13 3 2 2 43" xfId="6605"/>
    <cellStyle name="ปกติ 13 3 2 2 44" xfId="6606"/>
    <cellStyle name="ปกติ 13 3 2 2 45" xfId="6607"/>
    <cellStyle name="ปกติ 13 3 2 2 46" xfId="6608"/>
    <cellStyle name="ปกติ 13 3 2 2 47" xfId="6609"/>
    <cellStyle name="ปกติ 13 3 2 2 48" xfId="6610"/>
    <cellStyle name="ปกติ 13 3 2 2 49" xfId="6611"/>
    <cellStyle name="ปกติ 13 3 2 2 5" xfId="6612"/>
    <cellStyle name="ปกติ 13 3 2 2 50" xfId="6613"/>
    <cellStyle name="ปกติ 13 3 2 2 51" xfId="6614"/>
    <cellStyle name="ปกติ 13 3 2 2 52" xfId="6615"/>
    <cellStyle name="ปกติ 13 3 2 2 53" xfId="6616"/>
    <cellStyle name="ปกติ 13 3 2 2 54" xfId="6617"/>
    <cellStyle name="ปกติ 13 3 2 2 6" xfId="6618"/>
    <cellStyle name="ปกติ 13 3 2 2 7" xfId="6619"/>
    <cellStyle name="ปกติ 13 3 2 2 8" xfId="6620"/>
    <cellStyle name="ปกติ 13 3 2 2 9" xfId="6621"/>
    <cellStyle name="ปกติ 13 3 2 3" xfId="6622"/>
    <cellStyle name="ปกติ 13 3 2 3 10" xfId="6623"/>
    <cellStyle name="ปกติ 13 3 2 3 11" xfId="6624"/>
    <cellStyle name="ปกติ 13 3 2 3 12" xfId="6625"/>
    <cellStyle name="ปกติ 13 3 2 3 13" xfId="6626"/>
    <cellStyle name="ปกติ 13 3 2 3 14" xfId="6627"/>
    <cellStyle name="ปกติ 13 3 2 3 15" xfId="6628"/>
    <cellStyle name="ปกติ 13 3 2 3 16" xfId="6629"/>
    <cellStyle name="ปกติ 13 3 2 3 17" xfId="6630"/>
    <cellStyle name="ปกติ 13 3 2 3 18" xfId="6631"/>
    <cellStyle name="ปกติ 13 3 2 3 19" xfId="6632"/>
    <cellStyle name="ปกติ 13 3 2 3 2" xfId="6633"/>
    <cellStyle name="ปกติ 13 3 2 3 20" xfId="6634"/>
    <cellStyle name="ปกติ 13 3 2 3 21" xfId="6635"/>
    <cellStyle name="ปกติ 13 3 2 3 22" xfId="6636"/>
    <cellStyle name="ปกติ 13 3 2 3 23" xfId="6637"/>
    <cellStyle name="ปกติ 13 3 2 3 24" xfId="6638"/>
    <cellStyle name="ปกติ 13 3 2 3 25" xfId="6639"/>
    <cellStyle name="ปกติ 13 3 2 3 26" xfId="6640"/>
    <cellStyle name="ปกติ 13 3 2 3 27" xfId="6641"/>
    <cellStyle name="ปกติ 13 3 2 3 28" xfId="6642"/>
    <cellStyle name="ปกติ 13 3 2 3 29" xfId="6643"/>
    <cellStyle name="ปกติ 13 3 2 3 3" xfId="6644"/>
    <cellStyle name="ปกติ 13 3 2 3 30" xfId="6645"/>
    <cellStyle name="ปกติ 13 3 2 3 31" xfId="6646"/>
    <cellStyle name="ปกติ 13 3 2 3 32" xfId="6647"/>
    <cellStyle name="ปกติ 13 3 2 3 33" xfId="6648"/>
    <cellStyle name="ปกติ 13 3 2 3 34" xfId="6649"/>
    <cellStyle name="ปกติ 13 3 2 3 35" xfId="6650"/>
    <cellStyle name="ปกติ 13 3 2 3 36" xfId="6651"/>
    <cellStyle name="ปกติ 13 3 2 3 37" xfId="6652"/>
    <cellStyle name="ปกติ 13 3 2 3 38" xfId="6653"/>
    <cellStyle name="ปกติ 13 3 2 3 39" xfId="6654"/>
    <cellStyle name="ปกติ 13 3 2 3 4" xfId="6655"/>
    <cellStyle name="ปกติ 13 3 2 3 40" xfId="6656"/>
    <cellStyle name="ปกติ 13 3 2 3 41" xfId="6657"/>
    <cellStyle name="ปกติ 13 3 2 3 42" xfId="6658"/>
    <cellStyle name="ปกติ 13 3 2 3 43" xfId="6659"/>
    <cellStyle name="ปกติ 13 3 2 3 44" xfId="6660"/>
    <cellStyle name="ปกติ 13 3 2 3 45" xfId="6661"/>
    <cellStyle name="ปกติ 13 3 2 3 46" xfId="6662"/>
    <cellStyle name="ปกติ 13 3 2 3 47" xfId="6663"/>
    <cellStyle name="ปกติ 13 3 2 3 48" xfId="6664"/>
    <cellStyle name="ปกติ 13 3 2 3 49" xfId="6665"/>
    <cellStyle name="ปกติ 13 3 2 3 5" xfId="6666"/>
    <cellStyle name="ปกติ 13 3 2 3 50" xfId="6667"/>
    <cellStyle name="ปกติ 13 3 2 3 51" xfId="6668"/>
    <cellStyle name="ปกติ 13 3 2 3 52" xfId="6669"/>
    <cellStyle name="ปกติ 13 3 2 3 53" xfId="6670"/>
    <cellStyle name="ปกติ 13 3 2 3 54" xfId="6671"/>
    <cellStyle name="ปกติ 13 3 2 3 6" xfId="6672"/>
    <cellStyle name="ปกติ 13 3 2 3 7" xfId="6673"/>
    <cellStyle name="ปกติ 13 3 2 3 8" xfId="6674"/>
    <cellStyle name="ปกติ 13 3 2 3 9" xfId="6675"/>
    <cellStyle name="ปกติ 13 3 2 4" xfId="6676"/>
    <cellStyle name="ปกติ 13 3 2 4 10" xfId="6677"/>
    <cellStyle name="ปกติ 13 3 2 4 11" xfId="6678"/>
    <cellStyle name="ปกติ 13 3 2 4 12" xfId="6679"/>
    <cellStyle name="ปกติ 13 3 2 4 13" xfId="6680"/>
    <cellStyle name="ปกติ 13 3 2 4 14" xfId="6681"/>
    <cellStyle name="ปกติ 13 3 2 4 15" xfId="6682"/>
    <cellStyle name="ปกติ 13 3 2 4 16" xfId="6683"/>
    <cellStyle name="ปกติ 13 3 2 4 17" xfId="6684"/>
    <cellStyle name="ปกติ 13 3 2 4 18" xfId="6685"/>
    <cellStyle name="ปกติ 13 3 2 4 19" xfId="6686"/>
    <cellStyle name="ปกติ 13 3 2 4 2" xfId="6687"/>
    <cellStyle name="ปกติ 13 3 2 4 20" xfId="6688"/>
    <cellStyle name="ปกติ 13 3 2 4 21" xfId="6689"/>
    <cellStyle name="ปกติ 13 3 2 4 22" xfId="6690"/>
    <cellStyle name="ปกติ 13 3 2 4 23" xfId="6691"/>
    <cellStyle name="ปกติ 13 3 2 4 24" xfId="6692"/>
    <cellStyle name="ปกติ 13 3 2 4 25" xfId="6693"/>
    <cellStyle name="ปกติ 13 3 2 4 26" xfId="6694"/>
    <cellStyle name="ปกติ 13 3 2 4 27" xfId="6695"/>
    <cellStyle name="ปกติ 13 3 2 4 28" xfId="6696"/>
    <cellStyle name="ปกติ 13 3 2 4 29" xfId="6697"/>
    <cellStyle name="ปกติ 13 3 2 4 3" xfId="6698"/>
    <cellStyle name="ปกติ 13 3 2 4 30" xfId="6699"/>
    <cellStyle name="ปกติ 13 3 2 4 31" xfId="6700"/>
    <cellStyle name="ปกติ 13 3 2 4 32" xfId="6701"/>
    <cellStyle name="ปกติ 13 3 2 4 33" xfId="6702"/>
    <cellStyle name="ปกติ 13 3 2 4 34" xfId="6703"/>
    <cellStyle name="ปกติ 13 3 2 4 35" xfId="6704"/>
    <cellStyle name="ปกติ 13 3 2 4 36" xfId="6705"/>
    <cellStyle name="ปกติ 13 3 2 4 37" xfId="6706"/>
    <cellStyle name="ปกติ 13 3 2 4 38" xfId="6707"/>
    <cellStyle name="ปกติ 13 3 2 4 39" xfId="6708"/>
    <cellStyle name="ปกติ 13 3 2 4 4" xfId="6709"/>
    <cellStyle name="ปกติ 13 3 2 4 40" xfId="6710"/>
    <cellStyle name="ปกติ 13 3 2 4 41" xfId="6711"/>
    <cellStyle name="ปกติ 13 3 2 4 42" xfId="6712"/>
    <cellStyle name="ปกติ 13 3 2 4 43" xfId="6713"/>
    <cellStyle name="ปกติ 13 3 2 4 44" xfId="6714"/>
    <cellStyle name="ปกติ 13 3 2 4 45" xfId="6715"/>
    <cellStyle name="ปกติ 13 3 2 4 46" xfId="6716"/>
    <cellStyle name="ปกติ 13 3 2 4 47" xfId="6717"/>
    <cellStyle name="ปกติ 13 3 2 4 48" xfId="6718"/>
    <cellStyle name="ปกติ 13 3 2 4 49" xfId="6719"/>
    <cellStyle name="ปกติ 13 3 2 4 5" xfId="6720"/>
    <cellStyle name="ปกติ 13 3 2 4 50" xfId="6721"/>
    <cellStyle name="ปกติ 13 3 2 4 51" xfId="6722"/>
    <cellStyle name="ปกติ 13 3 2 4 52" xfId="6723"/>
    <cellStyle name="ปกติ 13 3 2 4 53" xfId="6724"/>
    <cellStyle name="ปกติ 13 3 2 4 54" xfId="6725"/>
    <cellStyle name="ปกติ 13 3 2 4 6" xfId="6726"/>
    <cellStyle name="ปกติ 13 3 2 4 7" xfId="6727"/>
    <cellStyle name="ปกติ 13 3 2 4 8" xfId="6728"/>
    <cellStyle name="ปกติ 13 3 2 4 9" xfId="6729"/>
    <cellStyle name="ปกติ 13 3 20" xfId="6730"/>
    <cellStyle name="ปกติ 13 3 21" xfId="6731"/>
    <cellStyle name="ปกติ 13 3 22" xfId="6732"/>
    <cellStyle name="ปกติ 13 3 23" xfId="6733"/>
    <cellStyle name="ปกติ 13 3 24" xfId="6734"/>
    <cellStyle name="ปกติ 13 3 25" xfId="6735"/>
    <cellStyle name="ปกติ 13 3 26" xfId="6736"/>
    <cellStyle name="ปกติ 13 3 27" xfId="6737"/>
    <cellStyle name="ปกติ 13 3 28" xfId="6738"/>
    <cellStyle name="ปกติ 13 3 29" xfId="6739"/>
    <cellStyle name="ปกติ 13 3 3" xfId="6740"/>
    <cellStyle name="ปกติ 13 3 3 10" xfId="6741"/>
    <cellStyle name="ปกติ 13 3 3 11" xfId="6742"/>
    <cellStyle name="ปกติ 13 3 3 12" xfId="6743"/>
    <cellStyle name="ปกติ 13 3 3 13" xfId="6744"/>
    <cellStyle name="ปกติ 13 3 3 14" xfId="6745"/>
    <cellStyle name="ปกติ 13 3 3 15" xfId="6746"/>
    <cellStyle name="ปกติ 13 3 3 16" xfId="6747"/>
    <cellStyle name="ปกติ 13 3 3 17" xfId="6748"/>
    <cellStyle name="ปกติ 13 3 3 18" xfId="6749"/>
    <cellStyle name="ปกติ 13 3 3 19" xfId="6750"/>
    <cellStyle name="ปกติ 13 3 3 2" xfId="6751"/>
    <cellStyle name="ปกติ 13 3 3 20" xfId="6752"/>
    <cellStyle name="ปกติ 13 3 3 21" xfId="6753"/>
    <cellStyle name="ปกติ 13 3 3 22" xfId="6754"/>
    <cellStyle name="ปกติ 13 3 3 23" xfId="6755"/>
    <cellStyle name="ปกติ 13 3 3 24" xfId="6756"/>
    <cellStyle name="ปกติ 13 3 3 25" xfId="6757"/>
    <cellStyle name="ปกติ 13 3 3 26" xfId="6758"/>
    <cellStyle name="ปกติ 13 3 3 27" xfId="6759"/>
    <cellStyle name="ปกติ 13 3 3 28" xfId="6760"/>
    <cellStyle name="ปกติ 13 3 3 29" xfId="6761"/>
    <cellStyle name="ปกติ 13 3 3 3" xfId="6762"/>
    <cellStyle name="ปกติ 13 3 3 30" xfId="6763"/>
    <cellStyle name="ปกติ 13 3 3 31" xfId="6764"/>
    <cellStyle name="ปกติ 13 3 3 32" xfId="6765"/>
    <cellStyle name="ปกติ 13 3 3 33" xfId="6766"/>
    <cellStyle name="ปกติ 13 3 3 34" xfId="6767"/>
    <cellStyle name="ปกติ 13 3 3 35" xfId="6768"/>
    <cellStyle name="ปกติ 13 3 3 36" xfId="6769"/>
    <cellStyle name="ปกติ 13 3 3 37" xfId="6770"/>
    <cellStyle name="ปกติ 13 3 3 38" xfId="6771"/>
    <cellStyle name="ปกติ 13 3 3 39" xfId="6772"/>
    <cellStyle name="ปกติ 13 3 3 4" xfId="6773"/>
    <cellStyle name="ปกติ 13 3 3 40" xfId="6774"/>
    <cellStyle name="ปกติ 13 3 3 41" xfId="6775"/>
    <cellStyle name="ปกติ 13 3 3 42" xfId="6776"/>
    <cellStyle name="ปกติ 13 3 3 43" xfId="6777"/>
    <cellStyle name="ปกติ 13 3 3 44" xfId="6778"/>
    <cellStyle name="ปกติ 13 3 3 45" xfId="6779"/>
    <cellStyle name="ปกติ 13 3 3 46" xfId="6780"/>
    <cellStyle name="ปกติ 13 3 3 47" xfId="6781"/>
    <cellStyle name="ปกติ 13 3 3 48" xfId="6782"/>
    <cellStyle name="ปกติ 13 3 3 49" xfId="6783"/>
    <cellStyle name="ปกติ 13 3 3 5" xfId="6784"/>
    <cellStyle name="ปกติ 13 3 3 50" xfId="6785"/>
    <cellStyle name="ปกติ 13 3 3 51" xfId="6786"/>
    <cellStyle name="ปกติ 13 3 3 52" xfId="6787"/>
    <cellStyle name="ปกติ 13 3 3 53" xfId="6788"/>
    <cellStyle name="ปกติ 13 3 3 54" xfId="6789"/>
    <cellStyle name="ปกติ 13 3 3 6" xfId="6790"/>
    <cellStyle name="ปกติ 13 3 3 7" xfId="6791"/>
    <cellStyle name="ปกติ 13 3 3 8" xfId="6792"/>
    <cellStyle name="ปกติ 13 3 3 9" xfId="6793"/>
    <cellStyle name="ปกติ 13 3 30" xfId="6794"/>
    <cellStyle name="ปกติ 13 3 31" xfId="6795"/>
    <cellStyle name="ปกติ 13 3 32" xfId="6796"/>
    <cellStyle name="ปกติ 13 3 33" xfId="6797"/>
    <cellStyle name="ปกติ 13 3 34" xfId="6798"/>
    <cellStyle name="ปกติ 13 3 35" xfId="6799"/>
    <cellStyle name="ปกติ 13 3 36" xfId="6800"/>
    <cellStyle name="ปกติ 13 3 37" xfId="6801"/>
    <cellStyle name="ปกติ 13 3 38" xfId="6802"/>
    <cellStyle name="ปกติ 13 3 39" xfId="6803"/>
    <cellStyle name="ปกติ 13 3 4" xfId="6804"/>
    <cellStyle name="ปกติ 13 3 4 10" xfId="6805"/>
    <cellStyle name="ปกติ 13 3 4 11" xfId="6806"/>
    <cellStyle name="ปกติ 13 3 4 12" xfId="6807"/>
    <cellStyle name="ปกติ 13 3 4 13" xfId="6808"/>
    <cellStyle name="ปกติ 13 3 4 14" xfId="6809"/>
    <cellStyle name="ปกติ 13 3 4 15" xfId="6810"/>
    <cellStyle name="ปกติ 13 3 4 16" xfId="6811"/>
    <cellStyle name="ปกติ 13 3 4 17" xfId="6812"/>
    <cellStyle name="ปกติ 13 3 4 18" xfId="6813"/>
    <cellStyle name="ปกติ 13 3 4 19" xfId="6814"/>
    <cellStyle name="ปกติ 13 3 4 2" xfId="6815"/>
    <cellStyle name="ปกติ 13 3 4 20" xfId="6816"/>
    <cellStyle name="ปกติ 13 3 4 21" xfId="6817"/>
    <cellStyle name="ปกติ 13 3 4 22" xfId="6818"/>
    <cellStyle name="ปกติ 13 3 4 23" xfId="6819"/>
    <cellStyle name="ปกติ 13 3 4 24" xfId="6820"/>
    <cellStyle name="ปกติ 13 3 4 25" xfId="6821"/>
    <cellStyle name="ปกติ 13 3 4 26" xfId="6822"/>
    <cellStyle name="ปกติ 13 3 4 27" xfId="6823"/>
    <cellStyle name="ปกติ 13 3 4 28" xfId="6824"/>
    <cellStyle name="ปกติ 13 3 4 29" xfId="6825"/>
    <cellStyle name="ปกติ 13 3 4 3" xfId="6826"/>
    <cellStyle name="ปกติ 13 3 4 30" xfId="6827"/>
    <cellStyle name="ปกติ 13 3 4 31" xfId="6828"/>
    <cellStyle name="ปกติ 13 3 4 32" xfId="6829"/>
    <cellStyle name="ปกติ 13 3 4 33" xfId="6830"/>
    <cellStyle name="ปกติ 13 3 4 34" xfId="6831"/>
    <cellStyle name="ปกติ 13 3 4 35" xfId="6832"/>
    <cellStyle name="ปกติ 13 3 4 36" xfId="6833"/>
    <cellStyle name="ปกติ 13 3 4 37" xfId="6834"/>
    <cellStyle name="ปกติ 13 3 4 38" xfId="6835"/>
    <cellStyle name="ปกติ 13 3 4 39" xfId="6836"/>
    <cellStyle name="ปกติ 13 3 4 4" xfId="6837"/>
    <cellStyle name="ปกติ 13 3 4 40" xfId="6838"/>
    <cellStyle name="ปกติ 13 3 4 41" xfId="6839"/>
    <cellStyle name="ปกติ 13 3 4 42" xfId="6840"/>
    <cellStyle name="ปกติ 13 3 4 43" xfId="6841"/>
    <cellStyle name="ปกติ 13 3 4 44" xfId="6842"/>
    <cellStyle name="ปกติ 13 3 4 45" xfId="6843"/>
    <cellStyle name="ปกติ 13 3 4 46" xfId="6844"/>
    <cellStyle name="ปกติ 13 3 4 47" xfId="6845"/>
    <cellStyle name="ปกติ 13 3 4 48" xfId="6846"/>
    <cellStyle name="ปกติ 13 3 4 49" xfId="6847"/>
    <cellStyle name="ปกติ 13 3 4 5" xfId="6848"/>
    <cellStyle name="ปกติ 13 3 4 50" xfId="6849"/>
    <cellStyle name="ปกติ 13 3 4 51" xfId="6850"/>
    <cellStyle name="ปกติ 13 3 4 52" xfId="6851"/>
    <cellStyle name="ปกติ 13 3 4 53" xfId="6852"/>
    <cellStyle name="ปกติ 13 3 4 54" xfId="6853"/>
    <cellStyle name="ปกติ 13 3 4 6" xfId="6854"/>
    <cellStyle name="ปกติ 13 3 4 7" xfId="6855"/>
    <cellStyle name="ปกติ 13 3 4 8" xfId="6856"/>
    <cellStyle name="ปกติ 13 3 4 9" xfId="6857"/>
    <cellStyle name="ปกติ 13 3 40" xfId="6858"/>
    <cellStyle name="ปกติ 13 3 41" xfId="6859"/>
    <cellStyle name="ปกติ 13 3 42" xfId="6860"/>
    <cellStyle name="ปกติ 13 3 43" xfId="6861"/>
    <cellStyle name="ปกติ 13 3 44" xfId="6862"/>
    <cellStyle name="ปกติ 13 3 45" xfId="6863"/>
    <cellStyle name="ปกติ 13 3 46" xfId="6864"/>
    <cellStyle name="ปกติ 13 3 47" xfId="6865"/>
    <cellStyle name="ปกติ 13 3 48" xfId="6866"/>
    <cellStyle name="ปกติ 13 3 49" xfId="6867"/>
    <cellStyle name="ปกติ 13 3 5" xfId="6868"/>
    <cellStyle name="ปกติ 13 3 50" xfId="6869"/>
    <cellStyle name="ปกติ 13 3 51" xfId="6870"/>
    <cellStyle name="ปกติ 13 3 52" xfId="6871"/>
    <cellStyle name="ปกติ 13 3 53" xfId="6872"/>
    <cellStyle name="ปกติ 13 3 54" xfId="6873"/>
    <cellStyle name="ปกติ 13 3 55" xfId="6874"/>
    <cellStyle name="ปกติ 13 3 56" xfId="6875"/>
    <cellStyle name="ปกติ 13 3 57" xfId="6876"/>
    <cellStyle name="ปกติ 13 3 58" xfId="6877"/>
    <cellStyle name="ปกติ 13 3 59" xfId="6878"/>
    <cellStyle name="ปกติ 13 3 6" xfId="6879"/>
    <cellStyle name="ปกติ 13 3 7" xfId="6880"/>
    <cellStyle name="ปกติ 13 3 8" xfId="6881"/>
    <cellStyle name="ปกติ 13 3 9" xfId="6882"/>
    <cellStyle name="ปกติ 13 30" xfId="6883"/>
    <cellStyle name="ปกติ 13 30 2" xfId="6884"/>
    <cellStyle name="ปกติ 13 30 3" xfId="6885"/>
    <cellStyle name="ปกติ 13 30 4" xfId="6886"/>
    <cellStyle name="ปกติ 13 30 5" xfId="6887"/>
    <cellStyle name="ปกติ 13 30 6" xfId="6888"/>
    <cellStyle name="ปกติ 13 30 7" xfId="6889"/>
    <cellStyle name="ปกติ 13 30 8" xfId="6890"/>
    <cellStyle name="ปกติ 13 30 9" xfId="6891"/>
    <cellStyle name="ปกติ 13 31" xfId="6892"/>
    <cellStyle name="ปกติ 13 31 2" xfId="6893"/>
    <cellStyle name="ปกติ 13 31 3" xfId="6894"/>
    <cellStyle name="ปกติ 13 31 4" xfId="6895"/>
    <cellStyle name="ปกติ 13 31 5" xfId="6896"/>
    <cellStyle name="ปกติ 13 31 6" xfId="6897"/>
    <cellStyle name="ปกติ 13 31 7" xfId="6898"/>
    <cellStyle name="ปกติ 13 31 8" xfId="6899"/>
    <cellStyle name="ปกติ 13 31 9" xfId="6900"/>
    <cellStyle name="ปกติ 13 32" xfId="6901"/>
    <cellStyle name="ปกติ 13 32 2" xfId="6902"/>
    <cellStyle name="ปกติ 13 32 3" xfId="6903"/>
    <cellStyle name="ปกติ 13 32 4" xfId="6904"/>
    <cellStyle name="ปกติ 13 32 5" xfId="6905"/>
    <cellStyle name="ปกติ 13 32 6" xfId="6906"/>
    <cellStyle name="ปกติ 13 32 7" xfId="6907"/>
    <cellStyle name="ปกติ 13 32 8" xfId="6908"/>
    <cellStyle name="ปกติ 13 32 9" xfId="6909"/>
    <cellStyle name="ปกติ 13 33" xfId="6910"/>
    <cellStyle name="ปกติ 13 34" xfId="6911"/>
    <cellStyle name="ปกติ 13 35" xfId="6912"/>
    <cellStyle name="ปกติ 13 36" xfId="6913"/>
    <cellStyle name="ปกติ 13 37" xfId="6914"/>
    <cellStyle name="ปกติ 13 38" xfId="6915"/>
    <cellStyle name="ปกติ 13 39" xfId="6916"/>
    <cellStyle name="ปกติ 13 4" xfId="6917"/>
    <cellStyle name="ปกติ 13 4 10" xfId="6918"/>
    <cellStyle name="ปกติ 13 4 11" xfId="6919"/>
    <cellStyle name="ปกติ 13 4 12" xfId="6920"/>
    <cellStyle name="ปกติ 13 4 13" xfId="6921"/>
    <cellStyle name="ปกติ 13 4 14" xfId="6922"/>
    <cellStyle name="ปกติ 13 4 15" xfId="6923"/>
    <cellStyle name="ปกติ 13 4 16" xfId="6924"/>
    <cellStyle name="ปกติ 13 4 17" xfId="6925"/>
    <cellStyle name="ปกติ 13 4 18" xfId="6926"/>
    <cellStyle name="ปกติ 13 4 19" xfId="6927"/>
    <cellStyle name="ปกติ 13 4 2" xfId="6928"/>
    <cellStyle name="ปกติ 13 4 20" xfId="6929"/>
    <cellStyle name="ปกติ 13 4 21" xfId="6930"/>
    <cellStyle name="ปกติ 13 4 22" xfId="6931"/>
    <cellStyle name="ปกติ 13 4 23" xfId="6932"/>
    <cellStyle name="ปกติ 13 4 24" xfId="6933"/>
    <cellStyle name="ปกติ 13 4 25" xfId="6934"/>
    <cellStyle name="ปกติ 13 4 26" xfId="6935"/>
    <cellStyle name="ปกติ 13 4 27" xfId="6936"/>
    <cellStyle name="ปกติ 13 4 28" xfId="6937"/>
    <cellStyle name="ปกติ 13 4 29" xfId="6938"/>
    <cellStyle name="ปกติ 13 4 3" xfId="6939"/>
    <cellStyle name="ปกติ 13 4 30" xfId="6940"/>
    <cellStyle name="ปกติ 13 4 31" xfId="6941"/>
    <cellStyle name="ปกติ 13 4 32" xfId="6942"/>
    <cellStyle name="ปกติ 13 4 33" xfId="6943"/>
    <cellStyle name="ปกติ 13 4 34" xfId="6944"/>
    <cellStyle name="ปกติ 13 4 35" xfId="6945"/>
    <cellStyle name="ปกติ 13 4 36" xfId="6946"/>
    <cellStyle name="ปกติ 13 4 37" xfId="6947"/>
    <cellStyle name="ปกติ 13 4 38" xfId="6948"/>
    <cellStyle name="ปกติ 13 4 39" xfId="6949"/>
    <cellStyle name="ปกติ 13 4 4" xfId="6950"/>
    <cellStyle name="ปกติ 13 4 40" xfId="6951"/>
    <cellStyle name="ปกติ 13 4 41" xfId="6952"/>
    <cellStyle name="ปกติ 13 4 42" xfId="6953"/>
    <cellStyle name="ปกติ 13 4 43" xfId="6954"/>
    <cellStyle name="ปกติ 13 4 44" xfId="6955"/>
    <cellStyle name="ปกติ 13 4 45" xfId="6956"/>
    <cellStyle name="ปกติ 13 4 46" xfId="6957"/>
    <cellStyle name="ปกติ 13 4 47" xfId="6958"/>
    <cellStyle name="ปกติ 13 4 48" xfId="6959"/>
    <cellStyle name="ปกติ 13 4 49" xfId="6960"/>
    <cellStyle name="ปกติ 13 4 5" xfId="6961"/>
    <cellStyle name="ปกติ 13 4 50" xfId="6962"/>
    <cellStyle name="ปกติ 13 4 51" xfId="6963"/>
    <cellStyle name="ปกติ 13 4 52" xfId="6964"/>
    <cellStyle name="ปกติ 13 4 53" xfId="6965"/>
    <cellStyle name="ปกติ 13 4 54" xfId="6966"/>
    <cellStyle name="ปกติ 13 4 6" xfId="6967"/>
    <cellStyle name="ปกติ 13 4 7" xfId="6968"/>
    <cellStyle name="ปกติ 13 4 8" xfId="6969"/>
    <cellStyle name="ปกติ 13 4 9" xfId="6970"/>
    <cellStyle name="ปกติ 13 40" xfId="6971"/>
    <cellStyle name="ปกติ 13 41" xfId="6972"/>
    <cellStyle name="ปกติ 13 42" xfId="6973"/>
    <cellStyle name="ปกติ 13 43" xfId="6974"/>
    <cellStyle name="ปกติ 13 44" xfId="6975"/>
    <cellStyle name="ปกติ 13 45" xfId="6976"/>
    <cellStyle name="ปกติ 13 46" xfId="6977"/>
    <cellStyle name="ปกติ 13 47" xfId="6978"/>
    <cellStyle name="ปกติ 13 48" xfId="6979"/>
    <cellStyle name="ปกติ 13 49" xfId="6980"/>
    <cellStyle name="ปกติ 13 5" xfId="6981"/>
    <cellStyle name="ปกติ 13 5 10" xfId="6982"/>
    <cellStyle name="ปกติ 13 5 11" xfId="6983"/>
    <cellStyle name="ปกติ 13 5 12" xfId="6984"/>
    <cellStyle name="ปกติ 13 5 13" xfId="6985"/>
    <cellStyle name="ปกติ 13 5 14" xfId="6986"/>
    <cellStyle name="ปกติ 13 5 15" xfId="6987"/>
    <cellStyle name="ปกติ 13 5 16" xfId="6988"/>
    <cellStyle name="ปกติ 13 5 17" xfId="6989"/>
    <cellStyle name="ปกติ 13 5 18" xfId="6990"/>
    <cellStyle name="ปกติ 13 5 19" xfId="6991"/>
    <cellStyle name="ปกติ 13 5 2" xfId="6992"/>
    <cellStyle name="ปกติ 13 5 20" xfId="6993"/>
    <cellStyle name="ปกติ 13 5 21" xfId="6994"/>
    <cellStyle name="ปกติ 13 5 22" xfId="6995"/>
    <cellStyle name="ปกติ 13 5 23" xfId="6996"/>
    <cellStyle name="ปกติ 13 5 24" xfId="6997"/>
    <cellStyle name="ปกติ 13 5 25" xfId="6998"/>
    <cellStyle name="ปกติ 13 5 26" xfId="6999"/>
    <cellStyle name="ปกติ 13 5 27" xfId="7000"/>
    <cellStyle name="ปกติ 13 5 28" xfId="7001"/>
    <cellStyle name="ปกติ 13 5 29" xfId="7002"/>
    <cellStyle name="ปกติ 13 5 3" xfId="7003"/>
    <cellStyle name="ปกติ 13 5 30" xfId="7004"/>
    <cellStyle name="ปกติ 13 5 31" xfId="7005"/>
    <cellStyle name="ปกติ 13 5 32" xfId="7006"/>
    <cellStyle name="ปกติ 13 5 33" xfId="7007"/>
    <cellStyle name="ปกติ 13 5 34" xfId="7008"/>
    <cellStyle name="ปกติ 13 5 35" xfId="7009"/>
    <cellStyle name="ปกติ 13 5 36" xfId="7010"/>
    <cellStyle name="ปกติ 13 5 37" xfId="7011"/>
    <cellStyle name="ปกติ 13 5 38" xfId="7012"/>
    <cellStyle name="ปกติ 13 5 39" xfId="7013"/>
    <cellStyle name="ปกติ 13 5 4" xfId="7014"/>
    <cellStyle name="ปกติ 13 5 40" xfId="7015"/>
    <cellStyle name="ปกติ 13 5 41" xfId="7016"/>
    <cellStyle name="ปกติ 13 5 42" xfId="7017"/>
    <cellStyle name="ปกติ 13 5 43" xfId="7018"/>
    <cellStyle name="ปกติ 13 5 44" xfId="7019"/>
    <cellStyle name="ปกติ 13 5 45" xfId="7020"/>
    <cellStyle name="ปกติ 13 5 46" xfId="7021"/>
    <cellStyle name="ปกติ 13 5 47" xfId="7022"/>
    <cellStyle name="ปกติ 13 5 48" xfId="7023"/>
    <cellStyle name="ปกติ 13 5 49" xfId="7024"/>
    <cellStyle name="ปกติ 13 5 5" xfId="7025"/>
    <cellStyle name="ปกติ 13 5 50" xfId="7026"/>
    <cellStyle name="ปกติ 13 5 51" xfId="7027"/>
    <cellStyle name="ปกติ 13 5 52" xfId="7028"/>
    <cellStyle name="ปกติ 13 5 53" xfId="7029"/>
    <cellStyle name="ปกติ 13 5 54" xfId="7030"/>
    <cellStyle name="ปกติ 13 5 6" xfId="7031"/>
    <cellStyle name="ปกติ 13 5 7" xfId="7032"/>
    <cellStyle name="ปกติ 13 5 8" xfId="7033"/>
    <cellStyle name="ปกติ 13 5 9" xfId="7034"/>
    <cellStyle name="ปกติ 13 50" xfId="7035"/>
    <cellStyle name="ปกติ 13 51" xfId="7036"/>
    <cellStyle name="ปกติ 13 52" xfId="7037"/>
    <cellStyle name="ปกติ 13 53" xfId="7038"/>
    <cellStyle name="ปกติ 13 54" xfId="7039"/>
    <cellStyle name="ปกติ 13 55" xfId="7040"/>
    <cellStyle name="ปกติ 13 56" xfId="7041"/>
    <cellStyle name="ปกติ 13 57" xfId="7042"/>
    <cellStyle name="ปกติ 13 58" xfId="7043"/>
    <cellStyle name="ปกติ 13 59" xfId="7044"/>
    <cellStyle name="ปกติ 13 6" xfId="7045"/>
    <cellStyle name="ปกติ 13 6 10" xfId="7046"/>
    <cellStyle name="ปกติ 13 6 11" xfId="7047"/>
    <cellStyle name="ปกติ 13 6 12" xfId="7048"/>
    <cellStyle name="ปกติ 13 6 13" xfId="7049"/>
    <cellStyle name="ปกติ 13 6 14" xfId="7050"/>
    <cellStyle name="ปกติ 13 6 15" xfId="7051"/>
    <cellStyle name="ปกติ 13 6 16" xfId="7052"/>
    <cellStyle name="ปกติ 13 6 17" xfId="7053"/>
    <cellStyle name="ปกติ 13 6 18" xfId="7054"/>
    <cellStyle name="ปกติ 13 6 19" xfId="7055"/>
    <cellStyle name="ปกติ 13 6 2" xfId="7056"/>
    <cellStyle name="ปกติ 13 6 20" xfId="7057"/>
    <cellStyle name="ปกติ 13 6 21" xfId="7058"/>
    <cellStyle name="ปกติ 13 6 22" xfId="7059"/>
    <cellStyle name="ปกติ 13 6 23" xfId="7060"/>
    <cellStyle name="ปกติ 13 6 24" xfId="7061"/>
    <cellStyle name="ปกติ 13 6 25" xfId="7062"/>
    <cellStyle name="ปกติ 13 6 26" xfId="7063"/>
    <cellStyle name="ปกติ 13 6 27" xfId="7064"/>
    <cellStyle name="ปกติ 13 6 28" xfId="7065"/>
    <cellStyle name="ปกติ 13 6 29" xfId="7066"/>
    <cellStyle name="ปกติ 13 6 3" xfId="7067"/>
    <cellStyle name="ปกติ 13 6 30" xfId="7068"/>
    <cellStyle name="ปกติ 13 6 31" xfId="7069"/>
    <cellStyle name="ปกติ 13 6 32" xfId="7070"/>
    <cellStyle name="ปกติ 13 6 33" xfId="7071"/>
    <cellStyle name="ปกติ 13 6 34" xfId="7072"/>
    <cellStyle name="ปกติ 13 6 35" xfId="7073"/>
    <cellStyle name="ปกติ 13 6 36" xfId="7074"/>
    <cellStyle name="ปกติ 13 6 37" xfId="7075"/>
    <cellStyle name="ปกติ 13 6 38" xfId="7076"/>
    <cellStyle name="ปกติ 13 6 39" xfId="7077"/>
    <cellStyle name="ปกติ 13 6 4" xfId="7078"/>
    <cellStyle name="ปกติ 13 6 40" xfId="7079"/>
    <cellStyle name="ปกติ 13 6 41" xfId="7080"/>
    <cellStyle name="ปกติ 13 6 42" xfId="7081"/>
    <cellStyle name="ปกติ 13 6 43" xfId="7082"/>
    <cellStyle name="ปกติ 13 6 44" xfId="7083"/>
    <cellStyle name="ปกติ 13 6 45" xfId="7084"/>
    <cellStyle name="ปกติ 13 6 46" xfId="7085"/>
    <cellStyle name="ปกติ 13 6 47" xfId="7086"/>
    <cellStyle name="ปกติ 13 6 48" xfId="7087"/>
    <cellStyle name="ปกติ 13 6 49" xfId="7088"/>
    <cellStyle name="ปกติ 13 6 5" xfId="7089"/>
    <cellStyle name="ปกติ 13 6 50" xfId="7090"/>
    <cellStyle name="ปกติ 13 6 51" xfId="7091"/>
    <cellStyle name="ปกติ 13 6 52" xfId="7092"/>
    <cellStyle name="ปกติ 13 6 53" xfId="7093"/>
    <cellStyle name="ปกติ 13 6 54" xfId="7094"/>
    <cellStyle name="ปกติ 13 6 6" xfId="7095"/>
    <cellStyle name="ปกติ 13 6 7" xfId="7096"/>
    <cellStyle name="ปกติ 13 6 8" xfId="7097"/>
    <cellStyle name="ปกติ 13 6 9" xfId="7098"/>
    <cellStyle name="ปกติ 13 60" xfId="7099"/>
    <cellStyle name="ปกติ 13 61" xfId="7100"/>
    <cellStyle name="ปกติ 13 62" xfId="7101"/>
    <cellStyle name="ปกติ 13 63" xfId="7102"/>
    <cellStyle name="ปกติ 13 64" xfId="7103"/>
    <cellStyle name="ปกติ 13 65" xfId="7104"/>
    <cellStyle name="ปกติ 13 66" xfId="7105"/>
    <cellStyle name="ปกติ 13 67" xfId="7106"/>
    <cellStyle name="ปกติ 13 68" xfId="7107"/>
    <cellStyle name="ปกติ 13 69" xfId="7108"/>
    <cellStyle name="ปกติ 13 7" xfId="7109"/>
    <cellStyle name="ปกติ 13 7 10" xfId="7110"/>
    <cellStyle name="ปกติ 13 7 11" xfId="7111"/>
    <cellStyle name="ปกติ 13 7 12" xfId="7112"/>
    <cellStyle name="ปกติ 13 7 13" xfId="7113"/>
    <cellStyle name="ปกติ 13 7 14" xfId="7114"/>
    <cellStyle name="ปกติ 13 7 15" xfId="7115"/>
    <cellStyle name="ปกติ 13 7 16" xfId="7116"/>
    <cellStyle name="ปกติ 13 7 17" xfId="7117"/>
    <cellStyle name="ปกติ 13 7 18" xfId="7118"/>
    <cellStyle name="ปกติ 13 7 19" xfId="7119"/>
    <cellStyle name="ปกติ 13 7 2" xfId="7120"/>
    <cellStyle name="ปกติ 13 7 20" xfId="7121"/>
    <cellStyle name="ปกติ 13 7 21" xfId="7122"/>
    <cellStyle name="ปกติ 13 7 22" xfId="7123"/>
    <cellStyle name="ปกติ 13 7 23" xfId="7124"/>
    <cellStyle name="ปกติ 13 7 24" xfId="7125"/>
    <cellStyle name="ปกติ 13 7 25" xfId="7126"/>
    <cellStyle name="ปกติ 13 7 26" xfId="7127"/>
    <cellStyle name="ปกติ 13 7 27" xfId="7128"/>
    <cellStyle name="ปกติ 13 7 28" xfId="7129"/>
    <cellStyle name="ปกติ 13 7 29" xfId="7130"/>
    <cellStyle name="ปกติ 13 7 3" xfId="7131"/>
    <cellStyle name="ปกติ 13 7 30" xfId="7132"/>
    <cellStyle name="ปกติ 13 7 31" xfId="7133"/>
    <cellStyle name="ปกติ 13 7 32" xfId="7134"/>
    <cellStyle name="ปกติ 13 7 33" xfId="7135"/>
    <cellStyle name="ปกติ 13 7 34" xfId="7136"/>
    <cellStyle name="ปกติ 13 7 35" xfId="7137"/>
    <cellStyle name="ปกติ 13 7 36" xfId="7138"/>
    <cellStyle name="ปกติ 13 7 37" xfId="7139"/>
    <cellStyle name="ปกติ 13 7 38" xfId="7140"/>
    <cellStyle name="ปกติ 13 7 39" xfId="7141"/>
    <cellStyle name="ปกติ 13 7 4" xfId="7142"/>
    <cellStyle name="ปกติ 13 7 40" xfId="7143"/>
    <cellStyle name="ปกติ 13 7 41" xfId="7144"/>
    <cellStyle name="ปกติ 13 7 42" xfId="7145"/>
    <cellStyle name="ปกติ 13 7 43" xfId="7146"/>
    <cellStyle name="ปกติ 13 7 44" xfId="7147"/>
    <cellStyle name="ปกติ 13 7 45" xfId="7148"/>
    <cellStyle name="ปกติ 13 7 46" xfId="7149"/>
    <cellStyle name="ปกติ 13 7 47" xfId="7150"/>
    <cellStyle name="ปกติ 13 7 48" xfId="7151"/>
    <cellStyle name="ปกติ 13 7 49" xfId="7152"/>
    <cellStyle name="ปกติ 13 7 5" xfId="7153"/>
    <cellStyle name="ปกติ 13 7 50" xfId="7154"/>
    <cellStyle name="ปกติ 13 7 51" xfId="7155"/>
    <cellStyle name="ปกติ 13 7 52" xfId="7156"/>
    <cellStyle name="ปกติ 13 7 53" xfId="7157"/>
    <cellStyle name="ปกติ 13 7 54" xfId="7158"/>
    <cellStyle name="ปกติ 13 7 6" xfId="7159"/>
    <cellStyle name="ปกติ 13 7 7" xfId="7160"/>
    <cellStyle name="ปกติ 13 7 8" xfId="7161"/>
    <cellStyle name="ปกติ 13 7 9" xfId="7162"/>
    <cellStyle name="ปกติ 13 70" xfId="7163"/>
    <cellStyle name="ปกติ 13 71" xfId="7164"/>
    <cellStyle name="ปกติ 13 72" xfId="7165"/>
    <cellStyle name="ปกติ 13 73" xfId="7166"/>
    <cellStyle name="ปกติ 13 74" xfId="7167"/>
    <cellStyle name="ปกติ 13 75" xfId="7168"/>
    <cellStyle name="ปกติ 13 8" xfId="7169"/>
    <cellStyle name="ปกติ 13 8 10" xfId="7170"/>
    <cellStyle name="ปกติ 13 8 11" xfId="7171"/>
    <cellStyle name="ปกติ 13 8 12" xfId="7172"/>
    <cellStyle name="ปกติ 13 8 13" xfId="7173"/>
    <cellStyle name="ปกติ 13 8 14" xfId="7174"/>
    <cellStyle name="ปกติ 13 8 15" xfId="7175"/>
    <cellStyle name="ปกติ 13 8 16" xfId="7176"/>
    <cellStyle name="ปกติ 13 8 17" xfId="7177"/>
    <cellStyle name="ปกติ 13 8 18" xfId="7178"/>
    <cellStyle name="ปกติ 13 8 19" xfId="7179"/>
    <cellStyle name="ปกติ 13 8 2" xfId="7180"/>
    <cellStyle name="ปกติ 13 8 20" xfId="7181"/>
    <cellStyle name="ปกติ 13 8 21" xfId="7182"/>
    <cellStyle name="ปกติ 13 8 22" xfId="7183"/>
    <cellStyle name="ปกติ 13 8 23" xfId="7184"/>
    <cellStyle name="ปกติ 13 8 24" xfId="7185"/>
    <cellStyle name="ปกติ 13 8 25" xfId="7186"/>
    <cellStyle name="ปกติ 13 8 26" xfId="7187"/>
    <cellStyle name="ปกติ 13 8 27" xfId="7188"/>
    <cellStyle name="ปกติ 13 8 28" xfId="7189"/>
    <cellStyle name="ปกติ 13 8 29" xfId="7190"/>
    <cellStyle name="ปกติ 13 8 3" xfId="7191"/>
    <cellStyle name="ปกติ 13 8 30" xfId="7192"/>
    <cellStyle name="ปกติ 13 8 31" xfId="7193"/>
    <cellStyle name="ปกติ 13 8 32" xfId="7194"/>
    <cellStyle name="ปกติ 13 8 33" xfId="7195"/>
    <cellStyle name="ปกติ 13 8 34" xfId="7196"/>
    <cellStyle name="ปกติ 13 8 35" xfId="7197"/>
    <cellStyle name="ปกติ 13 8 36" xfId="7198"/>
    <cellStyle name="ปกติ 13 8 37" xfId="7199"/>
    <cellStyle name="ปกติ 13 8 38" xfId="7200"/>
    <cellStyle name="ปกติ 13 8 39" xfId="7201"/>
    <cellStyle name="ปกติ 13 8 4" xfId="7202"/>
    <cellStyle name="ปกติ 13 8 40" xfId="7203"/>
    <cellStyle name="ปกติ 13 8 41" xfId="7204"/>
    <cellStyle name="ปกติ 13 8 42" xfId="7205"/>
    <cellStyle name="ปกติ 13 8 43" xfId="7206"/>
    <cellStyle name="ปกติ 13 8 44" xfId="7207"/>
    <cellStyle name="ปกติ 13 8 45" xfId="7208"/>
    <cellStyle name="ปกติ 13 8 46" xfId="7209"/>
    <cellStyle name="ปกติ 13 8 47" xfId="7210"/>
    <cellStyle name="ปกติ 13 8 48" xfId="7211"/>
    <cellStyle name="ปกติ 13 8 49" xfId="7212"/>
    <cellStyle name="ปกติ 13 8 5" xfId="7213"/>
    <cellStyle name="ปกติ 13 8 50" xfId="7214"/>
    <cellStyle name="ปกติ 13 8 51" xfId="7215"/>
    <cellStyle name="ปกติ 13 8 52" xfId="7216"/>
    <cellStyle name="ปกติ 13 8 53" xfId="7217"/>
    <cellStyle name="ปกติ 13 8 54" xfId="7218"/>
    <cellStyle name="ปกติ 13 8 6" xfId="7219"/>
    <cellStyle name="ปกติ 13 8 7" xfId="7220"/>
    <cellStyle name="ปกติ 13 8 8" xfId="7221"/>
    <cellStyle name="ปกติ 13 8 9" xfId="7222"/>
    <cellStyle name="ปกติ 13 9" xfId="7223"/>
    <cellStyle name="ปกติ 14" xfId="7224"/>
    <cellStyle name="ปกติ 14 10" xfId="7225"/>
    <cellStyle name="ปกติ 14 10 10" xfId="7226"/>
    <cellStyle name="ปกติ 14 10 11" xfId="7227"/>
    <cellStyle name="ปกติ 14 10 12" xfId="7228"/>
    <cellStyle name="ปกติ 14 10 13" xfId="7229"/>
    <cellStyle name="ปกติ 14 10 14" xfId="7230"/>
    <cellStyle name="ปกติ 14 10 15" xfId="7231"/>
    <cellStyle name="ปกติ 14 10 16" xfId="7232"/>
    <cellStyle name="ปกติ 14 10 17" xfId="7233"/>
    <cellStyle name="ปกติ 14 10 18" xfId="7234"/>
    <cellStyle name="ปกติ 14 10 19" xfId="7235"/>
    <cellStyle name="ปกติ 14 10 2" xfId="7236"/>
    <cellStyle name="ปกติ 14 10 20" xfId="7237"/>
    <cellStyle name="ปกติ 14 10 21" xfId="7238"/>
    <cellStyle name="ปกติ 14 10 22" xfId="7239"/>
    <cellStyle name="ปกติ 14 10 23" xfId="7240"/>
    <cellStyle name="ปกติ 14 10 24" xfId="7241"/>
    <cellStyle name="ปกติ 14 10 25" xfId="7242"/>
    <cellStyle name="ปกติ 14 10 26" xfId="7243"/>
    <cellStyle name="ปกติ 14 10 27" xfId="7244"/>
    <cellStyle name="ปกติ 14 10 28" xfId="7245"/>
    <cellStyle name="ปกติ 14 10 29" xfId="7246"/>
    <cellStyle name="ปกติ 14 10 3" xfId="7247"/>
    <cellStyle name="ปกติ 14 10 30" xfId="7248"/>
    <cellStyle name="ปกติ 14 10 31" xfId="7249"/>
    <cellStyle name="ปกติ 14 10 32" xfId="7250"/>
    <cellStyle name="ปกติ 14 10 33" xfId="7251"/>
    <cellStyle name="ปกติ 14 10 34" xfId="7252"/>
    <cellStyle name="ปกติ 14 10 35" xfId="7253"/>
    <cellStyle name="ปกติ 14 10 36" xfId="7254"/>
    <cellStyle name="ปกติ 14 10 37" xfId="7255"/>
    <cellStyle name="ปกติ 14 10 38" xfId="7256"/>
    <cellStyle name="ปกติ 14 10 39" xfId="7257"/>
    <cellStyle name="ปกติ 14 10 4" xfId="7258"/>
    <cellStyle name="ปกติ 14 10 40" xfId="7259"/>
    <cellStyle name="ปกติ 14 10 41" xfId="7260"/>
    <cellStyle name="ปกติ 14 10 42" xfId="7261"/>
    <cellStyle name="ปกติ 14 10 43" xfId="7262"/>
    <cellStyle name="ปกติ 14 10 44" xfId="7263"/>
    <cellStyle name="ปกติ 14 10 45" xfId="7264"/>
    <cellStyle name="ปกติ 14 10 46" xfId="7265"/>
    <cellStyle name="ปกติ 14 10 47" xfId="7266"/>
    <cellStyle name="ปกติ 14 10 48" xfId="7267"/>
    <cellStyle name="ปกติ 14 10 49" xfId="7268"/>
    <cellStyle name="ปกติ 14 10 5" xfId="7269"/>
    <cellStyle name="ปกติ 14 10 50" xfId="7270"/>
    <cellStyle name="ปกติ 14 10 51" xfId="7271"/>
    <cellStyle name="ปกติ 14 10 52" xfId="7272"/>
    <cellStyle name="ปกติ 14 10 53" xfId="7273"/>
    <cellStyle name="ปกติ 14 10 54" xfId="7274"/>
    <cellStyle name="ปกติ 14 10 6" xfId="7275"/>
    <cellStyle name="ปกติ 14 10 7" xfId="7276"/>
    <cellStyle name="ปกติ 14 10 8" xfId="7277"/>
    <cellStyle name="ปกติ 14 10 9" xfId="7278"/>
    <cellStyle name="ปกติ 14 11" xfId="7279"/>
    <cellStyle name="ปกติ 14 11 10" xfId="7280"/>
    <cellStyle name="ปกติ 14 11 11" xfId="7281"/>
    <cellStyle name="ปกติ 14 11 12" xfId="7282"/>
    <cellStyle name="ปกติ 14 11 13" xfId="7283"/>
    <cellStyle name="ปกติ 14 11 14" xfId="7284"/>
    <cellStyle name="ปกติ 14 11 15" xfId="7285"/>
    <cellStyle name="ปกติ 14 11 16" xfId="7286"/>
    <cellStyle name="ปกติ 14 11 17" xfId="7287"/>
    <cellStyle name="ปกติ 14 11 18" xfId="7288"/>
    <cellStyle name="ปกติ 14 11 19" xfId="7289"/>
    <cellStyle name="ปกติ 14 11 2" xfId="7290"/>
    <cellStyle name="ปกติ 14 11 20" xfId="7291"/>
    <cellStyle name="ปกติ 14 11 21" xfId="7292"/>
    <cellStyle name="ปกติ 14 11 22" xfId="7293"/>
    <cellStyle name="ปกติ 14 11 23" xfId="7294"/>
    <cellStyle name="ปกติ 14 11 24" xfId="7295"/>
    <cellStyle name="ปกติ 14 11 25" xfId="7296"/>
    <cellStyle name="ปกติ 14 11 26" xfId="7297"/>
    <cellStyle name="ปกติ 14 11 27" xfId="7298"/>
    <cellStyle name="ปกติ 14 11 28" xfId="7299"/>
    <cellStyle name="ปกติ 14 11 29" xfId="7300"/>
    <cellStyle name="ปกติ 14 11 3" xfId="7301"/>
    <cellStyle name="ปกติ 14 11 30" xfId="7302"/>
    <cellStyle name="ปกติ 14 11 31" xfId="7303"/>
    <cellStyle name="ปกติ 14 11 32" xfId="7304"/>
    <cellStyle name="ปกติ 14 11 33" xfId="7305"/>
    <cellStyle name="ปกติ 14 11 34" xfId="7306"/>
    <cellStyle name="ปกติ 14 11 35" xfId="7307"/>
    <cellStyle name="ปกติ 14 11 36" xfId="7308"/>
    <cellStyle name="ปกติ 14 11 37" xfId="7309"/>
    <cellStyle name="ปกติ 14 11 38" xfId="7310"/>
    <cellStyle name="ปกติ 14 11 39" xfId="7311"/>
    <cellStyle name="ปกติ 14 11 4" xfId="7312"/>
    <cellStyle name="ปกติ 14 11 40" xfId="7313"/>
    <cellStyle name="ปกติ 14 11 41" xfId="7314"/>
    <cellStyle name="ปกติ 14 11 42" xfId="7315"/>
    <cellStyle name="ปกติ 14 11 43" xfId="7316"/>
    <cellStyle name="ปกติ 14 11 44" xfId="7317"/>
    <cellStyle name="ปกติ 14 11 45" xfId="7318"/>
    <cellStyle name="ปกติ 14 11 46" xfId="7319"/>
    <cellStyle name="ปกติ 14 11 47" xfId="7320"/>
    <cellStyle name="ปกติ 14 11 48" xfId="7321"/>
    <cellStyle name="ปกติ 14 11 49" xfId="7322"/>
    <cellStyle name="ปกติ 14 11 5" xfId="7323"/>
    <cellStyle name="ปกติ 14 11 50" xfId="7324"/>
    <cellStyle name="ปกติ 14 11 51" xfId="7325"/>
    <cellStyle name="ปกติ 14 11 52" xfId="7326"/>
    <cellStyle name="ปกติ 14 11 53" xfId="7327"/>
    <cellStyle name="ปกติ 14 11 54" xfId="7328"/>
    <cellStyle name="ปกติ 14 11 6" xfId="7329"/>
    <cellStyle name="ปกติ 14 11 7" xfId="7330"/>
    <cellStyle name="ปกติ 14 11 8" xfId="7331"/>
    <cellStyle name="ปกติ 14 11 9" xfId="7332"/>
    <cellStyle name="ปกติ 14 12" xfId="7333"/>
    <cellStyle name="ปกติ 14 12 10" xfId="7334"/>
    <cellStyle name="ปกติ 14 12 11" xfId="7335"/>
    <cellStyle name="ปกติ 14 12 12" xfId="7336"/>
    <cellStyle name="ปกติ 14 12 13" xfId="7337"/>
    <cellStyle name="ปกติ 14 12 14" xfId="7338"/>
    <cellStyle name="ปกติ 14 12 15" xfId="7339"/>
    <cellStyle name="ปกติ 14 12 16" xfId="7340"/>
    <cellStyle name="ปกติ 14 12 17" xfId="7341"/>
    <cellStyle name="ปกติ 14 12 18" xfId="7342"/>
    <cellStyle name="ปกติ 14 12 19" xfId="7343"/>
    <cellStyle name="ปกติ 14 12 2" xfId="7344"/>
    <cellStyle name="ปกติ 14 12 20" xfId="7345"/>
    <cellStyle name="ปกติ 14 12 21" xfId="7346"/>
    <cellStyle name="ปกติ 14 12 22" xfId="7347"/>
    <cellStyle name="ปกติ 14 12 23" xfId="7348"/>
    <cellStyle name="ปกติ 14 12 24" xfId="7349"/>
    <cellStyle name="ปกติ 14 12 25" xfId="7350"/>
    <cellStyle name="ปกติ 14 12 26" xfId="7351"/>
    <cellStyle name="ปกติ 14 12 27" xfId="7352"/>
    <cellStyle name="ปกติ 14 12 28" xfId="7353"/>
    <cellStyle name="ปกติ 14 12 29" xfId="7354"/>
    <cellStyle name="ปกติ 14 12 3" xfId="7355"/>
    <cellStyle name="ปกติ 14 12 30" xfId="7356"/>
    <cellStyle name="ปกติ 14 12 31" xfId="7357"/>
    <cellStyle name="ปกติ 14 12 32" xfId="7358"/>
    <cellStyle name="ปกติ 14 12 33" xfId="7359"/>
    <cellStyle name="ปกติ 14 12 34" xfId="7360"/>
    <cellStyle name="ปกติ 14 12 35" xfId="7361"/>
    <cellStyle name="ปกติ 14 12 36" xfId="7362"/>
    <cellStyle name="ปกติ 14 12 37" xfId="7363"/>
    <cellStyle name="ปกติ 14 12 38" xfId="7364"/>
    <cellStyle name="ปกติ 14 12 39" xfId="7365"/>
    <cellStyle name="ปกติ 14 12 4" xfId="7366"/>
    <cellStyle name="ปกติ 14 12 40" xfId="7367"/>
    <cellStyle name="ปกติ 14 12 41" xfId="7368"/>
    <cellStyle name="ปกติ 14 12 42" xfId="7369"/>
    <cellStyle name="ปกติ 14 12 43" xfId="7370"/>
    <cellStyle name="ปกติ 14 12 44" xfId="7371"/>
    <cellStyle name="ปกติ 14 12 45" xfId="7372"/>
    <cellStyle name="ปกติ 14 12 46" xfId="7373"/>
    <cellStyle name="ปกติ 14 12 47" xfId="7374"/>
    <cellStyle name="ปกติ 14 12 48" xfId="7375"/>
    <cellStyle name="ปกติ 14 12 49" xfId="7376"/>
    <cellStyle name="ปกติ 14 12 5" xfId="7377"/>
    <cellStyle name="ปกติ 14 12 50" xfId="7378"/>
    <cellStyle name="ปกติ 14 12 51" xfId="7379"/>
    <cellStyle name="ปกติ 14 12 52" xfId="7380"/>
    <cellStyle name="ปกติ 14 12 53" xfId="7381"/>
    <cellStyle name="ปกติ 14 12 6" xfId="7382"/>
    <cellStyle name="ปกติ 14 12 7" xfId="7383"/>
    <cellStyle name="ปกติ 14 12 8" xfId="7384"/>
    <cellStyle name="ปกติ 14 12 9" xfId="7385"/>
    <cellStyle name="ปกติ 14 13" xfId="7386"/>
    <cellStyle name="ปกติ 14 13 10" xfId="7387"/>
    <cellStyle name="ปกติ 14 13 11" xfId="7388"/>
    <cellStyle name="ปกติ 14 13 12" xfId="7389"/>
    <cellStyle name="ปกติ 14 13 13" xfId="7390"/>
    <cellStyle name="ปกติ 14 13 14" xfId="7391"/>
    <cellStyle name="ปกติ 14 13 15" xfId="7392"/>
    <cellStyle name="ปกติ 14 13 16" xfId="7393"/>
    <cellStyle name="ปกติ 14 13 17" xfId="7394"/>
    <cellStyle name="ปกติ 14 13 18" xfId="7395"/>
    <cellStyle name="ปกติ 14 13 19" xfId="7396"/>
    <cellStyle name="ปกติ 14 13 2" xfId="7397"/>
    <cellStyle name="ปกติ 14 13 20" xfId="7398"/>
    <cellStyle name="ปกติ 14 13 21" xfId="7399"/>
    <cellStyle name="ปกติ 14 13 22" xfId="7400"/>
    <cellStyle name="ปกติ 14 13 23" xfId="7401"/>
    <cellStyle name="ปกติ 14 13 24" xfId="7402"/>
    <cellStyle name="ปกติ 14 13 25" xfId="7403"/>
    <cellStyle name="ปกติ 14 13 26" xfId="7404"/>
    <cellStyle name="ปกติ 14 13 27" xfId="7405"/>
    <cellStyle name="ปกติ 14 13 28" xfId="7406"/>
    <cellStyle name="ปกติ 14 13 29" xfId="7407"/>
    <cellStyle name="ปกติ 14 13 3" xfId="7408"/>
    <cellStyle name="ปกติ 14 13 30" xfId="7409"/>
    <cellStyle name="ปกติ 14 13 31" xfId="7410"/>
    <cellStyle name="ปกติ 14 13 32" xfId="7411"/>
    <cellStyle name="ปกติ 14 13 33" xfId="7412"/>
    <cellStyle name="ปกติ 14 13 34" xfId="7413"/>
    <cellStyle name="ปกติ 14 13 35" xfId="7414"/>
    <cellStyle name="ปกติ 14 13 36" xfId="7415"/>
    <cellStyle name="ปกติ 14 13 37" xfId="7416"/>
    <cellStyle name="ปกติ 14 13 38" xfId="7417"/>
    <cellStyle name="ปกติ 14 13 39" xfId="7418"/>
    <cellStyle name="ปกติ 14 13 4" xfId="7419"/>
    <cellStyle name="ปกติ 14 13 40" xfId="7420"/>
    <cellStyle name="ปกติ 14 13 41" xfId="7421"/>
    <cellStyle name="ปกติ 14 13 42" xfId="7422"/>
    <cellStyle name="ปกติ 14 13 43" xfId="7423"/>
    <cellStyle name="ปกติ 14 13 44" xfId="7424"/>
    <cellStyle name="ปกติ 14 13 45" xfId="7425"/>
    <cellStyle name="ปกติ 14 13 46" xfId="7426"/>
    <cellStyle name="ปกติ 14 13 47" xfId="7427"/>
    <cellStyle name="ปกติ 14 13 48" xfId="7428"/>
    <cellStyle name="ปกติ 14 13 49" xfId="7429"/>
    <cellStyle name="ปกติ 14 13 5" xfId="7430"/>
    <cellStyle name="ปกติ 14 13 50" xfId="7431"/>
    <cellStyle name="ปกติ 14 13 51" xfId="7432"/>
    <cellStyle name="ปกติ 14 13 52" xfId="7433"/>
    <cellStyle name="ปกติ 14 13 53" xfId="7434"/>
    <cellStyle name="ปกติ 14 13 6" xfId="7435"/>
    <cellStyle name="ปกติ 14 13 7" xfId="7436"/>
    <cellStyle name="ปกติ 14 13 8" xfId="7437"/>
    <cellStyle name="ปกติ 14 13 9" xfId="7438"/>
    <cellStyle name="ปกติ 14 14" xfId="7439"/>
    <cellStyle name="ปกติ 14 14 10" xfId="7440"/>
    <cellStyle name="ปกติ 14 14 11" xfId="7441"/>
    <cellStyle name="ปกติ 14 14 12" xfId="7442"/>
    <cellStyle name="ปกติ 14 14 13" xfId="7443"/>
    <cellStyle name="ปกติ 14 14 14" xfId="7444"/>
    <cellStyle name="ปกติ 14 14 15" xfId="7445"/>
    <cellStyle name="ปกติ 14 14 16" xfId="7446"/>
    <cellStyle name="ปกติ 14 14 17" xfId="7447"/>
    <cellStyle name="ปกติ 14 14 18" xfId="7448"/>
    <cellStyle name="ปกติ 14 14 19" xfId="7449"/>
    <cellStyle name="ปกติ 14 14 2" xfId="7450"/>
    <cellStyle name="ปกติ 14 14 20" xfId="7451"/>
    <cellStyle name="ปกติ 14 14 21" xfId="7452"/>
    <cellStyle name="ปกติ 14 14 22" xfId="7453"/>
    <cellStyle name="ปกติ 14 14 23" xfId="7454"/>
    <cellStyle name="ปกติ 14 14 24" xfId="7455"/>
    <cellStyle name="ปกติ 14 14 25" xfId="7456"/>
    <cellStyle name="ปกติ 14 14 26" xfId="7457"/>
    <cellStyle name="ปกติ 14 14 27" xfId="7458"/>
    <cellStyle name="ปกติ 14 14 28" xfId="7459"/>
    <cellStyle name="ปกติ 14 14 29" xfId="7460"/>
    <cellStyle name="ปกติ 14 14 3" xfId="7461"/>
    <cellStyle name="ปกติ 14 14 30" xfId="7462"/>
    <cellStyle name="ปกติ 14 14 31" xfId="7463"/>
    <cellStyle name="ปกติ 14 14 32" xfId="7464"/>
    <cellStyle name="ปกติ 14 14 33" xfId="7465"/>
    <cellStyle name="ปกติ 14 14 34" xfId="7466"/>
    <cellStyle name="ปกติ 14 14 35" xfId="7467"/>
    <cellStyle name="ปกติ 14 14 36" xfId="7468"/>
    <cellStyle name="ปกติ 14 14 37" xfId="7469"/>
    <cellStyle name="ปกติ 14 14 38" xfId="7470"/>
    <cellStyle name="ปกติ 14 14 39" xfId="7471"/>
    <cellStyle name="ปกติ 14 14 4" xfId="7472"/>
    <cellStyle name="ปกติ 14 14 40" xfId="7473"/>
    <cellStyle name="ปกติ 14 14 41" xfId="7474"/>
    <cellStyle name="ปกติ 14 14 42" xfId="7475"/>
    <cellStyle name="ปกติ 14 14 43" xfId="7476"/>
    <cellStyle name="ปกติ 14 14 44" xfId="7477"/>
    <cellStyle name="ปกติ 14 14 45" xfId="7478"/>
    <cellStyle name="ปกติ 14 14 46" xfId="7479"/>
    <cellStyle name="ปกติ 14 14 47" xfId="7480"/>
    <cellStyle name="ปกติ 14 14 48" xfId="7481"/>
    <cellStyle name="ปกติ 14 14 49" xfId="7482"/>
    <cellStyle name="ปกติ 14 14 5" xfId="7483"/>
    <cellStyle name="ปกติ 14 14 50" xfId="7484"/>
    <cellStyle name="ปกติ 14 14 51" xfId="7485"/>
    <cellStyle name="ปกติ 14 14 52" xfId="7486"/>
    <cellStyle name="ปกติ 14 14 53" xfId="7487"/>
    <cellStyle name="ปกติ 14 14 6" xfId="7488"/>
    <cellStyle name="ปกติ 14 14 7" xfId="7489"/>
    <cellStyle name="ปกติ 14 14 8" xfId="7490"/>
    <cellStyle name="ปกติ 14 14 9" xfId="7491"/>
    <cellStyle name="ปกติ 14 15" xfId="7492"/>
    <cellStyle name="ปกติ 14 15 10" xfId="7493"/>
    <cellStyle name="ปกติ 14 15 11" xfId="7494"/>
    <cellStyle name="ปกติ 14 15 12" xfId="7495"/>
    <cellStyle name="ปกติ 14 15 13" xfId="7496"/>
    <cellStyle name="ปกติ 14 15 14" xfId="7497"/>
    <cellStyle name="ปกติ 14 15 15" xfId="7498"/>
    <cellStyle name="ปกติ 14 15 16" xfId="7499"/>
    <cellStyle name="ปกติ 14 15 17" xfId="7500"/>
    <cellStyle name="ปกติ 14 15 18" xfId="7501"/>
    <cellStyle name="ปกติ 14 15 19" xfId="7502"/>
    <cellStyle name="ปกติ 14 15 2" xfId="7503"/>
    <cellStyle name="ปกติ 14 15 20" xfId="7504"/>
    <cellStyle name="ปกติ 14 15 21" xfId="7505"/>
    <cellStyle name="ปกติ 14 15 22" xfId="7506"/>
    <cellStyle name="ปกติ 14 15 23" xfId="7507"/>
    <cellStyle name="ปกติ 14 15 24" xfId="7508"/>
    <cellStyle name="ปกติ 14 15 25" xfId="7509"/>
    <cellStyle name="ปกติ 14 15 26" xfId="7510"/>
    <cellStyle name="ปกติ 14 15 27" xfId="7511"/>
    <cellStyle name="ปกติ 14 15 28" xfId="7512"/>
    <cellStyle name="ปกติ 14 15 29" xfId="7513"/>
    <cellStyle name="ปกติ 14 15 3" xfId="7514"/>
    <cellStyle name="ปกติ 14 15 30" xfId="7515"/>
    <cellStyle name="ปกติ 14 15 31" xfId="7516"/>
    <cellStyle name="ปกติ 14 15 32" xfId="7517"/>
    <cellStyle name="ปกติ 14 15 33" xfId="7518"/>
    <cellStyle name="ปกติ 14 15 34" xfId="7519"/>
    <cellStyle name="ปกติ 14 15 35" xfId="7520"/>
    <cellStyle name="ปกติ 14 15 36" xfId="7521"/>
    <cellStyle name="ปกติ 14 15 37" xfId="7522"/>
    <cellStyle name="ปกติ 14 15 38" xfId="7523"/>
    <cellStyle name="ปกติ 14 15 39" xfId="7524"/>
    <cellStyle name="ปกติ 14 15 4" xfId="7525"/>
    <cellStyle name="ปกติ 14 15 40" xfId="7526"/>
    <cellStyle name="ปกติ 14 15 41" xfId="7527"/>
    <cellStyle name="ปกติ 14 15 42" xfId="7528"/>
    <cellStyle name="ปกติ 14 15 43" xfId="7529"/>
    <cellStyle name="ปกติ 14 15 44" xfId="7530"/>
    <cellStyle name="ปกติ 14 15 45" xfId="7531"/>
    <cellStyle name="ปกติ 14 15 46" xfId="7532"/>
    <cellStyle name="ปกติ 14 15 47" xfId="7533"/>
    <cellStyle name="ปกติ 14 15 48" xfId="7534"/>
    <cellStyle name="ปกติ 14 15 49" xfId="7535"/>
    <cellStyle name="ปกติ 14 15 5" xfId="7536"/>
    <cellStyle name="ปกติ 14 15 50" xfId="7537"/>
    <cellStyle name="ปกติ 14 15 51" xfId="7538"/>
    <cellStyle name="ปกติ 14 15 52" xfId="7539"/>
    <cellStyle name="ปกติ 14 15 53" xfId="7540"/>
    <cellStyle name="ปกติ 14 15 6" xfId="7541"/>
    <cellStyle name="ปกติ 14 15 7" xfId="7542"/>
    <cellStyle name="ปกติ 14 15 8" xfId="7543"/>
    <cellStyle name="ปกติ 14 15 9" xfId="7544"/>
    <cellStyle name="ปกติ 14 16" xfId="7545"/>
    <cellStyle name="ปกติ 14 16 10" xfId="7546"/>
    <cellStyle name="ปกติ 14 16 11" xfId="7547"/>
    <cellStyle name="ปกติ 14 16 12" xfId="7548"/>
    <cellStyle name="ปกติ 14 16 13" xfId="7549"/>
    <cellStyle name="ปกติ 14 16 14" xfId="7550"/>
    <cellStyle name="ปกติ 14 16 15" xfId="7551"/>
    <cellStyle name="ปกติ 14 16 16" xfId="7552"/>
    <cellStyle name="ปกติ 14 16 17" xfId="7553"/>
    <cellStyle name="ปกติ 14 16 18" xfId="7554"/>
    <cellStyle name="ปกติ 14 16 19" xfId="7555"/>
    <cellStyle name="ปกติ 14 16 2" xfId="7556"/>
    <cellStyle name="ปกติ 14 16 20" xfId="7557"/>
    <cellStyle name="ปกติ 14 16 21" xfId="7558"/>
    <cellStyle name="ปกติ 14 16 22" xfId="7559"/>
    <cellStyle name="ปกติ 14 16 23" xfId="7560"/>
    <cellStyle name="ปกติ 14 16 24" xfId="7561"/>
    <cellStyle name="ปกติ 14 16 25" xfId="7562"/>
    <cellStyle name="ปกติ 14 16 26" xfId="7563"/>
    <cellStyle name="ปกติ 14 16 27" xfId="7564"/>
    <cellStyle name="ปกติ 14 16 28" xfId="7565"/>
    <cellStyle name="ปกติ 14 16 29" xfId="7566"/>
    <cellStyle name="ปกติ 14 16 3" xfId="7567"/>
    <cellStyle name="ปกติ 14 16 30" xfId="7568"/>
    <cellStyle name="ปกติ 14 16 31" xfId="7569"/>
    <cellStyle name="ปกติ 14 16 32" xfId="7570"/>
    <cellStyle name="ปกติ 14 16 33" xfId="7571"/>
    <cellStyle name="ปกติ 14 16 34" xfId="7572"/>
    <cellStyle name="ปกติ 14 16 35" xfId="7573"/>
    <cellStyle name="ปกติ 14 16 36" xfId="7574"/>
    <cellStyle name="ปกติ 14 16 37" xfId="7575"/>
    <cellStyle name="ปกติ 14 16 38" xfId="7576"/>
    <cellStyle name="ปกติ 14 16 39" xfId="7577"/>
    <cellStyle name="ปกติ 14 16 4" xfId="7578"/>
    <cellStyle name="ปกติ 14 16 40" xfId="7579"/>
    <cellStyle name="ปกติ 14 16 41" xfId="7580"/>
    <cellStyle name="ปกติ 14 16 42" xfId="7581"/>
    <cellStyle name="ปกติ 14 16 43" xfId="7582"/>
    <cellStyle name="ปกติ 14 16 44" xfId="7583"/>
    <cellStyle name="ปกติ 14 16 45" xfId="7584"/>
    <cellStyle name="ปกติ 14 16 46" xfId="7585"/>
    <cellStyle name="ปกติ 14 16 47" xfId="7586"/>
    <cellStyle name="ปกติ 14 16 48" xfId="7587"/>
    <cellStyle name="ปกติ 14 16 49" xfId="7588"/>
    <cellStyle name="ปกติ 14 16 5" xfId="7589"/>
    <cellStyle name="ปกติ 14 16 50" xfId="7590"/>
    <cellStyle name="ปกติ 14 16 51" xfId="7591"/>
    <cellStyle name="ปกติ 14 16 52" xfId="7592"/>
    <cellStyle name="ปกติ 14 16 53" xfId="7593"/>
    <cellStyle name="ปกติ 14 16 6" xfId="7594"/>
    <cellStyle name="ปกติ 14 16 7" xfId="7595"/>
    <cellStyle name="ปกติ 14 16 8" xfId="7596"/>
    <cellStyle name="ปกติ 14 16 9" xfId="7597"/>
    <cellStyle name="ปกติ 14 17" xfId="7598"/>
    <cellStyle name="ปกติ 14 17 10" xfId="7599"/>
    <cellStyle name="ปกติ 14 17 11" xfId="7600"/>
    <cellStyle name="ปกติ 14 17 12" xfId="7601"/>
    <cellStyle name="ปกติ 14 17 13" xfId="7602"/>
    <cellStyle name="ปกติ 14 17 14" xfId="7603"/>
    <cellStyle name="ปกติ 14 17 15" xfId="7604"/>
    <cellStyle name="ปกติ 14 17 16" xfId="7605"/>
    <cellStyle name="ปกติ 14 17 17" xfId="7606"/>
    <cellStyle name="ปกติ 14 17 18" xfId="7607"/>
    <cellStyle name="ปกติ 14 17 19" xfId="7608"/>
    <cellStyle name="ปกติ 14 17 2" xfId="7609"/>
    <cellStyle name="ปกติ 14 17 20" xfId="7610"/>
    <cellStyle name="ปกติ 14 17 21" xfId="7611"/>
    <cellStyle name="ปกติ 14 17 22" xfId="7612"/>
    <cellStyle name="ปกติ 14 17 23" xfId="7613"/>
    <cellStyle name="ปกติ 14 17 24" xfId="7614"/>
    <cellStyle name="ปกติ 14 17 25" xfId="7615"/>
    <cellStyle name="ปกติ 14 17 26" xfId="7616"/>
    <cellStyle name="ปกติ 14 17 27" xfId="7617"/>
    <cellStyle name="ปกติ 14 17 28" xfId="7618"/>
    <cellStyle name="ปกติ 14 17 29" xfId="7619"/>
    <cellStyle name="ปกติ 14 17 3" xfId="7620"/>
    <cellStyle name="ปกติ 14 17 30" xfId="7621"/>
    <cellStyle name="ปกติ 14 17 31" xfId="7622"/>
    <cellStyle name="ปกติ 14 17 32" xfId="7623"/>
    <cellStyle name="ปกติ 14 17 33" xfId="7624"/>
    <cellStyle name="ปกติ 14 17 34" xfId="7625"/>
    <cellStyle name="ปกติ 14 17 35" xfId="7626"/>
    <cellStyle name="ปกติ 14 17 36" xfId="7627"/>
    <cellStyle name="ปกติ 14 17 37" xfId="7628"/>
    <cellStyle name="ปกติ 14 17 38" xfId="7629"/>
    <cellStyle name="ปกติ 14 17 39" xfId="7630"/>
    <cellStyle name="ปกติ 14 17 4" xfId="7631"/>
    <cellStyle name="ปกติ 14 17 40" xfId="7632"/>
    <cellStyle name="ปกติ 14 17 41" xfId="7633"/>
    <cellStyle name="ปกติ 14 17 42" xfId="7634"/>
    <cellStyle name="ปกติ 14 17 43" xfId="7635"/>
    <cellStyle name="ปกติ 14 17 44" xfId="7636"/>
    <cellStyle name="ปกติ 14 17 45" xfId="7637"/>
    <cellStyle name="ปกติ 14 17 46" xfId="7638"/>
    <cellStyle name="ปกติ 14 17 47" xfId="7639"/>
    <cellStyle name="ปกติ 14 17 48" xfId="7640"/>
    <cellStyle name="ปกติ 14 17 49" xfId="7641"/>
    <cellStyle name="ปกติ 14 17 5" xfId="7642"/>
    <cellStyle name="ปกติ 14 17 50" xfId="7643"/>
    <cellStyle name="ปกติ 14 17 51" xfId="7644"/>
    <cellStyle name="ปกติ 14 17 52" xfId="7645"/>
    <cellStyle name="ปกติ 14 17 53" xfId="7646"/>
    <cellStyle name="ปกติ 14 17 6" xfId="7647"/>
    <cellStyle name="ปกติ 14 17 7" xfId="7648"/>
    <cellStyle name="ปกติ 14 17 8" xfId="7649"/>
    <cellStyle name="ปกติ 14 17 9" xfId="7650"/>
    <cellStyle name="ปกติ 14 18" xfId="7651"/>
    <cellStyle name="ปกติ 14 18 10" xfId="7652"/>
    <cellStyle name="ปกติ 14 18 11" xfId="7653"/>
    <cellStyle name="ปกติ 14 18 12" xfId="7654"/>
    <cellStyle name="ปกติ 14 18 13" xfId="7655"/>
    <cellStyle name="ปกติ 14 18 2" xfId="7656"/>
    <cellStyle name="ปกติ 14 18 3" xfId="7657"/>
    <cellStyle name="ปกติ 14 18 4" xfId="7658"/>
    <cellStyle name="ปกติ 14 18 5" xfId="7659"/>
    <cellStyle name="ปกติ 14 18 6" xfId="7660"/>
    <cellStyle name="ปกติ 14 18 7" xfId="7661"/>
    <cellStyle name="ปกติ 14 18 8" xfId="7662"/>
    <cellStyle name="ปกติ 14 18 9" xfId="7663"/>
    <cellStyle name="ปกติ 14 19" xfId="7664"/>
    <cellStyle name="ปกติ 14 19 10" xfId="7665"/>
    <cellStyle name="ปกติ 14 19 11" xfId="7666"/>
    <cellStyle name="ปกติ 14 19 12" xfId="7667"/>
    <cellStyle name="ปกติ 14 19 13" xfId="7668"/>
    <cellStyle name="ปกติ 14 19 2" xfId="7669"/>
    <cellStyle name="ปกติ 14 19 3" xfId="7670"/>
    <cellStyle name="ปกติ 14 19 4" xfId="7671"/>
    <cellStyle name="ปกติ 14 19 5" xfId="7672"/>
    <cellStyle name="ปกติ 14 19 6" xfId="7673"/>
    <cellStyle name="ปกติ 14 19 7" xfId="7674"/>
    <cellStyle name="ปกติ 14 19 8" xfId="7675"/>
    <cellStyle name="ปกติ 14 19 9" xfId="7676"/>
    <cellStyle name="ปกติ 14 2" xfId="7677"/>
    <cellStyle name="ปกติ 14 2 10" xfId="7678"/>
    <cellStyle name="ปกติ 14 2 11" xfId="7679"/>
    <cellStyle name="ปกติ 14 2 12" xfId="7680"/>
    <cellStyle name="ปกติ 14 2 13" xfId="7681"/>
    <cellStyle name="ปกติ 14 2 14" xfId="7682"/>
    <cellStyle name="ปกติ 14 2 15" xfId="7683"/>
    <cellStyle name="ปกติ 14 2 16" xfId="7684"/>
    <cellStyle name="ปกติ 14 2 17" xfId="7685"/>
    <cellStyle name="ปกติ 14 2 18" xfId="7686"/>
    <cellStyle name="ปกติ 14 2 19" xfId="7687"/>
    <cellStyle name="ปกติ 14 2 2" xfId="7688"/>
    <cellStyle name="ปกติ 14 2 20" xfId="7689"/>
    <cellStyle name="ปกติ 14 2 21" xfId="7690"/>
    <cellStyle name="ปกติ 14 2 22" xfId="7691"/>
    <cellStyle name="ปกติ 14 2 23" xfId="7692"/>
    <cellStyle name="ปกติ 14 2 24" xfId="7693"/>
    <cellStyle name="ปกติ 14 2 25" xfId="7694"/>
    <cellStyle name="ปกติ 14 2 26" xfId="7695"/>
    <cellStyle name="ปกติ 14 2 27" xfId="7696"/>
    <cellStyle name="ปกติ 14 2 28" xfId="7697"/>
    <cellStyle name="ปกติ 14 2 29" xfId="7698"/>
    <cellStyle name="ปกติ 14 2 3" xfId="7699"/>
    <cellStyle name="ปกติ 14 2 30" xfId="7700"/>
    <cellStyle name="ปกติ 14 2 31" xfId="7701"/>
    <cellStyle name="ปกติ 14 2 32" xfId="7702"/>
    <cellStyle name="ปกติ 14 2 33" xfId="7703"/>
    <cellStyle name="ปกติ 14 2 34" xfId="7704"/>
    <cellStyle name="ปกติ 14 2 35" xfId="7705"/>
    <cellStyle name="ปกติ 14 2 36" xfId="7706"/>
    <cellStyle name="ปกติ 14 2 37" xfId="7707"/>
    <cellStyle name="ปกติ 14 2 38" xfId="7708"/>
    <cellStyle name="ปกติ 14 2 39" xfId="7709"/>
    <cellStyle name="ปกติ 14 2 4" xfId="7710"/>
    <cellStyle name="ปกติ 14 2 40" xfId="7711"/>
    <cellStyle name="ปกติ 14 2 41" xfId="7712"/>
    <cellStyle name="ปกติ 14 2 42" xfId="7713"/>
    <cellStyle name="ปกติ 14 2 43" xfId="7714"/>
    <cellStyle name="ปกติ 14 2 44" xfId="7715"/>
    <cellStyle name="ปกติ 14 2 45" xfId="7716"/>
    <cellStyle name="ปกติ 14 2 46" xfId="7717"/>
    <cellStyle name="ปกติ 14 2 47" xfId="7718"/>
    <cellStyle name="ปกติ 14 2 48" xfId="7719"/>
    <cellStyle name="ปกติ 14 2 49" xfId="7720"/>
    <cellStyle name="ปกติ 14 2 5" xfId="7721"/>
    <cellStyle name="ปกติ 14 2 50" xfId="7722"/>
    <cellStyle name="ปกติ 14 2 51" xfId="7723"/>
    <cellStyle name="ปกติ 14 2 52" xfId="7724"/>
    <cellStyle name="ปกติ 14 2 53" xfId="7725"/>
    <cellStyle name="ปกติ 14 2 54" xfId="7726"/>
    <cellStyle name="ปกติ 14 2 6" xfId="7727"/>
    <cellStyle name="ปกติ 14 2 7" xfId="7728"/>
    <cellStyle name="ปกติ 14 2 8" xfId="7729"/>
    <cellStyle name="ปกติ 14 2 9" xfId="7730"/>
    <cellStyle name="ปกติ 14 20" xfId="7731"/>
    <cellStyle name="ปกติ 14 20 2" xfId="7732"/>
    <cellStyle name="ปกติ 14 20 3" xfId="7733"/>
    <cellStyle name="ปกติ 14 20 4" xfId="7734"/>
    <cellStyle name="ปกติ 14 20 5" xfId="7735"/>
    <cellStyle name="ปกติ 14 20 6" xfId="7736"/>
    <cellStyle name="ปกติ 14 20 7" xfId="7737"/>
    <cellStyle name="ปกติ 14 20 8" xfId="7738"/>
    <cellStyle name="ปกติ 14 20 9" xfId="7739"/>
    <cellStyle name="ปกติ 14 21" xfId="7740"/>
    <cellStyle name="ปกติ 14 21 2" xfId="7741"/>
    <cellStyle name="ปกติ 14 21 3" xfId="7742"/>
    <cellStyle name="ปกติ 14 21 4" xfId="7743"/>
    <cellStyle name="ปกติ 14 21 5" xfId="7744"/>
    <cellStyle name="ปกติ 14 21 6" xfId="7745"/>
    <cellStyle name="ปกติ 14 21 7" xfId="7746"/>
    <cellStyle name="ปกติ 14 21 8" xfId="7747"/>
    <cellStyle name="ปกติ 14 21 9" xfId="7748"/>
    <cellStyle name="ปกติ 14 22" xfId="7749"/>
    <cellStyle name="ปกติ 14 22 2" xfId="7750"/>
    <cellStyle name="ปกติ 14 22 3" xfId="7751"/>
    <cellStyle name="ปกติ 14 22 4" xfId="7752"/>
    <cellStyle name="ปกติ 14 22 5" xfId="7753"/>
    <cellStyle name="ปกติ 14 22 6" xfId="7754"/>
    <cellStyle name="ปกติ 14 22 7" xfId="7755"/>
    <cellStyle name="ปกติ 14 22 8" xfId="7756"/>
    <cellStyle name="ปกติ 14 22 9" xfId="7757"/>
    <cellStyle name="ปกติ 14 23" xfId="7758"/>
    <cellStyle name="ปกติ 14 23 2" xfId="7759"/>
    <cellStyle name="ปกติ 14 23 3" xfId="7760"/>
    <cellStyle name="ปกติ 14 23 4" xfId="7761"/>
    <cellStyle name="ปกติ 14 23 5" xfId="7762"/>
    <cellStyle name="ปกติ 14 23 6" xfId="7763"/>
    <cellStyle name="ปกติ 14 23 7" xfId="7764"/>
    <cellStyle name="ปกติ 14 23 8" xfId="7765"/>
    <cellStyle name="ปกติ 14 23 9" xfId="7766"/>
    <cellStyle name="ปกติ 14 24" xfId="7767"/>
    <cellStyle name="ปกติ 14 24 2" xfId="7768"/>
    <cellStyle name="ปกติ 14 24 3" xfId="7769"/>
    <cellStyle name="ปกติ 14 24 4" xfId="7770"/>
    <cellStyle name="ปกติ 14 24 5" xfId="7771"/>
    <cellStyle name="ปกติ 14 24 6" xfId="7772"/>
    <cellStyle name="ปกติ 14 24 7" xfId="7773"/>
    <cellStyle name="ปกติ 14 24 8" xfId="7774"/>
    <cellStyle name="ปกติ 14 24 9" xfId="7775"/>
    <cellStyle name="ปกติ 14 25" xfId="7776"/>
    <cellStyle name="ปกติ 14 25 2" xfId="7777"/>
    <cellStyle name="ปกติ 14 25 3" xfId="7778"/>
    <cellStyle name="ปกติ 14 25 4" xfId="7779"/>
    <cellStyle name="ปกติ 14 25 5" xfId="7780"/>
    <cellStyle name="ปกติ 14 25 6" xfId="7781"/>
    <cellStyle name="ปกติ 14 25 7" xfId="7782"/>
    <cellStyle name="ปกติ 14 25 8" xfId="7783"/>
    <cellStyle name="ปกติ 14 25 9" xfId="7784"/>
    <cellStyle name="ปกติ 14 26" xfId="7785"/>
    <cellStyle name="ปกติ 14 26 2" xfId="7786"/>
    <cellStyle name="ปกติ 14 26 3" xfId="7787"/>
    <cellStyle name="ปกติ 14 26 4" xfId="7788"/>
    <cellStyle name="ปกติ 14 26 5" xfId="7789"/>
    <cellStyle name="ปกติ 14 26 6" xfId="7790"/>
    <cellStyle name="ปกติ 14 26 7" xfId="7791"/>
    <cellStyle name="ปกติ 14 26 8" xfId="7792"/>
    <cellStyle name="ปกติ 14 26 9" xfId="7793"/>
    <cellStyle name="ปกติ 14 27" xfId="7794"/>
    <cellStyle name="ปกติ 14 27 2" xfId="7795"/>
    <cellStyle name="ปกติ 14 27 3" xfId="7796"/>
    <cellStyle name="ปกติ 14 27 4" xfId="7797"/>
    <cellStyle name="ปกติ 14 27 5" xfId="7798"/>
    <cellStyle name="ปกติ 14 27 6" xfId="7799"/>
    <cellStyle name="ปกติ 14 27 7" xfId="7800"/>
    <cellStyle name="ปกติ 14 27 8" xfId="7801"/>
    <cellStyle name="ปกติ 14 27 9" xfId="7802"/>
    <cellStyle name="ปกติ 14 28" xfId="7803"/>
    <cellStyle name="ปกติ 14 28 2" xfId="7804"/>
    <cellStyle name="ปกติ 14 28 3" xfId="7805"/>
    <cellStyle name="ปกติ 14 28 4" xfId="7806"/>
    <cellStyle name="ปกติ 14 28 5" xfId="7807"/>
    <cellStyle name="ปกติ 14 28 6" xfId="7808"/>
    <cellStyle name="ปกติ 14 28 7" xfId="7809"/>
    <cellStyle name="ปกติ 14 28 8" xfId="7810"/>
    <cellStyle name="ปกติ 14 28 9" xfId="7811"/>
    <cellStyle name="ปกติ 14 29" xfId="7812"/>
    <cellStyle name="ปกติ 14 29 2" xfId="7813"/>
    <cellStyle name="ปกติ 14 29 3" xfId="7814"/>
    <cellStyle name="ปกติ 14 29 4" xfId="7815"/>
    <cellStyle name="ปกติ 14 29 5" xfId="7816"/>
    <cellStyle name="ปกติ 14 29 6" xfId="7817"/>
    <cellStyle name="ปกติ 14 29 7" xfId="7818"/>
    <cellStyle name="ปกติ 14 29 8" xfId="7819"/>
    <cellStyle name="ปกติ 14 29 9" xfId="7820"/>
    <cellStyle name="ปกติ 14 3" xfId="7821"/>
    <cellStyle name="ปกติ 14 3 10" xfId="7822"/>
    <cellStyle name="ปกติ 14 3 11" xfId="7823"/>
    <cellStyle name="ปกติ 14 3 12" xfId="7824"/>
    <cellStyle name="ปกติ 14 3 13" xfId="7825"/>
    <cellStyle name="ปกติ 14 3 14" xfId="7826"/>
    <cellStyle name="ปกติ 14 3 15" xfId="7827"/>
    <cellStyle name="ปกติ 14 3 16" xfId="7828"/>
    <cellStyle name="ปกติ 14 3 17" xfId="7829"/>
    <cellStyle name="ปกติ 14 3 18" xfId="7830"/>
    <cellStyle name="ปกติ 14 3 19" xfId="7831"/>
    <cellStyle name="ปกติ 14 3 2" xfId="7832"/>
    <cellStyle name="ปกติ 14 3 2 2" xfId="7833"/>
    <cellStyle name="ปกติ 14 3 2 2 10" xfId="7834"/>
    <cellStyle name="ปกติ 14 3 2 2 11" xfId="7835"/>
    <cellStyle name="ปกติ 14 3 2 2 12" xfId="7836"/>
    <cellStyle name="ปกติ 14 3 2 2 13" xfId="7837"/>
    <cellStyle name="ปกติ 14 3 2 2 14" xfId="7838"/>
    <cellStyle name="ปกติ 14 3 2 2 15" xfId="7839"/>
    <cellStyle name="ปกติ 14 3 2 2 16" xfId="7840"/>
    <cellStyle name="ปกติ 14 3 2 2 17" xfId="7841"/>
    <cellStyle name="ปกติ 14 3 2 2 18" xfId="7842"/>
    <cellStyle name="ปกติ 14 3 2 2 19" xfId="7843"/>
    <cellStyle name="ปกติ 14 3 2 2 2" xfId="7844"/>
    <cellStyle name="ปกติ 14 3 2 2 20" xfId="7845"/>
    <cellStyle name="ปกติ 14 3 2 2 21" xfId="7846"/>
    <cellStyle name="ปกติ 14 3 2 2 22" xfId="7847"/>
    <cellStyle name="ปกติ 14 3 2 2 23" xfId="7848"/>
    <cellStyle name="ปกติ 14 3 2 2 24" xfId="7849"/>
    <cellStyle name="ปกติ 14 3 2 2 25" xfId="7850"/>
    <cellStyle name="ปกติ 14 3 2 2 26" xfId="7851"/>
    <cellStyle name="ปกติ 14 3 2 2 27" xfId="7852"/>
    <cellStyle name="ปกติ 14 3 2 2 28" xfId="7853"/>
    <cellStyle name="ปกติ 14 3 2 2 29" xfId="7854"/>
    <cellStyle name="ปกติ 14 3 2 2 3" xfId="7855"/>
    <cellStyle name="ปกติ 14 3 2 2 30" xfId="7856"/>
    <cellStyle name="ปกติ 14 3 2 2 31" xfId="7857"/>
    <cellStyle name="ปกติ 14 3 2 2 32" xfId="7858"/>
    <cellStyle name="ปกติ 14 3 2 2 33" xfId="7859"/>
    <cellStyle name="ปกติ 14 3 2 2 34" xfId="7860"/>
    <cellStyle name="ปกติ 14 3 2 2 35" xfId="7861"/>
    <cellStyle name="ปกติ 14 3 2 2 36" xfId="7862"/>
    <cellStyle name="ปกติ 14 3 2 2 37" xfId="7863"/>
    <cellStyle name="ปกติ 14 3 2 2 38" xfId="7864"/>
    <cellStyle name="ปกติ 14 3 2 2 39" xfId="7865"/>
    <cellStyle name="ปกติ 14 3 2 2 4" xfId="7866"/>
    <cellStyle name="ปกติ 14 3 2 2 40" xfId="7867"/>
    <cellStyle name="ปกติ 14 3 2 2 41" xfId="7868"/>
    <cellStyle name="ปกติ 14 3 2 2 42" xfId="7869"/>
    <cellStyle name="ปกติ 14 3 2 2 43" xfId="7870"/>
    <cellStyle name="ปกติ 14 3 2 2 44" xfId="7871"/>
    <cellStyle name="ปกติ 14 3 2 2 45" xfId="7872"/>
    <cellStyle name="ปกติ 14 3 2 2 46" xfId="7873"/>
    <cellStyle name="ปกติ 14 3 2 2 47" xfId="7874"/>
    <cellStyle name="ปกติ 14 3 2 2 48" xfId="7875"/>
    <cellStyle name="ปกติ 14 3 2 2 49" xfId="7876"/>
    <cellStyle name="ปกติ 14 3 2 2 5" xfId="7877"/>
    <cellStyle name="ปกติ 14 3 2 2 50" xfId="7878"/>
    <cellStyle name="ปกติ 14 3 2 2 51" xfId="7879"/>
    <cellStyle name="ปกติ 14 3 2 2 52" xfId="7880"/>
    <cellStyle name="ปกติ 14 3 2 2 53" xfId="7881"/>
    <cellStyle name="ปกติ 14 3 2 2 54" xfId="7882"/>
    <cellStyle name="ปกติ 14 3 2 2 6" xfId="7883"/>
    <cellStyle name="ปกติ 14 3 2 2 7" xfId="7884"/>
    <cellStyle name="ปกติ 14 3 2 2 8" xfId="7885"/>
    <cellStyle name="ปกติ 14 3 2 2 9" xfId="7886"/>
    <cellStyle name="ปกติ 14 3 2 3" xfId="7887"/>
    <cellStyle name="ปกติ 14 3 2 3 10" xfId="7888"/>
    <cellStyle name="ปกติ 14 3 2 3 11" xfId="7889"/>
    <cellStyle name="ปกติ 14 3 2 3 12" xfId="7890"/>
    <cellStyle name="ปกติ 14 3 2 3 13" xfId="7891"/>
    <cellStyle name="ปกติ 14 3 2 3 14" xfId="7892"/>
    <cellStyle name="ปกติ 14 3 2 3 15" xfId="7893"/>
    <cellStyle name="ปกติ 14 3 2 3 16" xfId="7894"/>
    <cellStyle name="ปกติ 14 3 2 3 17" xfId="7895"/>
    <cellStyle name="ปกติ 14 3 2 3 18" xfId="7896"/>
    <cellStyle name="ปกติ 14 3 2 3 19" xfId="7897"/>
    <cellStyle name="ปกติ 14 3 2 3 2" xfId="7898"/>
    <cellStyle name="ปกติ 14 3 2 3 20" xfId="7899"/>
    <cellStyle name="ปกติ 14 3 2 3 21" xfId="7900"/>
    <cellStyle name="ปกติ 14 3 2 3 22" xfId="7901"/>
    <cellStyle name="ปกติ 14 3 2 3 23" xfId="7902"/>
    <cellStyle name="ปกติ 14 3 2 3 24" xfId="7903"/>
    <cellStyle name="ปกติ 14 3 2 3 25" xfId="7904"/>
    <cellStyle name="ปกติ 14 3 2 3 26" xfId="7905"/>
    <cellStyle name="ปกติ 14 3 2 3 27" xfId="7906"/>
    <cellStyle name="ปกติ 14 3 2 3 28" xfId="7907"/>
    <cellStyle name="ปกติ 14 3 2 3 29" xfId="7908"/>
    <cellStyle name="ปกติ 14 3 2 3 3" xfId="7909"/>
    <cellStyle name="ปกติ 14 3 2 3 30" xfId="7910"/>
    <cellStyle name="ปกติ 14 3 2 3 31" xfId="7911"/>
    <cellStyle name="ปกติ 14 3 2 3 32" xfId="7912"/>
    <cellStyle name="ปกติ 14 3 2 3 33" xfId="7913"/>
    <cellStyle name="ปกติ 14 3 2 3 34" xfId="7914"/>
    <cellStyle name="ปกติ 14 3 2 3 35" xfId="7915"/>
    <cellStyle name="ปกติ 14 3 2 3 36" xfId="7916"/>
    <cellStyle name="ปกติ 14 3 2 3 37" xfId="7917"/>
    <cellStyle name="ปกติ 14 3 2 3 38" xfId="7918"/>
    <cellStyle name="ปกติ 14 3 2 3 39" xfId="7919"/>
    <cellStyle name="ปกติ 14 3 2 3 4" xfId="7920"/>
    <cellStyle name="ปกติ 14 3 2 3 40" xfId="7921"/>
    <cellStyle name="ปกติ 14 3 2 3 41" xfId="7922"/>
    <cellStyle name="ปกติ 14 3 2 3 42" xfId="7923"/>
    <cellStyle name="ปกติ 14 3 2 3 43" xfId="7924"/>
    <cellStyle name="ปกติ 14 3 2 3 44" xfId="7925"/>
    <cellStyle name="ปกติ 14 3 2 3 45" xfId="7926"/>
    <cellStyle name="ปกติ 14 3 2 3 46" xfId="7927"/>
    <cellStyle name="ปกติ 14 3 2 3 47" xfId="7928"/>
    <cellStyle name="ปกติ 14 3 2 3 48" xfId="7929"/>
    <cellStyle name="ปกติ 14 3 2 3 49" xfId="7930"/>
    <cellStyle name="ปกติ 14 3 2 3 5" xfId="7931"/>
    <cellStyle name="ปกติ 14 3 2 3 50" xfId="7932"/>
    <cellStyle name="ปกติ 14 3 2 3 51" xfId="7933"/>
    <cellStyle name="ปกติ 14 3 2 3 52" xfId="7934"/>
    <cellStyle name="ปกติ 14 3 2 3 53" xfId="7935"/>
    <cellStyle name="ปกติ 14 3 2 3 54" xfId="7936"/>
    <cellStyle name="ปกติ 14 3 2 3 6" xfId="7937"/>
    <cellStyle name="ปกติ 14 3 2 3 7" xfId="7938"/>
    <cellStyle name="ปกติ 14 3 2 3 8" xfId="7939"/>
    <cellStyle name="ปกติ 14 3 2 3 9" xfId="7940"/>
    <cellStyle name="ปกติ 14 3 2 4" xfId="7941"/>
    <cellStyle name="ปกติ 14 3 2 4 10" xfId="7942"/>
    <cellStyle name="ปกติ 14 3 2 4 11" xfId="7943"/>
    <cellStyle name="ปกติ 14 3 2 4 12" xfId="7944"/>
    <cellStyle name="ปกติ 14 3 2 4 13" xfId="7945"/>
    <cellStyle name="ปกติ 14 3 2 4 14" xfId="7946"/>
    <cellStyle name="ปกติ 14 3 2 4 15" xfId="7947"/>
    <cellStyle name="ปกติ 14 3 2 4 16" xfId="7948"/>
    <cellStyle name="ปกติ 14 3 2 4 17" xfId="7949"/>
    <cellStyle name="ปกติ 14 3 2 4 18" xfId="7950"/>
    <cellStyle name="ปกติ 14 3 2 4 19" xfId="7951"/>
    <cellStyle name="ปกติ 14 3 2 4 2" xfId="7952"/>
    <cellStyle name="ปกติ 14 3 2 4 20" xfId="7953"/>
    <cellStyle name="ปกติ 14 3 2 4 21" xfId="7954"/>
    <cellStyle name="ปกติ 14 3 2 4 22" xfId="7955"/>
    <cellStyle name="ปกติ 14 3 2 4 23" xfId="7956"/>
    <cellStyle name="ปกติ 14 3 2 4 24" xfId="7957"/>
    <cellStyle name="ปกติ 14 3 2 4 25" xfId="7958"/>
    <cellStyle name="ปกติ 14 3 2 4 26" xfId="7959"/>
    <cellStyle name="ปกติ 14 3 2 4 27" xfId="7960"/>
    <cellStyle name="ปกติ 14 3 2 4 28" xfId="7961"/>
    <cellStyle name="ปกติ 14 3 2 4 29" xfId="7962"/>
    <cellStyle name="ปกติ 14 3 2 4 3" xfId="7963"/>
    <cellStyle name="ปกติ 14 3 2 4 30" xfId="7964"/>
    <cellStyle name="ปกติ 14 3 2 4 31" xfId="7965"/>
    <cellStyle name="ปกติ 14 3 2 4 32" xfId="7966"/>
    <cellStyle name="ปกติ 14 3 2 4 33" xfId="7967"/>
    <cellStyle name="ปกติ 14 3 2 4 34" xfId="7968"/>
    <cellStyle name="ปกติ 14 3 2 4 35" xfId="7969"/>
    <cellStyle name="ปกติ 14 3 2 4 36" xfId="7970"/>
    <cellStyle name="ปกติ 14 3 2 4 37" xfId="7971"/>
    <cellStyle name="ปกติ 14 3 2 4 38" xfId="7972"/>
    <cellStyle name="ปกติ 14 3 2 4 39" xfId="7973"/>
    <cellStyle name="ปกติ 14 3 2 4 4" xfId="7974"/>
    <cellStyle name="ปกติ 14 3 2 4 40" xfId="7975"/>
    <cellStyle name="ปกติ 14 3 2 4 41" xfId="7976"/>
    <cellStyle name="ปกติ 14 3 2 4 42" xfId="7977"/>
    <cellStyle name="ปกติ 14 3 2 4 43" xfId="7978"/>
    <cellStyle name="ปกติ 14 3 2 4 44" xfId="7979"/>
    <cellStyle name="ปกติ 14 3 2 4 45" xfId="7980"/>
    <cellStyle name="ปกติ 14 3 2 4 46" xfId="7981"/>
    <cellStyle name="ปกติ 14 3 2 4 47" xfId="7982"/>
    <cellStyle name="ปกติ 14 3 2 4 48" xfId="7983"/>
    <cellStyle name="ปกติ 14 3 2 4 49" xfId="7984"/>
    <cellStyle name="ปกติ 14 3 2 4 5" xfId="7985"/>
    <cellStyle name="ปกติ 14 3 2 4 50" xfId="7986"/>
    <cellStyle name="ปกติ 14 3 2 4 51" xfId="7987"/>
    <cellStyle name="ปกติ 14 3 2 4 52" xfId="7988"/>
    <cellStyle name="ปกติ 14 3 2 4 53" xfId="7989"/>
    <cellStyle name="ปกติ 14 3 2 4 54" xfId="7990"/>
    <cellStyle name="ปกติ 14 3 2 4 6" xfId="7991"/>
    <cellStyle name="ปกติ 14 3 2 4 7" xfId="7992"/>
    <cellStyle name="ปกติ 14 3 2 4 8" xfId="7993"/>
    <cellStyle name="ปกติ 14 3 2 4 9" xfId="7994"/>
    <cellStyle name="ปกติ 14 3 20" xfId="7995"/>
    <cellStyle name="ปกติ 14 3 21" xfId="7996"/>
    <cellStyle name="ปกติ 14 3 22" xfId="7997"/>
    <cellStyle name="ปกติ 14 3 23" xfId="7998"/>
    <cellStyle name="ปกติ 14 3 24" xfId="7999"/>
    <cellStyle name="ปกติ 14 3 25" xfId="8000"/>
    <cellStyle name="ปกติ 14 3 26" xfId="8001"/>
    <cellStyle name="ปกติ 14 3 27" xfId="8002"/>
    <cellStyle name="ปกติ 14 3 28" xfId="8003"/>
    <cellStyle name="ปกติ 14 3 29" xfId="8004"/>
    <cellStyle name="ปกติ 14 3 3" xfId="8005"/>
    <cellStyle name="ปกติ 14 3 3 10" xfId="8006"/>
    <cellStyle name="ปกติ 14 3 3 11" xfId="8007"/>
    <cellStyle name="ปกติ 14 3 3 12" xfId="8008"/>
    <cellStyle name="ปกติ 14 3 3 13" xfId="8009"/>
    <cellStyle name="ปกติ 14 3 3 14" xfId="8010"/>
    <cellStyle name="ปกติ 14 3 3 15" xfId="8011"/>
    <cellStyle name="ปกติ 14 3 3 16" xfId="8012"/>
    <cellStyle name="ปกติ 14 3 3 17" xfId="8013"/>
    <cellStyle name="ปกติ 14 3 3 18" xfId="8014"/>
    <cellStyle name="ปกติ 14 3 3 19" xfId="8015"/>
    <cellStyle name="ปกติ 14 3 3 2" xfId="8016"/>
    <cellStyle name="ปกติ 14 3 3 20" xfId="8017"/>
    <cellStyle name="ปกติ 14 3 3 21" xfId="8018"/>
    <cellStyle name="ปกติ 14 3 3 22" xfId="8019"/>
    <cellStyle name="ปกติ 14 3 3 23" xfId="8020"/>
    <cellStyle name="ปกติ 14 3 3 24" xfId="8021"/>
    <cellStyle name="ปกติ 14 3 3 25" xfId="8022"/>
    <cellStyle name="ปกติ 14 3 3 26" xfId="8023"/>
    <cellStyle name="ปกติ 14 3 3 27" xfId="8024"/>
    <cellStyle name="ปกติ 14 3 3 28" xfId="8025"/>
    <cellStyle name="ปกติ 14 3 3 29" xfId="8026"/>
    <cellStyle name="ปกติ 14 3 3 3" xfId="8027"/>
    <cellStyle name="ปกติ 14 3 3 30" xfId="8028"/>
    <cellStyle name="ปกติ 14 3 3 31" xfId="8029"/>
    <cellStyle name="ปกติ 14 3 3 32" xfId="8030"/>
    <cellStyle name="ปกติ 14 3 3 33" xfId="8031"/>
    <cellStyle name="ปกติ 14 3 3 34" xfId="8032"/>
    <cellStyle name="ปกติ 14 3 3 35" xfId="8033"/>
    <cellStyle name="ปกติ 14 3 3 36" xfId="8034"/>
    <cellStyle name="ปกติ 14 3 3 37" xfId="8035"/>
    <cellStyle name="ปกติ 14 3 3 38" xfId="8036"/>
    <cellStyle name="ปกติ 14 3 3 39" xfId="8037"/>
    <cellStyle name="ปกติ 14 3 3 4" xfId="8038"/>
    <cellStyle name="ปกติ 14 3 3 40" xfId="8039"/>
    <cellStyle name="ปกติ 14 3 3 41" xfId="8040"/>
    <cellStyle name="ปกติ 14 3 3 42" xfId="8041"/>
    <cellStyle name="ปกติ 14 3 3 43" xfId="8042"/>
    <cellStyle name="ปกติ 14 3 3 44" xfId="8043"/>
    <cellStyle name="ปกติ 14 3 3 45" xfId="8044"/>
    <cellStyle name="ปกติ 14 3 3 46" xfId="8045"/>
    <cellStyle name="ปกติ 14 3 3 47" xfId="8046"/>
    <cellStyle name="ปกติ 14 3 3 48" xfId="8047"/>
    <cellStyle name="ปกติ 14 3 3 49" xfId="8048"/>
    <cellStyle name="ปกติ 14 3 3 5" xfId="8049"/>
    <cellStyle name="ปกติ 14 3 3 50" xfId="8050"/>
    <cellStyle name="ปกติ 14 3 3 51" xfId="8051"/>
    <cellStyle name="ปกติ 14 3 3 52" xfId="8052"/>
    <cellStyle name="ปกติ 14 3 3 53" xfId="8053"/>
    <cellStyle name="ปกติ 14 3 3 54" xfId="8054"/>
    <cellStyle name="ปกติ 14 3 3 6" xfId="8055"/>
    <cellStyle name="ปกติ 14 3 3 7" xfId="8056"/>
    <cellStyle name="ปกติ 14 3 3 8" xfId="8057"/>
    <cellStyle name="ปกติ 14 3 3 9" xfId="8058"/>
    <cellStyle name="ปกติ 14 3 30" xfId="8059"/>
    <cellStyle name="ปกติ 14 3 31" xfId="8060"/>
    <cellStyle name="ปกติ 14 3 32" xfId="8061"/>
    <cellStyle name="ปกติ 14 3 33" xfId="8062"/>
    <cellStyle name="ปกติ 14 3 34" xfId="8063"/>
    <cellStyle name="ปกติ 14 3 35" xfId="8064"/>
    <cellStyle name="ปกติ 14 3 36" xfId="8065"/>
    <cellStyle name="ปกติ 14 3 37" xfId="8066"/>
    <cellStyle name="ปกติ 14 3 38" xfId="8067"/>
    <cellStyle name="ปกติ 14 3 39" xfId="8068"/>
    <cellStyle name="ปกติ 14 3 4" xfId="8069"/>
    <cellStyle name="ปกติ 14 3 4 10" xfId="8070"/>
    <cellStyle name="ปกติ 14 3 4 11" xfId="8071"/>
    <cellStyle name="ปกติ 14 3 4 12" xfId="8072"/>
    <cellStyle name="ปกติ 14 3 4 13" xfId="8073"/>
    <cellStyle name="ปกติ 14 3 4 14" xfId="8074"/>
    <cellStyle name="ปกติ 14 3 4 15" xfId="8075"/>
    <cellStyle name="ปกติ 14 3 4 16" xfId="8076"/>
    <cellStyle name="ปกติ 14 3 4 17" xfId="8077"/>
    <cellStyle name="ปกติ 14 3 4 18" xfId="8078"/>
    <cellStyle name="ปกติ 14 3 4 19" xfId="8079"/>
    <cellStyle name="ปกติ 14 3 4 2" xfId="8080"/>
    <cellStyle name="ปกติ 14 3 4 20" xfId="8081"/>
    <cellStyle name="ปกติ 14 3 4 21" xfId="8082"/>
    <cellStyle name="ปกติ 14 3 4 22" xfId="8083"/>
    <cellStyle name="ปกติ 14 3 4 23" xfId="8084"/>
    <cellStyle name="ปกติ 14 3 4 24" xfId="8085"/>
    <cellStyle name="ปกติ 14 3 4 25" xfId="8086"/>
    <cellStyle name="ปกติ 14 3 4 26" xfId="8087"/>
    <cellStyle name="ปกติ 14 3 4 27" xfId="8088"/>
    <cellStyle name="ปกติ 14 3 4 28" xfId="8089"/>
    <cellStyle name="ปกติ 14 3 4 29" xfId="8090"/>
    <cellStyle name="ปกติ 14 3 4 3" xfId="8091"/>
    <cellStyle name="ปกติ 14 3 4 30" xfId="8092"/>
    <cellStyle name="ปกติ 14 3 4 31" xfId="8093"/>
    <cellStyle name="ปกติ 14 3 4 32" xfId="8094"/>
    <cellStyle name="ปกติ 14 3 4 33" xfId="8095"/>
    <cellStyle name="ปกติ 14 3 4 34" xfId="8096"/>
    <cellStyle name="ปกติ 14 3 4 35" xfId="8097"/>
    <cellStyle name="ปกติ 14 3 4 36" xfId="8098"/>
    <cellStyle name="ปกติ 14 3 4 37" xfId="8099"/>
    <cellStyle name="ปกติ 14 3 4 38" xfId="8100"/>
    <cellStyle name="ปกติ 14 3 4 39" xfId="8101"/>
    <cellStyle name="ปกติ 14 3 4 4" xfId="8102"/>
    <cellStyle name="ปกติ 14 3 4 40" xfId="8103"/>
    <cellStyle name="ปกติ 14 3 4 41" xfId="8104"/>
    <cellStyle name="ปกติ 14 3 4 42" xfId="8105"/>
    <cellStyle name="ปกติ 14 3 4 43" xfId="8106"/>
    <cellStyle name="ปกติ 14 3 4 44" xfId="8107"/>
    <cellStyle name="ปกติ 14 3 4 45" xfId="8108"/>
    <cellStyle name="ปกติ 14 3 4 46" xfId="8109"/>
    <cellStyle name="ปกติ 14 3 4 47" xfId="8110"/>
    <cellStyle name="ปกติ 14 3 4 48" xfId="8111"/>
    <cellStyle name="ปกติ 14 3 4 49" xfId="8112"/>
    <cellStyle name="ปกติ 14 3 4 5" xfId="8113"/>
    <cellStyle name="ปกติ 14 3 4 50" xfId="8114"/>
    <cellStyle name="ปกติ 14 3 4 51" xfId="8115"/>
    <cellStyle name="ปกติ 14 3 4 52" xfId="8116"/>
    <cellStyle name="ปกติ 14 3 4 53" xfId="8117"/>
    <cellStyle name="ปกติ 14 3 4 54" xfId="8118"/>
    <cellStyle name="ปกติ 14 3 4 6" xfId="8119"/>
    <cellStyle name="ปกติ 14 3 4 7" xfId="8120"/>
    <cellStyle name="ปกติ 14 3 4 8" xfId="8121"/>
    <cellStyle name="ปกติ 14 3 4 9" xfId="8122"/>
    <cellStyle name="ปกติ 14 3 40" xfId="8123"/>
    <cellStyle name="ปกติ 14 3 41" xfId="8124"/>
    <cellStyle name="ปกติ 14 3 42" xfId="8125"/>
    <cellStyle name="ปกติ 14 3 43" xfId="8126"/>
    <cellStyle name="ปกติ 14 3 44" xfId="8127"/>
    <cellStyle name="ปกติ 14 3 45" xfId="8128"/>
    <cellStyle name="ปกติ 14 3 46" xfId="8129"/>
    <cellStyle name="ปกติ 14 3 47" xfId="8130"/>
    <cellStyle name="ปกติ 14 3 48" xfId="8131"/>
    <cellStyle name="ปกติ 14 3 49" xfId="8132"/>
    <cellStyle name="ปกติ 14 3 5" xfId="8133"/>
    <cellStyle name="ปกติ 14 3 50" xfId="8134"/>
    <cellStyle name="ปกติ 14 3 51" xfId="8135"/>
    <cellStyle name="ปกติ 14 3 52" xfId="8136"/>
    <cellStyle name="ปกติ 14 3 53" xfId="8137"/>
    <cellStyle name="ปกติ 14 3 54" xfId="8138"/>
    <cellStyle name="ปกติ 14 3 55" xfId="8139"/>
    <cellStyle name="ปกติ 14 3 56" xfId="8140"/>
    <cellStyle name="ปกติ 14 3 57" xfId="8141"/>
    <cellStyle name="ปกติ 14 3 58" xfId="8142"/>
    <cellStyle name="ปกติ 14 3 59" xfId="8143"/>
    <cellStyle name="ปกติ 14 3 6" xfId="8144"/>
    <cellStyle name="ปกติ 14 3 7" xfId="8145"/>
    <cellStyle name="ปกติ 14 3 8" xfId="8146"/>
    <cellStyle name="ปกติ 14 3 9" xfId="8147"/>
    <cellStyle name="ปกติ 14 30" xfId="8148"/>
    <cellStyle name="ปกติ 14 30 2" xfId="8149"/>
    <cellStyle name="ปกติ 14 30 3" xfId="8150"/>
    <cellStyle name="ปกติ 14 30 4" xfId="8151"/>
    <cellStyle name="ปกติ 14 30 5" xfId="8152"/>
    <cellStyle name="ปกติ 14 30 6" xfId="8153"/>
    <cellStyle name="ปกติ 14 30 7" xfId="8154"/>
    <cellStyle name="ปกติ 14 30 8" xfId="8155"/>
    <cellStyle name="ปกติ 14 30 9" xfId="8156"/>
    <cellStyle name="ปกติ 14 31" xfId="8157"/>
    <cellStyle name="ปกติ 14 32" xfId="8158"/>
    <cellStyle name="ปกติ 14 33" xfId="8159"/>
    <cellStyle name="ปกติ 14 34" xfId="8160"/>
    <cellStyle name="ปกติ 14 35" xfId="8161"/>
    <cellStyle name="ปกติ 14 36" xfId="8162"/>
    <cellStyle name="ปกติ 14 37" xfId="8163"/>
    <cellStyle name="ปกติ 14 38" xfId="8164"/>
    <cellStyle name="ปกติ 14 39" xfId="8165"/>
    <cellStyle name="ปกติ 14 4" xfId="8166"/>
    <cellStyle name="ปกติ 14 4 10" xfId="8167"/>
    <cellStyle name="ปกติ 14 4 11" xfId="8168"/>
    <cellStyle name="ปกติ 14 4 12" xfId="8169"/>
    <cellStyle name="ปกติ 14 4 13" xfId="8170"/>
    <cellStyle name="ปกติ 14 4 14" xfId="8171"/>
    <cellStyle name="ปกติ 14 4 15" xfId="8172"/>
    <cellStyle name="ปกติ 14 4 16" xfId="8173"/>
    <cellStyle name="ปกติ 14 4 17" xfId="8174"/>
    <cellStyle name="ปกติ 14 4 18" xfId="8175"/>
    <cellStyle name="ปกติ 14 4 19" xfId="8176"/>
    <cellStyle name="ปกติ 14 4 2" xfId="8177"/>
    <cellStyle name="ปกติ 14 4 20" xfId="8178"/>
    <cellStyle name="ปกติ 14 4 21" xfId="8179"/>
    <cellStyle name="ปกติ 14 4 22" xfId="8180"/>
    <cellStyle name="ปกติ 14 4 23" xfId="8181"/>
    <cellStyle name="ปกติ 14 4 24" xfId="8182"/>
    <cellStyle name="ปกติ 14 4 25" xfId="8183"/>
    <cellStyle name="ปกติ 14 4 26" xfId="8184"/>
    <cellStyle name="ปกติ 14 4 27" xfId="8185"/>
    <cellStyle name="ปกติ 14 4 28" xfId="8186"/>
    <cellStyle name="ปกติ 14 4 29" xfId="8187"/>
    <cellStyle name="ปกติ 14 4 3" xfId="8188"/>
    <cellStyle name="ปกติ 14 4 30" xfId="8189"/>
    <cellStyle name="ปกติ 14 4 31" xfId="8190"/>
    <cellStyle name="ปกติ 14 4 32" xfId="8191"/>
    <cellStyle name="ปกติ 14 4 33" xfId="8192"/>
    <cellStyle name="ปกติ 14 4 34" xfId="8193"/>
    <cellStyle name="ปกติ 14 4 35" xfId="8194"/>
    <cellStyle name="ปกติ 14 4 36" xfId="8195"/>
    <cellStyle name="ปกติ 14 4 37" xfId="8196"/>
    <cellStyle name="ปกติ 14 4 38" xfId="8197"/>
    <cellStyle name="ปกติ 14 4 39" xfId="8198"/>
    <cellStyle name="ปกติ 14 4 4" xfId="8199"/>
    <cellStyle name="ปกติ 14 4 40" xfId="8200"/>
    <cellStyle name="ปกติ 14 4 41" xfId="8201"/>
    <cellStyle name="ปกติ 14 4 42" xfId="8202"/>
    <cellStyle name="ปกติ 14 4 43" xfId="8203"/>
    <cellStyle name="ปกติ 14 4 44" xfId="8204"/>
    <cellStyle name="ปกติ 14 4 45" xfId="8205"/>
    <cellStyle name="ปกติ 14 4 46" xfId="8206"/>
    <cellStyle name="ปกติ 14 4 47" xfId="8207"/>
    <cellStyle name="ปกติ 14 4 48" xfId="8208"/>
    <cellStyle name="ปกติ 14 4 49" xfId="8209"/>
    <cellStyle name="ปกติ 14 4 5" xfId="8210"/>
    <cellStyle name="ปกติ 14 4 50" xfId="8211"/>
    <cellStyle name="ปกติ 14 4 51" xfId="8212"/>
    <cellStyle name="ปกติ 14 4 52" xfId="8213"/>
    <cellStyle name="ปกติ 14 4 53" xfId="8214"/>
    <cellStyle name="ปกติ 14 4 54" xfId="8215"/>
    <cellStyle name="ปกติ 14 4 6" xfId="8216"/>
    <cellStyle name="ปกติ 14 4 7" xfId="8217"/>
    <cellStyle name="ปกติ 14 4 8" xfId="8218"/>
    <cellStyle name="ปกติ 14 4 9" xfId="8219"/>
    <cellStyle name="ปกติ 14 40" xfId="8220"/>
    <cellStyle name="ปกติ 14 41" xfId="8221"/>
    <cellStyle name="ปกติ 14 42" xfId="8222"/>
    <cellStyle name="ปกติ 14 43" xfId="8223"/>
    <cellStyle name="ปกติ 14 44" xfId="8224"/>
    <cellStyle name="ปกติ 14 45" xfId="8225"/>
    <cellStyle name="ปกติ 14 46" xfId="8226"/>
    <cellStyle name="ปกติ 14 47" xfId="8227"/>
    <cellStyle name="ปกติ 14 48" xfId="8228"/>
    <cellStyle name="ปกติ 14 49" xfId="8229"/>
    <cellStyle name="ปกติ 14 5" xfId="8230"/>
    <cellStyle name="ปกติ 14 5 10" xfId="8231"/>
    <cellStyle name="ปกติ 14 5 11" xfId="8232"/>
    <cellStyle name="ปกติ 14 5 12" xfId="8233"/>
    <cellStyle name="ปกติ 14 5 13" xfId="8234"/>
    <cellStyle name="ปกติ 14 5 14" xfId="8235"/>
    <cellStyle name="ปกติ 14 5 15" xfId="8236"/>
    <cellStyle name="ปกติ 14 5 16" xfId="8237"/>
    <cellStyle name="ปกติ 14 5 17" xfId="8238"/>
    <cellStyle name="ปกติ 14 5 18" xfId="8239"/>
    <cellStyle name="ปกติ 14 5 19" xfId="8240"/>
    <cellStyle name="ปกติ 14 5 2" xfId="8241"/>
    <cellStyle name="ปกติ 14 5 20" xfId="8242"/>
    <cellStyle name="ปกติ 14 5 21" xfId="8243"/>
    <cellStyle name="ปกติ 14 5 22" xfId="8244"/>
    <cellStyle name="ปกติ 14 5 23" xfId="8245"/>
    <cellStyle name="ปกติ 14 5 24" xfId="8246"/>
    <cellStyle name="ปกติ 14 5 25" xfId="8247"/>
    <cellStyle name="ปกติ 14 5 26" xfId="8248"/>
    <cellStyle name="ปกติ 14 5 27" xfId="8249"/>
    <cellStyle name="ปกติ 14 5 28" xfId="8250"/>
    <cellStyle name="ปกติ 14 5 29" xfId="8251"/>
    <cellStyle name="ปกติ 14 5 3" xfId="8252"/>
    <cellStyle name="ปกติ 14 5 30" xfId="8253"/>
    <cellStyle name="ปกติ 14 5 31" xfId="8254"/>
    <cellStyle name="ปกติ 14 5 32" xfId="8255"/>
    <cellStyle name="ปกติ 14 5 33" xfId="8256"/>
    <cellStyle name="ปกติ 14 5 34" xfId="8257"/>
    <cellStyle name="ปกติ 14 5 35" xfId="8258"/>
    <cellStyle name="ปกติ 14 5 36" xfId="8259"/>
    <cellStyle name="ปกติ 14 5 37" xfId="8260"/>
    <cellStyle name="ปกติ 14 5 38" xfId="8261"/>
    <cellStyle name="ปกติ 14 5 39" xfId="8262"/>
    <cellStyle name="ปกติ 14 5 4" xfId="8263"/>
    <cellStyle name="ปกติ 14 5 40" xfId="8264"/>
    <cellStyle name="ปกติ 14 5 41" xfId="8265"/>
    <cellStyle name="ปกติ 14 5 42" xfId="8266"/>
    <cellStyle name="ปกติ 14 5 43" xfId="8267"/>
    <cellStyle name="ปกติ 14 5 44" xfId="8268"/>
    <cellStyle name="ปกติ 14 5 45" xfId="8269"/>
    <cellStyle name="ปกติ 14 5 46" xfId="8270"/>
    <cellStyle name="ปกติ 14 5 47" xfId="8271"/>
    <cellStyle name="ปกติ 14 5 48" xfId="8272"/>
    <cellStyle name="ปกติ 14 5 49" xfId="8273"/>
    <cellStyle name="ปกติ 14 5 5" xfId="8274"/>
    <cellStyle name="ปกติ 14 5 50" xfId="8275"/>
    <cellStyle name="ปกติ 14 5 51" xfId="8276"/>
    <cellStyle name="ปกติ 14 5 52" xfId="8277"/>
    <cellStyle name="ปกติ 14 5 53" xfId="8278"/>
    <cellStyle name="ปกติ 14 5 54" xfId="8279"/>
    <cellStyle name="ปกติ 14 5 6" xfId="8280"/>
    <cellStyle name="ปกติ 14 5 7" xfId="8281"/>
    <cellStyle name="ปกติ 14 5 8" xfId="8282"/>
    <cellStyle name="ปกติ 14 5 9" xfId="8283"/>
    <cellStyle name="ปกติ 14 50" xfId="8284"/>
    <cellStyle name="ปกติ 14 51" xfId="8285"/>
    <cellStyle name="ปกติ 14 52" xfId="8286"/>
    <cellStyle name="ปกติ 14 53" xfId="8287"/>
    <cellStyle name="ปกติ 14 54" xfId="8288"/>
    <cellStyle name="ปกติ 14 55" xfId="8289"/>
    <cellStyle name="ปกติ 14 56" xfId="8290"/>
    <cellStyle name="ปกติ 14 57" xfId="8291"/>
    <cellStyle name="ปกติ 14 58" xfId="8292"/>
    <cellStyle name="ปกติ 14 59" xfId="8293"/>
    <cellStyle name="ปกติ 14 6" xfId="8294"/>
    <cellStyle name="ปกติ 14 6 10" xfId="8295"/>
    <cellStyle name="ปกติ 14 6 11" xfId="8296"/>
    <cellStyle name="ปกติ 14 6 12" xfId="8297"/>
    <cellStyle name="ปกติ 14 6 13" xfId="8298"/>
    <cellStyle name="ปกติ 14 6 14" xfId="8299"/>
    <cellStyle name="ปกติ 14 6 15" xfId="8300"/>
    <cellStyle name="ปกติ 14 6 16" xfId="8301"/>
    <cellStyle name="ปกติ 14 6 17" xfId="8302"/>
    <cellStyle name="ปกติ 14 6 18" xfId="8303"/>
    <cellStyle name="ปกติ 14 6 19" xfId="8304"/>
    <cellStyle name="ปกติ 14 6 2" xfId="8305"/>
    <cellStyle name="ปกติ 14 6 2 2" xfId="8306"/>
    <cellStyle name="ปกติ 14 6 2 2 10" xfId="8307"/>
    <cellStyle name="ปกติ 14 6 2 2 11" xfId="8308"/>
    <cellStyle name="ปกติ 14 6 2 2 12" xfId="8309"/>
    <cellStyle name="ปกติ 14 6 2 2 13" xfId="8310"/>
    <cellStyle name="ปกติ 14 6 2 2 14" xfId="8311"/>
    <cellStyle name="ปกติ 14 6 2 2 15" xfId="8312"/>
    <cellStyle name="ปกติ 14 6 2 2 16" xfId="8313"/>
    <cellStyle name="ปกติ 14 6 2 2 17" xfId="8314"/>
    <cellStyle name="ปกติ 14 6 2 2 18" xfId="8315"/>
    <cellStyle name="ปกติ 14 6 2 2 19" xfId="8316"/>
    <cellStyle name="ปกติ 14 6 2 2 2" xfId="8317"/>
    <cellStyle name="ปกติ 14 6 2 2 20" xfId="8318"/>
    <cellStyle name="ปกติ 14 6 2 2 21" xfId="8319"/>
    <cellStyle name="ปกติ 14 6 2 2 22" xfId="8320"/>
    <cellStyle name="ปกติ 14 6 2 2 23" xfId="8321"/>
    <cellStyle name="ปกติ 14 6 2 2 24" xfId="8322"/>
    <cellStyle name="ปกติ 14 6 2 2 25" xfId="8323"/>
    <cellStyle name="ปกติ 14 6 2 2 26" xfId="8324"/>
    <cellStyle name="ปกติ 14 6 2 2 27" xfId="8325"/>
    <cellStyle name="ปกติ 14 6 2 2 28" xfId="8326"/>
    <cellStyle name="ปกติ 14 6 2 2 29" xfId="8327"/>
    <cellStyle name="ปกติ 14 6 2 2 3" xfId="8328"/>
    <cellStyle name="ปกติ 14 6 2 2 30" xfId="8329"/>
    <cellStyle name="ปกติ 14 6 2 2 31" xfId="8330"/>
    <cellStyle name="ปกติ 14 6 2 2 32" xfId="8331"/>
    <cellStyle name="ปกติ 14 6 2 2 33" xfId="8332"/>
    <cellStyle name="ปกติ 14 6 2 2 34" xfId="8333"/>
    <cellStyle name="ปกติ 14 6 2 2 35" xfId="8334"/>
    <cellStyle name="ปกติ 14 6 2 2 36" xfId="8335"/>
    <cellStyle name="ปกติ 14 6 2 2 37" xfId="8336"/>
    <cellStyle name="ปกติ 14 6 2 2 38" xfId="8337"/>
    <cellStyle name="ปกติ 14 6 2 2 39" xfId="8338"/>
    <cellStyle name="ปกติ 14 6 2 2 4" xfId="8339"/>
    <cellStyle name="ปกติ 14 6 2 2 40" xfId="8340"/>
    <cellStyle name="ปกติ 14 6 2 2 41" xfId="8341"/>
    <cellStyle name="ปกติ 14 6 2 2 42" xfId="8342"/>
    <cellStyle name="ปกติ 14 6 2 2 43" xfId="8343"/>
    <cellStyle name="ปกติ 14 6 2 2 44" xfId="8344"/>
    <cellStyle name="ปกติ 14 6 2 2 45" xfId="8345"/>
    <cellStyle name="ปกติ 14 6 2 2 46" xfId="8346"/>
    <cellStyle name="ปกติ 14 6 2 2 47" xfId="8347"/>
    <cellStyle name="ปกติ 14 6 2 2 48" xfId="8348"/>
    <cellStyle name="ปกติ 14 6 2 2 49" xfId="8349"/>
    <cellStyle name="ปกติ 14 6 2 2 5" xfId="8350"/>
    <cellStyle name="ปกติ 14 6 2 2 50" xfId="8351"/>
    <cellStyle name="ปกติ 14 6 2 2 51" xfId="8352"/>
    <cellStyle name="ปกติ 14 6 2 2 52" xfId="8353"/>
    <cellStyle name="ปกติ 14 6 2 2 53" xfId="8354"/>
    <cellStyle name="ปกติ 14 6 2 2 6" xfId="8355"/>
    <cellStyle name="ปกติ 14 6 2 2 7" xfId="8356"/>
    <cellStyle name="ปกติ 14 6 2 2 8" xfId="8357"/>
    <cellStyle name="ปกติ 14 6 2 2 9" xfId="8358"/>
    <cellStyle name="ปกติ 14 6 2 3" xfId="8359"/>
    <cellStyle name="ปกติ 14 6 2 3 2" xfId="8360"/>
    <cellStyle name="ปกติ 14 6 2 3 3" xfId="8361"/>
    <cellStyle name="ปกติ 14 6 2 3 4" xfId="8362"/>
    <cellStyle name="ปกติ 14 6 2 3 5" xfId="8363"/>
    <cellStyle name="ปกติ 14 6 2 3 6" xfId="8364"/>
    <cellStyle name="ปกติ 14 6 2 3 7" xfId="8365"/>
    <cellStyle name="ปกติ 14 6 2 3 8" xfId="8366"/>
    <cellStyle name="ปกติ 14 6 2 3 9" xfId="8367"/>
    <cellStyle name="ปกติ 14 6 2 4" xfId="8368"/>
    <cellStyle name="ปกติ 14 6 2 4 2" xfId="8369"/>
    <cellStyle name="ปกติ 14 6 2 4 3" xfId="8370"/>
    <cellStyle name="ปกติ 14 6 2 4 4" xfId="8371"/>
    <cellStyle name="ปกติ 14 6 2 4 5" xfId="8372"/>
    <cellStyle name="ปกติ 14 6 2 4 6" xfId="8373"/>
    <cellStyle name="ปกติ 14 6 2 4 7" xfId="8374"/>
    <cellStyle name="ปกติ 14 6 2 4 8" xfId="8375"/>
    <cellStyle name="ปกติ 14 6 2 4 9" xfId="8376"/>
    <cellStyle name="ปกติ 14 6 2 5" xfId="8377"/>
    <cellStyle name="ปกติ 14 6 2 5 2" xfId="8378"/>
    <cellStyle name="ปกติ 14 6 2 5 3" xfId="8379"/>
    <cellStyle name="ปกติ 14 6 2 5 4" xfId="8380"/>
    <cellStyle name="ปกติ 14 6 2 5 5" xfId="8381"/>
    <cellStyle name="ปกติ 14 6 2 5 6" xfId="8382"/>
    <cellStyle name="ปกติ 14 6 2 5 7" xfId="8383"/>
    <cellStyle name="ปกติ 14 6 2 5 8" xfId="8384"/>
    <cellStyle name="ปกติ 14 6 2 5 9" xfId="8385"/>
    <cellStyle name="ปกติ 14 6 2 6" xfId="8386"/>
    <cellStyle name="ปกติ 14 6 2 6 2" xfId="8387"/>
    <cellStyle name="ปกติ 14 6 2 6 3" xfId="8388"/>
    <cellStyle name="ปกติ 14 6 2 6 4" xfId="8389"/>
    <cellStyle name="ปกติ 14 6 2 6 5" xfId="8390"/>
    <cellStyle name="ปกติ 14 6 2 6 6" xfId="8391"/>
    <cellStyle name="ปกติ 14 6 2 6 7" xfId="8392"/>
    <cellStyle name="ปกติ 14 6 2 6 8" xfId="8393"/>
    <cellStyle name="ปกติ 14 6 2 6 9" xfId="8394"/>
    <cellStyle name="ปกติ 14 6 2 7" xfId="8395"/>
    <cellStyle name="ปกติ 14 6 20" xfId="8396"/>
    <cellStyle name="ปกติ 14 6 21" xfId="8397"/>
    <cellStyle name="ปกติ 14 6 22" xfId="8398"/>
    <cellStyle name="ปกติ 14 6 23" xfId="8399"/>
    <cellStyle name="ปกติ 14 6 24" xfId="8400"/>
    <cellStyle name="ปกติ 14 6 25" xfId="8401"/>
    <cellStyle name="ปกติ 14 6 26" xfId="8402"/>
    <cellStyle name="ปกติ 14 6 27" xfId="8403"/>
    <cellStyle name="ปกติ 14 6 28" xfId="8404"/>
    <cellStyle name="ปกติ 14 6 29" xfId="8405"/>
    <cellStyle name="ปกติ 14 6 3" xfId="8406"/>
    <cellStyle name="ปกติ 14 6 3 10" xfId="8407"/>
    <cellStyle name="ปกติ 14 6 3 11" xfId="8408"/>
    <cellStyle name="ปกติ 14 6 3 12" xfId="8409"/>
    <cellStyle name="ปกติ 14 6 3 13" xfId="8410"/>
    <cellStyle name="ปกติ 14 6 3 14" xfId="8411"/>
    <cellStyle name="ปกติ 14 6 3 15" xfId="8412"/>
    <cellStyle name="ปกติ 14 6 3 16" xfId="8413"/>
    <cellStyle name="ปกติ 14 6 3 17" xfId="8414"/>
    <cellStyle name="ปกติ 14 6 3 18" xfId="8415"/>
    <cellStyle name="ปกติ 14 6 3 19" xfId="8416"/>
    <cellStyle name="ปกติ 14 6 3 2" xfId="8417"/>
    <cellStyle name="ปกติ 14 6 3 20" xfId="8418"/>
    <cellStyle name="ปกติ 14 6 3 21" xfId="8419"/>
    <cellStyle name="ปกติ 14 6 3 22" xfId="8420"/>
    <cellStyle name="ปกติ 14 6 3 23" xfId="8421"/>
    <cellStyle name="ปกติ 14 6 3 24" xfId="8422"/>
    <cellStyle name="ปกติ 14 6 3 25" xfId="8423"/>
    <cellStyle name="ปกติ 14 6 3 26" xfId="8424"/>
    <cellStyle name="ปกติ 14 6 3 27" xfId="8425"/>
    <cellStyle name="ปกติ 14 6 3 28" xfId="8426"/>
    <cellStyle name="ปกติ 14 6 3 29" xfId="8427"/>
    <cellStyle name="ปกติ 14 6 3 3" xfId="8428"/>
    <cellStyle name="ปกติ 14 6 3 30" xfId="8429"/>
    <cellStyle name="ปกติ 14 6 3 31" xfId="8430"/>
    <cellStyle name="ปกติ 14 6 3 32" xfId="8431"/>
    <cellStyle name="ปกติ 14 6 3 33" xfId="8432"/>
    <cellStyle name="ปกติ 14 6 3 34" xfId="8433"/>
    <cellStyle name="ปกติ 14 6 3 35" xfId="8434"/>
    <cellStyle name="ปกติ 14 6 3 36" xfId="8435"/>
    <cellStyle name="ปกติ 14 6 3 37" xfId="8436"/>
    <cellStyle name="ปกติ 14 6 3 38" xfId="8437"/>
    <cellStyle name="ปกติ 14 6 3 39" xfId="8438"/>
    <cellStyle name="ปกติ 14 6 3 4" xfId="8439"/>
    <cellStyle name="ปกติ 14 6 3 40" xfId="8440"/>
    <cellStyle name="ปกติ 14 6 3 41" xfId="8441"/>
    <cellStyle name="ปกติ 14 6 3 42" xfId="8442"/>
    <cellStyle name="ปกติ 14 6 3 43" xfId="8443"/>
    <cellStyle name="ปกติ 14 6 3 44" xfId="8444"/>
    <cellStyle name="ปกติ 14 6 3 45" xfId="8445"/>
    <cellStyle name="ปกติ 14 6 3 46" xfId="8446"/>
    <cellStyle name="ปกติ 14 6 3 47" xfId="8447"/>
    <cellStyle name="ปกติ 14 6 3 48" xfId="8448"/>
    <cellStyle name="ปกติ 14 6 3 49" xfId="8449"/>
    <cellStyle name="ปกติ 14 6 3 5" xfId="8450"/>
    <cellStyle name="ปกติ 14 6 3 50" xfId="8451"/>
    <cellStyle name="ปกติ 14 6 3 51" xfId="8452"/>
    <cellStyle name="ปกติ 14 6 3 52" xfId="8453"/>
    <cellStyle name="ปกติ 14 6 3 53" xfId="8454"/>
    <cellStyle name="ปกติ 14 6 3 54" xfId="8455"/>
    <cellStyle name="ปกติ 14 6 3 6" xfId="8456"/>
    <cellStyle name="ปกติ 14 6 3 7" xfId="8457"/>
    <cellStyle name="ปกติ 14 6 3 8" xfId="8458"/>
    <cellStyle name="ปกติ 14 6 3 9" xfId="8459"/>
    <cellStyle name="ปกติ 14 6 30" xfId="8460"/>
    <cellStyle name="ปกติ 14 6 31" xfId="8461"/>
    <cellStyle name="ปกติ 14 6 32" xfId="8462"/>
    <cellStyle name="ปกติ 14 6 33" xfId="8463"/>
    <cellStyle name="ปกติ 14 6 34" xfId="8464"/>
    <cellStyle name="ปกติ 14 6 35" xfId="8465"/>
    <cellStyle name="ปกติ 14 6 36" xfId="8466"/>
    <cellStyle name="ปกติ 14 6 37" xfId="8467"/>
    <cellStyle name="ปกติ 14 6 38" xfId="8468"/>
    <cellStyle name="ปกติ 14 6 39" xfId="8469"/>
    <cellStyle name="ปกติ 14 6 4" xfId="8470"/>
    <cellStyle name="ปกติ 14 6 4 10" xfId="8471"/>
    <cellStyle name="ปกติ 14 6 4 11" xfId="8472"/>
    <cellStyle name="ปกติ 14 6 4 12" xfId="8473"/>
    <cellStyle name="ปกติ 14 6 4 13" xfId="8474"/>
    <cellStyle name="ปกติ 14 6 4 14" xfId="8475"/>
    <cellStyle name="ปกติ 14 6 4 15" xfId="8476"/>
    <cellStyle name="ปกติ 14 6 4 16" xfId="8477"/>
    <cellStyle name="ปกติ 14 6 4 17" xfId="8478"/>
    <cellStyle name="ปกติ 14 6 4 18" xfId="8479"/>
    <cellStyle name="ปกติ 14 6 4 19" xfId="8480"/>
    <cellStyle name="ปกติ 14 6 4 2" xfId="8481"/>
    <cellStyle name="ปกติ 14 6 4 20" xfId="8482"/>
    <cellStyle name="ปกติ 14 6 4 21" xfId="8483"/>
    <cellStyle name="ปกติ 14 6 4 22" xfId="8484"/>
    <cellStyle name="ปกติ 14 6 4 23" xfId="8485"/>
    <cellStyle name="ปกติ 14 6 4 24" xfId="8486"/>
    <cellStyle name="ปกติ 14 6 4 25" xfId="8487"/>
    <cellStyle name="ปกติ 14 6 4 26" xfId="8488"/>
    <cellStyle name="ปกติ 14 6 4 27" xfId="8489"/>
    <cellStyle name="ปกติ 14 6 4 28" xfId="8490"/>
    <cellStyle name="ปกติ 14 6 4 29" xfId="8491"/>
    <cellStyle name="ปกติ 14 6 4 3" xfId="8492"/>
    <cellStyle name="ปกติ 14 6 4 30" xfId="8493"/>
    <cellStyle name="ปกติ 14 6 4 31" xfId="8494"/>
    <cellStyle name="ปกติ 14 6 4 32" xfId="8495"/>
    <cellStyle name="ปกติ 14 6 4 33" xfId="8496"/>
    <cellStyle name="ปกติ 14 6 4 34" xfId="8497"/>
    <cellStyle name="ปกติ 14 6 4 35" xfId="8498"/>
    <cellStyle name="ปกติ 14 6 4 36" xfId="8499"/>
    <cellStyle name="ปกติ 14 6 4 37" xfId="8500"/>
    <cellStyle name="ปกติ 14 6 4 38" xfId="8501"/>
    <cellStyle name="ปกติ 14 6 4 39" xfId="8502"/>
    <cellStyle name="ปกติ 14 6 4 4" xfId="8503"/>
    <cellStyle name="ปกติ 14 6 4 40" xfId="8504"/>
    <cellStyle name="ปกติ 14 6 4 41" xfId="8505"/>
    <cellStyle name="ปกติ 14 6 4 42" xfId="8506"/>
    <cellStyle name="ปกติ 14 6 4 43" xfId="8507"/>
    <cellStyle name="ปกติ 14 6 4 44" xfId="8508"/>
    <cellStyle name="ปกติ 14 6 4 45" xfId="8509"/>
    <cellStyle name="ปกติ 14 6 4 46" xfId="8510"/>
    <cellStyle name="ปกติ 14 6 4 47" xfId="8511"/>
    <cellStyle name="ปกติ 14 6 4 48" xfId="8512"/>
    <cellStyle name="ปกติ 14 6 4 49" xfId="8513"/>
    <cellStyle name="ปกติ 14 6 4 5" xfId="8514"/>
    <cellStyle name="ปกติ 14 6 4 50" xfId="8515"/>
    <cellStyle name="ปกติ 14 6 4 51" xfId="8516"/>
    <cellStyle name="ปกติ 14 6 4 52" xfId="8517"/>
    <cellStyle name="ปกติ 14 6 4 53" xfId="8518"/>
    <cellStyle name="ปกติ 14 6 4 54" xfId="8519"/>
    <cellStyle name="ปกติ 14 6 4 6" xfId="8520"/>
    <cellStyle name="ปกติ 14 6 4 7" xfId="8521"/>
    <cellStyle name="ปกติ 14 6 4 8" xfId="8522"/>
    <cellStyle name="ปกติ 14 6 4 9" xfId="8523"/>
    <cellStyle name="ปกติ 14 6 40" xfId="8524"/>
    <cellStyle name="ปกติ 14 6 41" xfId="8525"/>
    <cellStyle name="ปกติ 14 6 42" xfId="8526"/>
    <cellStyle name="ปกติ 14 6 43" xfId="8527"/>
    <cellStyle name="ปกติ 14 6 44" xfId="8528"/>
    <cellStyle name="ปกติ 14 6 45" xfId="8529"/>
    <cellStyle name="ปกติ 14 6 46" xfId="8530"/>
    <cellStyle name="ปกติ 14 6 47" xfId="8531"/>
    <cellStyle name="ปกติ 14 6 48" xfId="8532"/>
    <cellStyle name="ปกติ 14 6 49" xfId="8533"/>
    <cellStyle name="ปกติ 14 6 5" xfId="8534"/>
    <cellStyle name="ปกติ 14 6 5 10" xfId="8535"/>
    <cellStyle name="ปกติ 14 6 5 2" xfId="8536"/>
    <cellStyle name="ปกติ 14 6 5 2 2" xfId="8537"/>
    <cellStyle name="ปกติ 14 6 5 2 2 2" xfId="8538"/>
    <cellStyle name="ปกติ 14 6 5 2 2 3" xfId="8539"/>
    <cellStyle name="ปกติ 14 6 5 2 2 4" xfId="8540"/>
    <cellStyle name="ปกติ 14 6 5 2 2 5" xfId="8541"/>
    <cellStyle name="ปกติ 14 6 5 2 3" xfId="8542"/>
    <cellStyle name="ปกติ 14 6 5 2 4" xfId="8543"/>
    <cellStyle name="ปกติ 14 6 5 2 5" xfId="8544"/>
    <cellStyle name="ปกติ 14 6 5 2 6" xfId="8545"/>
    <cellStyle name="ปกติ 14 6 5 3" xfId="8546"/>
    <cellStyle name="ปกติ 14 6 5 4" xfId="8547"/>
    <cellStyle name="ปกติ 14 6 5 5" xfId="8548"/>
    <cellStyle name="ปกติ 14 6 5 6" xfId="8549"/>
    <cellStyle name="ปกติ 14 6 5 6 2" xfId="8550"/>
    <cellStyle name="ปกติ 14 6 5 6 3" xfId="8551"/>
    <cellStyle name="ปกติ 14 6 5 6 4" xfId="8552"/>
    <cellStyle name="ปกติ 14 6 5 6 5" xfId="8553"/>
    <cellStyle name="ปกติ 14 6 5 7" xfId="8554"/>
    <cellStyle name="ปกติ 14 6 5 8" xfId="8555"/>
    <cellStyle name="ปกติ 14 6 5 9" xfId="8556"/>
    <cellStyle name="ปกติ 14 6 50" xfId="8557"/>
    <cellStyle name="ปกติ 14 6 51" xfId="8558"/>
    <cellStyle name="ปกติ 14 6 52" xfId="8559"/>
    <cellStyle name="ปกติ 14 6 53" xfId="8560"/>
    <cellStyle name="ปกติ 14 6 54" xfId="8561"/>
    <cellStyle name="ปกติ 14 6 55" xfId="8562"/>
    <cellStyle name="ปกติ 14 6 56" xfId="8563"/>
    <cellStyle name="ปกติ 14 6 57" xfId="8564"/>
    <cellStyle name="ปกติ 14 6 58" xfId="8565"/>
    <cellStyle name="ปกติ 14 6 59" xfId="8566"/>
    <cellStyle name="ปกติ 14 6 6" xfId="8567"/>
    <cellStyle name="ปกติ 14 6 6 2" xfId="8568"/>
    <cellStyle name="ปกติ 14 6 6 2 2" xfId="8569"/>
    <cellStyle name="ปกติ 14 6 6 2 2 2" xfId="8570"/>
    <cellStyle name="ปกติ 14 6 6 2 2 3" xfId="8571"/>
    <cellStyle name="ปกติ 14 6 6 2 2 4" xfId="8572"/>
    <cellStyle name="ปกติ 14 6 6 2 2 5" xfId="8573"/>
    <cellStyle name="ปกติ 14 6 6 2 3" xfId="8574"/>
    <cellStyle name="ปกติ 14 6 6 2 4" xfId="8575"/>
    <cellStyle name="ปกติ 14 6 6 2 5" xfId="8576"/>
    <cellStyle name="ปกติ 14 6 6 2 6" xfId="8577"/>
    <cellStyle name="ปกติ 14 6 6 3" xfId="8578"/>
    <cellStyle name="ปกติ 14 6 6 4" xfId="8579"/>
    <cellStyle name="ปกติ 14 6 6 5" xfId="8580"/>
    <cellStyle name="ปกติ 14 6 6 6" xfId="8581"/>
    <cellStyle name="ปกติ 14 6 6 6 2" xfId="8582"/>
    <cellStyle name="ปกติ 14 6 6 6 3" xfId="8583"/>
    <cellStyle name="ปกติ 14 6 6 6 4" xfId="8584"/>
    <cellStyle name="ปกติ 14 6 6 6 5" xfId="8585"/>
    <cellStyle name="ปกติ 14 6 6 7" xfId="8586"/>
    <cellStyle name="ปกติ 14 6 6 8" xfId="8587"/>
    <cellStyle name="ปกติ 14 6 6 9" xfId="8588"/>
    <cellStyle name="ปกติ 14 6 60" xfId="8589"/>
    <cellStyle name="ปกติ 14 6 61" xfId="8590"/>
    <cellStyle name="ปกติ 14 6 7" xfId="8591"/>
    <cellStyle name="ปกติ 14 6 7 2" xfId="8592"/>
    <cellStyle name="ปกติ 14 6 7 2 2" xfId="8593"/>
    <cellStyle name="ปกติ 14 6 7 2 2 2" xfId="8594"/>
    <cellStyle name="ปกติ 14 6 7 2 2 3" xfId="8595"/>
    <cellStyle name="ปกติ 14 6 7 2 2 4" xfId="8596"/>
    <cellStyle name="ปกติ 14 6 7 2 2 5" xfId="8597"/>
    <cellStyle name="ปกติ 14 6 7 2 3" xfId="8598"/>
    <cellStyle name="ปกติ 14 6 7 2 4" xfId="8599"/>
    <cellStyle name="ปกติ 14 6 7 2 5" xfId="8600"/>
    <cellStyle name="ปกติ 14 6 7 2 6" xfId="8601"/>
    <cellStyle name="ปกติ 14 6 7 3" xfId="8602"/>
    <cellStyle name="ปกติ 14 6 7 4" xfId="8603"/>
    <cellStyle name="ปกติ 14 6 7 5" xfId="8604"/>
    <cellStyle name="ปกติ 14 6 7 6" xfId="8605"/>
    <cellStyle name="ปกติ 14 6 7 6 2" xfId="8606"/>
    <cellStyle name="ปกติ 14 6 7 6 3" xfId="8607"/>
    <cellStyle name="ปกติ 14 6 7 6 4" xfId="8608"/>
    <cellStyle name="ปกติ 14 6 7 6 5" xfId="8609"/>
    <cellStyle name="ปกติ 14 6 7 7" xfId="8610"/>
    <cellStyle name="ปกติ 14 6 7 8" xfId="8611"/>
    <cellStyle name="ปกติ 14 6 7 9" xfId="8612"/>
    <cellStyle name="ปกติ 14 6 8" xfId="8613"/>
    <cellStyle name="ปกติ 14 6 8 10" xfId="8614"/>
    <cellStyle name="ปกติ 14 6 8 11" xfId="8615"/>
    <cellStyle name="ปกติ 14 6 8 2" xfId="8616"/>
    <cellStyle name="ปกติ 14 6 8 2 2" xfId="8617"/>
    <cellStyle name="ปกติ 14 6 8 2 2 2" xfId="8618"/>
    <cellStyle name="ปกติ 14 6 8 2 2 3" xfId="8619"/>
    <cellStyle name="ปกติ 14 6 8 2 2 4" xfId="8620"/>
    <cellStyle name="ปกติ 14 6 8 2 2 5" xfId="8621"/>
    <cellStyle name="ปกติ 14 6 8 2 3" xfId="8622"/>
    <cellStyle name="ปกติ 14 6 8 2 4" xfId="8623"/>
    <cellStyle name="ปกติ 14 6 8 2 4 2" xfId="8624"/>
    <cellStyle name="ปกติ 14 6 8 2 4 2 2" xfId="8625"/>
    <cellStyle name="ปกติ 14 6 8 2 4 2 2 2" xfId="8626"/>
    <cellStyle name="ปกติ 14 6 8 2 4 2 2 2 2" xfId="8627"/>
    <cellStyle name="ปกติ 14 6 8 2 4 2 2 2 3" xfId="8628"/>
    <cellStyle name="ปกติ 14 6 8 2 4 2 2 2 4" xfId="8629"/>
    <cellStyle name="ปกติ 14 6 8 2 4 2 2 3" xfId="8630"/>
    <cellStyle name="ปกติ 14 6 8 2 4 2 2 4" xfId="8631"/>
    <cellStyle name="ปกติ 14 6 8 2 4 2 3" xfId="8632"/>
    <cellStyle name="ปกติ 14 6 8 2 4 2 4" xfId="8633"/>
    <cellStyle name="ปกติ 14 6 8 2 4 2 5" xfId="8634"/>
    <cellStyle name="ปกติ 14 6 8 2 4 2 6" xfId="8635"/>
    <cellStyle name="ปกติ 14 6 8 2 4 3" xfId="8636"/>
    <cellStyle name="ปกติ 14 6 8 2 4 3 2" xfId="8637"/>
    <cellStyle name="ปกติ 14 6 8 2 4 3 3" xfId="8638"/>
    <cellStyle name="ปกติ 14 6 8 2 4 3 4" xfId="8639"/>
    <cellStyle name="ปกติ 14 6 8 2 4 4" xfId="8640"/>
    <cellStyle name="ปกติ 14 6 8 2 4 4 2" xfId="8641"/>
    <cellStyle name="ปกติ 14 6 8 2 4 4 2 2" xfId="8642"/>
    <cellStyle name="ปกติ 14 6 8 2 4 4 2 3" xfId="8643"/>
    <cellStyle name="ปกติ 14 6 8 2 4 4 2 4" xfId="8644"/>
    <cellStyle name="ปกติ 14 6 8 2 4 4 3" xfId="8645"/>
    <cellStyle name="ปกติ 14 6 8 2 4 4 4" xfId="8646"/>
    <cellStyle name="ปกติ 14 6 8 2 4 5" xfId="8647"/>
    <cellStyle name="ปกติ 14 6 8 2 4 6" xfId="8648"/>
    <cellStyle name="ปกติ 14 6 8 2 4 7" xfId="8649"/>
    <cellStyle name="ปกติ 14 6 8 2 5" xfId="8650"/>
    <cellStyle name="ปกติ 14 6 8 2 5 2" xfId="8651"/>
    <cellStyle name="ปกติ 14 6 8 2 5 2 2" xfId="8652"/>
    <cellStyle name="ปกติ 14 6 8 2 5 2 2 2" xfId="8653"/>
    <cellStyle name="ปกติ 14 6 8 2 5 2 2 2 2" xfId="8654"/>
    <cellStyle name="ปกติ 14 6 8 2 5 2 2 2 3" xfId="8655"/>
    <cellStyle name="ปกติ 14 6 8 2 5 2 2 2 4" xfId="8656"/>
    <cellStyle name="ปกติ 14 6 8 2 5 2 2 3" xfId="8657"/>
    <cellStyle name="ปกติ 14 6 8 2 5 2 2 4" xfId="8658"/>
    <cellStyle name="ปกติ 14 6 8 2 5 2 3" xfId="8659"/>
    <cellStyle name="ปกติ 14 6 8 2 5 2 4" xfId="8660"/>
    <cellStyle name="ปกติ 14 6 8 2 5 2 5" xfId="8661"/>
    <cellStyle name="ปกติ 14 6 8 2 5 2 6" xfId="8662"/>
    <cellStyle name="ปกติ 14 6 8 2 5 3" xfId="8663"/>
    <cellStyle name="ปกติ 14 6 8 2 5 3 2" xfId="8664"/>
    <cellStyle name="ปกติ 14 6 8 2 5 3 3" xfId="8665"/>
    <cellStyle name="ปกติ 14 6 8 2 5 3 4" xfId="8666"/>
    <cellStyle name="ปกติ 14 6 8 2 5 4" xfId="8667"/>
    <cellStyle name="ปกติ 14 6 8 2 5 4 2" xfId="8668"/>
    <cellStyle name="ปกติ 14 6 8 2 5 4 2 2" xfId="8669"/>
    <cellStyle name="ปกติ 14 6 8 2 5 4 2 3" xfId="8670"/>
    <cellStyle name="ปกติ 14 6 8 2 5 4 2 4" xfId="8671"/>
    <cellStyle name="ปกติ 14 6 8 2 5 4 3" xfId="8672"/>
    <cellStyle name="ปกติ 14 6 8 2 5 4 4" xfId="8673"/>
    <cellStyle name="ปกติ 14 6 8 2 5 5" xfId="8674"/>
    <cellStyle name="ปกติ 14 6 8 2 5 6" xfId="8675"/>
    <cellStyle name="ปกติ 14 6 8 2 5 7" xfId="8676"/>
    <cellStyle name="ปกติ 14 6 8 2 6" xfId="8677"/>
    <cellStyle name="ปกติ 14 6 8 2 6 2" xfId="8678"/>
    <cellStyle name="ปกติ 14 6 8 2 6 2 2" xfId="8679"/>
    <cellStyle name="ปกติ 14 6 8 2 6 2 2 2" xfId="8680"/>
    <cellStyle name="ปกติ 14 6 8 2 6 2 2 2 2" xfId="8681"/>
    <cellStyle name="ปกติ 14 6 8 2 6 2 2 2 3" xfId="8682"/>
    <cellStyle name="ปกติ 14 6 8 2 6 2 2 2 4" xfId="8683"/>
    <cellStyle name="ปกติ 14 6 8 2 6 2 2 3" xfId="8684"/>
    <cellStyle name="ปกติ 14 6 8 2 6 2 2 4" xfId="8685"/>
    <cellStyle name="ปกติ 14 6 8 2 6 2 3" xfId="8686"/>
    <cellStyle name="ปกติ 14 6 8 2 6 2 4" xfId="8687"/>
    <cellStyle name="ปกติ 14 6 8 2 6 2 5" xfId="8688"/>
    <cellStyle name="ปกติ 14 6 8 2 6 2 6" xfId="8689"/>
    <cellStyle name="ปกติ 14 6 8 2 6 3" xfId="8690"/>
    <cellStyle name="ปกติ 14 6 8 2 6 3 2" xfId="8691"/>
    <cellStyle name="ปกติ 14 6 8 2 6 3 3" xfId="8692"/>
    <cellStyle name="ปกติ 14 6 8 2 6 3 4" xfId="8693"/>
    <cellStyle name="ปกติ 14 6 8 2 6 4" xfId="8694"/>
    <cellStyle name="ปกติ 14 6 8 2 6 4 2" xfId="8695"/>
    <cellStyle name="ปกติ 14 6 8 2 6 4 2 2" xfId="8696"/>
    <cellStyle name="ปกติ 14 6 8 2 6 4 2 3" xfId="8697"/>
    <cellStyle name="ปกติ 14 6 8 2 6 4 2 4" xfId="8698"/>
    <cellStyle name="ปกติ 14 6 8 2 6 4 3" xfId="8699"/>
    <cellStyle name="ปกติ 14 6 8 2 6 4 4" xfId="8700"/>
    <cellStyle name="ปกติ 14 6 8 2 6 5" xfId="8701"/>
    <cellStyle name="ปกติ 14 6 8 2 6 6" xfId="8702"/>
    <cellStyle name="ปกติ 14 6 8 2 6 7" xfId="8703"/>
    <cellStyle name="ปกติ 14 6 8 2 7" xfId="8704"/>
    <cellStyle name="ปกติ 14 6 8 3" xfId="8705"/>
    <cellStyle name="ปกติ 14 6 8 4" xfId="8706"/>
    <cellStyle name="ปกติ 14 6 8 5" xfId="8707"/>
    <cellStyle name="ปกติ 14 6 8 6" xfId="8708"/>
    <cellStyle name="ปกติ 14 6 8 6 2" xfId="8709"/>
    <cellStyle name="ปกติ 14 6 8 6 3" xfId="8710"/>
    <cellStyle name="ปกติ 14 6 8 6 4" xfId="8711"/>
    <cellStyle name="ปกติ 14 6 8 6 5" xfId="8712"/>
    <cellStyle name="ปกติ 14 6 8 7" xfId="8713"/>
    <cellStyle name="ปกติ 14 6 8 7 2" xfId="8714"/>
    <cellStyle name="ปกติ 14 6 8 7 2 2" xfId="8715"/>
    <cellStyle name="ปกติ 14 6 8 7 2 2 2" xfId="8716"/>
    <cellStyle name="ปกติ 14 6 8 7 2 2 2 2" xfId="8717"/>
    <cellStyle name="ปกติ 14 6 8 7 2 2 2 3" xfId="8718"/>
    <cellStyle name="ปกติ 14 6 8 7 2 2 2 4" xfId="8719"/>
    <cellStyle name="ปกติ 14 6 8 7 2 2 3" xfId="8720"/>
    <cellStyle name="ปกติ 14 6 8 7 2 2 4" xfId="8721"/>
    <cellStyle name="ปกติ 14 6 8 7 2 3" xfId="8722"/>
    <cellStyle name="ปกติ 14 6 8 7 2 4" xfId="8723"/>
    <cellStyle name="ปกติ 14 6 8 7 2 5" xfId="8724"/>
    <cellStyle name="ปกติ 14 6 8 7 2 6" xfId="8725"/>
    <cellStyle name="ปกติ 14 6 8 7 3" xfId="8726"/>
    <cellStyle name="ปกติ 14 6 8 7 3 2" xfId="8727"/>
    <cellStyle name="ปกติ 14 6 8 7 3 3" xfId="8728"/>
    <cellStyle name="ปกติ 14 6 8 7 3 4" xfId="8729"/>
    <cellStyle name="ปกติ 14 6 8 7 4" xfId="8730"/>
    <cellStyle name="ปกติ 14 6 8 7 4 2" xfId="8731"/>
    <cellStyle name="ปกติ 14 6 8 7 4 2 2" xfId="8732"/>
    <cellStyle name="ปกติ 14 6 8 7 4 2 3" xfId="8733"/>
    <cellStyle name="ปกติ 14 6 8 7 4 2 4" xfId="8734"/>
    <cellStyle name="ปกติ 14 6 8 7 4 3" xfId="8735"/>
    <cellStyle name="ปกติ 14 6 8 7 4 4" xfId="8736"/>
    <cellStyle name="ปกติ 14 6 8 7 5" xfId="8737"/>
    <cellStyle name="ปกติ 14 6 8 7 6" xfId="8738"/>
    <cellStyle name="ปกติ 14 6 8 7 7" xfId="8739"/>
    <cellStyle name="ปกติ 14 6 8 8" xfId="8740"/>
    <cellStyle name="ปกติ 14 6 8 8 2" xfId="8741"/>
    <cellStyle name="ปกติ 14 6 8 8 2 2" xfId="8742"/>
    <cellStyle name="ปกติ 14 6 8 8 2 2 2" xfId="8743"/>
    <cellStyle name="ปกติ 14 6 8 8 2 2 2 2" xfId="8744"/>
    <cellStyle name="ปกติ 14 6 8 8 2 2 2 3" xfId="8745"/>
    <cellStyle name="ปกติ 14 6 8 8 2 2 2 4" xfId="8746"/>
    <cellStyle name="ปกติ 14 6 8 8 2 2 3" xfId="8747"/>
    <cellStyle name="ปกติ 14 6 8 8 2 2 4" xfId="8748"/>
    <cellStyle name="ปกติ 14 6 8 8 2 3" xfId="8749"/>
    <cellStyle name="ปกติ 14 6 8 8 2 4" xfId="8750"/>
    <cellStyle name="ปกติ 14 6 8 8 2 5" xfId="8751"/>
    <cellStyle name="ปกติ 14 6 8 8 2 6" xfId="8752"/>
    <cellStyle name="ปกติ 14 6 8 8 3" xfId="8753"/>
    <cellStyle name="ปกติ 14 6 8 8 3 2" xfId="8754"/>
    <cellStyle name="ปกติ 14 6 8 8 3 3" xfId="8755"/>
    <cellStyle name="ปกติ 14 6 8 8 3 4" xfId="8756"/>
    <cellStyle name="ปกติ 14 6 8 8 4" xfId="8757"/>
    <cellStyle name="ปกติ 14 6 8 8 4 2" xfId="8758"/>
    <cellStyle name="ปกติ 14 6 8 8 4 2 2" xfId="8759"/>
    <cellStyle name="ปกติ 14 6 8 8 4 2 3" xfId="8760"/>
    <cellStyle name="ปกติ 14 6 8 8 4 2 4" xfId="8761"/>
    <cellStyle name="ปกติ 14 6 8 8 4 3" xfId="8762"/>
    <cellStyle name="ปกติ 14 6 8 8 4 4" xfId="8763"/>
    <cellStyle name="ปกติ 14 6 8 8 5" xfId="8764"/>
    <cellStyle name="ปกติ 14 6 8 8 6" xfId="8765"/>
    <cellStyle name="ปกติ 14 6 8 8 7" xfId="8766"/>
    <cellStyle name="ปกติ 14 6 8 9" xfId="8767"/>
    <cellStyle name="ปกติ 14 6 8 9 2" xfId="8768"/>
    <cellStyle name="ปกติ 14 6 8 9 2 2" xfId="8769"/>
    <cellStyle name="ปกติ 14 6 8 9 2 2 2" xfId="8770"/>
    <cellStyle name="ปกติ 14 6 8 9 2 2 2 2" xfId="8771"/>
    <cellStyle name="ปกติ 14 6 8 9 2 2 2 3" xfId="8772"/>
    <cellStyle name="ปกติ 14 6 8 9 2 2 2 4" xfId="8773"/>
    <cellStyle name="ปกติ 14 6 8 9 2 2 3" xfId="8774"/>
    <cellStyle name="ปกติ 14 6 8 9 2 2 4" xfId="8775"/>
    <cellStyle name="ปกติ 14 6 8 9 2 3" xfId="8776"/>
    <cellStyle name="ปกติ 14 6 8 9 2 4" xfId="8777"/>
    <cellStyle name="ปกติ 14 6 8 9 2 5" xfId="8778"/>
    <cellStyle name="ปกติ 14 6 8 9 2 6" xfId="8779"/>
    <cellStyle name="ปกติ 14 6 8 9 3" xfId="8780"/>
    <cellStyle name="ปกติ 14 6 8 9 3 2" xfId="8781"/>
    <cellStyle name="ปกติ 14 6 8 9 3 3" xfId="8782"/>
    <cellStyle name="ปกติ 14 6 8 9 3 4" xfId="8783"/>
    <cellStyle name="ปกติ 14 6 8 9 4" xfId="8784"/>
    <cellStyle name="ปกติ 14 6 8 9 4 2" xfId="8785"/>
    <cellStyle name="ปกติ 14 6 8 9 4 2 2" xfId="8786"/>
    <cellStyle name="ปกติ 14 6 8 9 4 2 3" xfId="8787"/>
    <cellStyle name="ปกติ 14 6 8 9 4 2 4" xfId="8788"/>
    <cellStyle name="ปกติ 14 6 8 9 4 3" xfId="8789"/>
    <cellStyle name="ปกติ 14 6 8 9 4 4" xfId="8790"/>
    <cellStyle name="ปกติ 14 6 8 9 5" xfId="8791"/>
    <cellStyle name="ปกติ 14 6 8 9 6" xfId="8792"/>
    <cellStyle name="ปกติ 14 6 8 9 7" xfId="8793"/>
    <cellStyle name="ปกติ 14 6 9" xfId="8794"/>
    <cellStyle name="ปกติ 14 6 9 10" xfId="8795"/>
    <cellStyle name="ปกติ 14 6 9 10 2" xfId="8796"/>
    <cellStyle name="ปกติ 14 6 9 10 3" xfId="8797"/>
    <cellStyle name="ปกติ 14 6 9 11" xfId="8798"/>
    <cellStyle name="ปกติ 14 6 9 12" xfId="8799"/>
    <cellStyle name="ปกติ 14 6 9 13" xfId="8800"/>
    <cellStyle name="ปกติ 14 6 9 14" xfId="8801"/>
    <cellStyle name="ปกติ 14 6 9 15" xfId="8802"/>
    <cellStyle name="ปกติ 14 6 9 2" xfId="8803"/>
    <cellStyle name="ปกติ 14 6 9 2 10" xfId="8804"/>
    <cellStyle name="ปกติ 14 6 9 2 2" xfId="8805"/>
    <cellStyle name="ปกติ 14 6 9 2 2 2" xfId="8806"/>
    <cellStyle name="ปกติ 14 6 9 2 2 2 2" xfId="8807"/>
    <cellStyle name="ปกติ 14 6 9 2 2 2 3" xfId="8808"/>
    <cellStyle name="ปกติ 14 6 9 2 2 3" xfId="8809"/>
    <cellStyle name="ปกติ 14 6 9 2 2 4" xfId="8810"/>
    <cellStyle name="ปกติ 14 6 9 2 2 5" xfId="8811"/>
    <cellStyle name="ปกติ 14 6 9 2 2 6" xfId="8812"/>
    <cellStyle name="ปกติ 14 6 9 2 2 7" xfId="8813"/>
    <cellStyle name="ปกติ 14 6 9 2 3" xfId="8814"/>
    <cellStyle name="ปกติ 14 6 9 2 4" xfId="8815"/>
    <cellStyle name="ปกติ 14 6 9 2 5" xfId="8816"/>
    <cellStyle name="ปกติ 14 6 9 2 6" xfId="8817"/>
    <cellStyle name="ปกติ 14 6 9 2 6 2" xfId="8818"/>
    <cellStyle name="ปกติ 14 6 9 2 6 3" xfId="8819"/>
    <cellStyle name="ปกติ 14 6 9 2 7" xfId="8820"/>
    <cellStyle name="ปกติ 14 6 9 2 8" xfId="8821"/>
    <cellStyle name="ปกติ 14 6 9 2 9" xfId="8822"/>
    <cellStyle name="ปกติ 14 6 9 3" xfId="8823"/>
    <cellStyle name="ปกติ 14 6 9 4" xfId="8824"/>
    <cellStyle name="ปกติ 14 6 9 5" xfId="8825"/>
    <cellStyle name="ปกติ 14 6 9 6" xfId="8826"/>
    <cellStyle name="ปกติ 14 6 9 7" xfId="8827"/>
    <cellStyle name="ปกติ 14 6 9 7 2" xfId="8828"/>
    <cellStyle name="ปกติ 14 6 9 7 2 2" xfId="8829"/>
    <cellStyle name="ปกติ 14 6 9 7 2 3" xfId="8830"/>
    <cellStyle name="ปกติ 14 6 9 7 3" xfId="8831"/>
    <cellStyle name="ปกติ 14 6 9 7 4" xfId="8832"/>
    <cellStyle name="ปกติ 14 6 9 7 5" xfId="8833"/>
    <cellStyle name="ปกติ 14 6 9 7 6" xfId="8834"/>
    <cellStyle name="ปกติ 14 6 9 7 7" xfId="8835"/>
    <cellStyle name="ปกติ 14 6 9 8" xfId="8836"/>
    <cellStyle name="ปกติ 14 6 9 9" xfId="8837"/>
    <cellStyle name="ปกติ 14 60" xfId="8838"/>
    <cellStyle name="ปกติ 14 61" xfId="8839"/>
    <cellStyle name="ปกติ 14 62" xfId="8840"/>
    <cellStyle name="ปกติ 14 63" xfId="8841"/>
    <cellStyle name="ปกติ 14 64" xfId="8842"/>
    <cellStyle name="ปกติ 14 65" xfId="8843"/>
    <cellStyle name="ปกติ 14 66" xfId="8844"/>
    <cellStyle name="ปกติ 14 67" xfId="8845"/>
    <cellStyle name="ปกติ 14 68" xfId="8846"/>
    <cellStyle name="ปกติ 14 69" xfId="8847"/>
    <cellStyle name="ปกติ 14 7" xfId="8848"/>
    <cellStyle name="ปกติ 14 7 2" xfId="8849"/>
    <cellStyle name="ปกติ 14 7 2 10" xfId="8850"/>
    <cellStyle name="ปกติ 14 7 2 11" xfId="8851"/>
    <cellStyle name="ปกติ 14 7 2 12" xfId="8852"/>
    <cellStyle name="ปกติ 14 7 2 13" xfId="8853"/>
    <cellStyle name="ปกติ 14 7 2 14" xfId="8854"/>
    <cellStyle name="ปกติ 14 7 2 15" xfId="8855"/>
    <cellStyle name="ปกติ 14 7 2 16" xfId="8856"/>
    <cellStyle name="ปกติ 14 7 2 17" xfId="8857"/>
    <cellStyle name="ปกติ 14 7 2 18" xfId="8858"/>
    <cellStyle name="ปกติ 14 7 2 19" xfId="8859"/>
    <cellStyle name="ปกติ 14 7 2 2" xfId="8860"/>
    <cellStyle name="ปกติ 14 7 2 20" xfId="8861"/>
    <cellStyle name="ปกติ 14 7 2 21" xfId="8862"/>
    <cellStyle name="ปกติ 14 7 2 22" xfId="8863"/>
    <cellStyle name="ปกติ 14 7 2 23" xfId="8864"/>
    <cellStyle name="ปกติ 14 7 2 24" xfId="8865"/>
    <cellStyle name="ปกติ 14 7 2 25" xfId="8866"/>
    <cellStyle name="ปกติ 14 7 2 26" xfId="8867"/>
    <cellStyle name="ปกติ 14 7 2 27" xfId="8868"/>
    <cellStyle name="ปกติ 14 7 2 28" xfId="8869"/>
    <cellStyle name="ปกติ 14 7 2 29" xfId="8870"/>
    <cellStyle name="ปกติ 14 7 2 3" xfId="8871"/>
    <cellStyle name="ปกติ 14 7 2 30" xfId="8872"/>
    <cellStyle name="ปกติ 14 7 2 31" xfId="8873"/>
    <cellStyle name="ปกติ 14 7 2 32" xfId="8874"/>
    <cellStyle name="ปกติ 14 7 2 33" xfId="8875"/>
    <cellStyle name="ปกติ 14 7 2 34" xfId="8876"/>
    <cellStyle name="ปกติ 14 7 2 35" xfId="8877"/>
    <cellStyle name="ปกติ 14 7 2 36" xfId="8878"/>
    <cellStyle name="ปกติ 14 7 2 37" xfId="8879"/>
    <cellStyle name="ปกติ 14 7 2 38" xfId="8880"/>
    <cellStyle name="ปกติ 14 7 2 39" xfId="8881"/>
    <cellStyle name="ปกติ 14 7 2 4" xfId="8882"/>
    <cellStyle name="ปกติ 14 7 2 40" xfId="8883"/>
    <cellStyle name="ปกติ 14 7 2 41" xfId="8884"/>
    <cellStyle name="ปกติ 14 7 2 42" xfId="8885"/>
    <cellStyle name="ปกติ 14 7 2 43" xfId="8886"/>
    <cellStyle name="ปกติ 14 7 2 44" xfId="8887"/>
    <cellStyle name="ปกติ 14 7 2 45" xfId="8888"/>
    <cellStyle name="ปกติ 14 7 2 46" xfId="8889"/>
    <cellStyle name="ปกติ 14 7 2 47" xfId="8890"/>
    <cellStyle name="ปกติ 14 7 2 48" xfId="8891"/>
    <cellStyle name="ปกติ 14 7 2 49" xfId="8892"/>
    <cellStyle name="ปกติ 14 7 2 5" xfId="8893"/>
    <cellStyle name="ปกติ 14 7 2 50" xfId="8894"/>
    <cellStyle name="ปกติ 14 7 2 51" xfId="8895"/>
    <cellStyle name="ปกติ 14 7 2 52" xfId="8896"/>
    <cellStyle name="ปกติ 14 7 2 53" xfId="8897"/>
    <cellStyle name="ปกติ 14 7 2 6" xfId="8898"/>
    <cellStyle name="ปกติ 14 7 2 7" xfId="8899"/>
    <cellStyle name="ปกติ 14 7 2 8" xfId="8900"/>
    <cellStyle name="ปกติ 14 7 2 9" xfId="8901"/>
    <cellStyle name="ปกติ 14 7 3" xfId="8902"/>
    <cellStyle name="ปกติ 14 7 3 10" xfId="8903"/>
    <cellStyle name="ปกติ 14 7 3 11" xfId="8904"/>
    <cellStyle name="ปกติ 14 7 3 12" xfId="8905"/>
    <cellStyle name="ปกติ 14 7 3 13" xfId="8906"/>
    <cellStyle name="ปกติ 14 7 3 14" xfId="8907"/>
    <cellStyle name="ปกติ 14 7 3 15" xfId="8908"/>
    <cellStyle name="ปกติ 14 7 3 16" xfId="8909"/>
    <cellStyle name="ปกติ 14 7 3 17" xfId="8910"/>
    <cellStyle name="ปกติ 14 7 3 18" xfId="8911"/>
    <cellStyle name="ปกติ 14 7 3 19" xfId="8912"/>
    <cellStyle name="ปกติ 14 7 3 2" xfId="8913"/>
    <cellStyle name="ปกติ 14 7 3 20" xfId="8914"/>
    <cellStyle name="ปกติ 14 7 3 21" xfId="8915"/>
    <cellStyle name="ปกติ 14 7 3 22" xfId="8916"/>
    <cellStyle name="ปกติ 14 7 3 23" xfId="8917"/>
    <cellStyle name="ปกติ 14 7 3 24" xfId="8918"/>
    <cellStyle name="ปกติ 14 7 3 25" xfId="8919"/>
    <cellStyle name="ปกติ 14 7 3 26" xfId="8920"/>
    <cellStyle name="ปกติ 14 7 3 27" xfId="8921"/>
    <cellStyle name="ปกติ 14 7 3 28" xfId="8922"/>
    <cellStyle name="ปกติ 14 7 3 29" xfId="8923"/>
    <cellStyle name="ปกติ 14 7 3 3" xfId="8924"/>
    <cellStyle name="ปกติ 14 7 3 30" xfId="8925"/>
    <cellStyle name="ปกติ 14 7 3 31" xfId="8926"/>
    <cellStyle name="ปกติ 14 7 3 32" xfId="8927"/>
    <cellStyle name="ปกติ 14 7 3 33" xfId="8928"/>
    <cellStyle name="ปกติ 14 7 3 34" xfId="8929"/>
    <cellStyle name="ปกติ 14 7 3 35" xfId="8930"/>
    <cellStyle name="ปกติ 14 7 3 36" xfId="8931"/>
    <cellStyle name="ปกติ 14 7 3 37" xfId="8932"/>
    <cellStyle name="ปกติ 14 7 3 38" xfId="8933"/>
    <cellStyle name="ปกติ 14 7 3 39" xfId="8934"/>
    <cellStyle name="ปกติ 14 7 3 4" xfId="8935"/>
    <cellStyle name="ปกติ 14 7 3 40" xfId="8936"/>
    <cellStyle name="ปกติ 14 7 3 41" xfId="8937"/>
    <cellStyle name="ปกติ 14 7 3 42" xfId="8938"/>
    <cellStyle name="ปกติ 14 7 3 43" xfId="8939"/>
    <cellStyle name="ปกติ 14 7 3 44" xfId="8940"/>
    <cellStyle name="ปกติ 14 7 3 45" xfId="8941"/>
    <cellStyle name="ปกติ 14 7 3 46" xfId="8942"/>
    <cellStyle name="ปกติ 14 7 3 47" xfId="8943"/>
    <cellStyle name="ปกติ 14 7 3 48" xfId="8944"/>
    <cellStyle name="ปกติ 14 7 3 49" xfId="8945"/>
    <cellStyle name="ปกติ 14 7 3 5" xfId="8946"/>
    <cellStyle name="ปกติ 14 7 3 50" xfId="8947"/>
    <cellStyle name="ปกติ 14 7 3 51" xfId="8948"/>
    <cellStyle name="ปกติ 14 7 3 52" xfId="8949"/>
    <cellStyle name="ปกติ 14 7 3 53" xfId="8950"/>
    <cellStyle name="ปกติ 14 7 3 6" xfId="8951"/>
    <cellStyle name="ปกติ 14 7 3 7" xfId="8952"/>
    <cellStyle name="ปกติ 14 7 3 8" xfId="8953"/>
    <cellStyle name="ปกติ 14 7 3 9" xfId="8954"/>
    <cellStyle name="ปกติ 14 7 4" xfId="8955"/>
    <cellStyle name="ปกติ 14 7 4 10" xfId="8956"/>
    <cellStyle name="ปกติ 14 7 4 11" xfId="8957"/>
    <cellStyle name="ปกติ 14 7 4 12" xfId="8958"/>
    <cellStyle name="ปกติ 14 7 4 13" xfId="8959"/>
    <cellStyle name="ปกติ 14 7 4 14" xfId="8960"/>
    <cellStyle name="ปกติ 14 7 4 15" xfId="8961"/>
    <cellStyle name="ปกติ 14 7 4 16" xfId="8962"/>
    <cellStyle name="ปกติ 14 7 4 17" xfId="8963"/>
    <cellStyle name="ปกติ 14 7 4 18" xfId="8964"/>
    <cellStyle name="ปกติ 14 7 4 19" xfId="8965"/>
    <cellStyle name="ปกติ 14 7 4 2" xfId="8966"/>
    <cellStyle name="ปกติ 14 7 4 20" xfId="8967"/>
    <cellStyle name="ปกติ 14 7 4 21" xfId="8968"/>
    <cellStyle name="ปกติ 14 7 4 22" xfId="8969"/>
    <cellStyle name="ปกติ 14 7 4 23" xfId="8970"/>
    <cellStyle name="ปกติ 14 7 4 24" xfId="8971"/>
    <cellStyle name="ปกติ 14 7 4 25" xfId="8972"/>
    <cellStyle name="ปกติ 14 7 4 26" xfId="8973"/>
    <cellStyle name="ปกติ 14 7 4 27" xfId="8974"/>
    <cellStyle name="ปกติ 14 7 4 28" xfId="8975"/>
    <cellStyle name="ปกติ 14 7 4 29" xfId="8976"/>
    <cellStyle name="ปกติ 14 7 4 3" xfId="8977"/>
    <cellStyle name="ปกติ 14 7 4 30" xfId="8978"/>
    <cellStyle name="ปกติ 14 7 4 31" xfId="8979"/>
    <cellStyle name="ปกติ 14 7 4 32" xfId="8980"/>
    <cellStyle name="ปกติ 14 7 4 33" xfId="8981"/>
    <cellStyle name="ปกติ 14 7 4 34" xfId="8982"/>
    <cellStyle name="ปกติ 14 7 4 35" xfId="8983"/>
    <cellStyle name="ปกติ 14 7 4 36" xfId="8984"/>
    <cellStyle name="ปกติ 14 7 4 37" xfId="8985"/>
    <cellStyle name="ปกติ 14 7 4 38" xfId="8986"/>
    <cellStyle name="ปกติ 14 7 4 39" xfId="8987"/>
    <cellStyle name="ปกติ 14 7 4 4" xfId="8988"/>
    <cellStyle name="ปกติ 14 7 4 40" xfId="8989"/>
    <cellStyle name="ปกติ 14 7 4 41" xfId="8990"/>
    <cellStyle name="ปกติ 14 7 4 42" xfId="8991"/>
    <cellStyle name="ปกติ 14 7 4 43" xfId="8992"/>
    <cellStyle name="ปกติ 14 7 4 44" xfId="8993"/>
    <cellStyle name="ปกติ 14 7 4 45" xfId="8994"/>
    <cellStyle name="ปกติ 14 7 4 46" xfId="8995"/>
    <cellStyle name="ปกติ 14 7 4 47" xfId="8996"/>
    <cellStyle name="ปกติ 14 7 4 48" xfId="8997"/>
    <cellStyle name="ปกติ 14 7 4 49" xfId="8998"/>
    <cellStyle name="ปกติ 14 7 4 5" xfId="8999"/>
    <cellStyle name="ปกติ 14 7 4 50" xfId="9000"/>
    <cellStyle name="ปกติ 14 7 4 51" xfId="9001"/>
    <cellStyle name="ปกติ 14 7 4 52" xfId="9002"/>
    <cellStyle name="ปกติ 14 7 4 53" xfId="9003"/>
    <cellStyle name="ปกติ 14 7 4 6" xfId="9004"/>
    <cellStyle name="ปกติ 14 7 4 7" xfId="9005"/>
    <cellStyle name="ปกติ 14 7 4 8" xfId="9006"/>
    <cellStyle name="ปกติ 14 7 4 9" xfId="9007"/>
    <cellStyle name="ปกติ 14 7 5" xfId="9008"/>
    <cellStyle name="ปกติ 14 7 5 2" xfId="9009"/>
    <cellStyle name="ปกติ 14 7 5 3" xfId="9010"/>
    <cellStyle name="ปกติ 14 7 5 4" xfId="9011"/>
    <cellStyle name="ปกติ 14 7 5 5" xfId="9012"/>
    <cellStyle name="ปกติ 14 7 5 6" xfId="9013"/>
    <cellStyle name="ปกติ 14 7 5 7" xfId="9014"/>
    <cellStyle name="ปกติ 14 7 5 8" xfId="9015"/>
    <cellStyle name="ปกติ 14 7 5 9" xfId="9016"/>
    <cellStyle name="ปกติ 14 7 6" xfId="9017"/>
    <cellStyle name="ปกติ 14 7 6 2" xfId="9018"/>
    <cellStyle name="ปกติ 14 7 6 3" xfId="9019"/>
    <cellStyle name="ปกติ 14 7 6 4" xfId="9020"/>
    <cellStyle name="ปกติ 14 7 6 5" xfId="9021"/>
    <cellStyle name="ปกติ 14 7 6 6" xfId="9022"/>
    <cellStyle name="ปกติ 14 7 6 7" xfId="9023"/>
    <cellStyle name="ปกติ 14 7 6 8" xfId="9024"/>
    <cellStyle name="ปกติ 14 7 6 9" xfId="9025"/>
    <cellStyle name="ปกติ 14 7 7" xfId="9026"/>
    <cellStyle name="ปกติ 14 7 7 2" xfId="9027"/>
    <cellStyle name="ปกติ 14 7 7 3" xfId="9028"/>
    <cellStyle name="ปกติ 14 7 7 4" xfId="9029"/>
    <cellStyle name="ปกติ 14 7 7 5" xfId="9030"/>
    <cellStyle name="ปกติ 14 7 7 6" xfId="9031"/>
    <cellStyle name="ปกติ 14 7 7 7" xfId="9032"/>
    <cellStyle name="ปกติ 14 7 7 8" xfId="9033"/>
    <cellStyle name="ปกติ 14 7 7 9" xfId="9034"/>
    <cellStyle name="ปกติ 14 7 8" xfId="9035"/>
    <cellStyle name="ปกติ 14 7 8 2" xfId="9036"/>
    <cellStyle name="ปกติ 14 7 8 3" xfId="9037"/>
    <cellStyle name="ปกติ 14 7 8 4" xfId="9038"/>
    <cellStyle name="ปกติ 14 7 8 5" xfId="9039"/>
    <cellStyle name="ปกติ 14 7 8 6" xfId="9040"/>
    <cellStyle name="ปกติ 14 7 8 7" xfId="9041"/>
    <cellStyle name="ปกติ 14 7 8 8" xfId="9042"/>
    <cellStyle name="ปกติ 14 7 8 9" xfId="9043"/>
    <cellStyle name="ปกติ 14 7 9" xfId="9044"/>
    <cellStyle name="ปกติ 14 70" xfId="9045"/>
    <cellStyle name="ปกติ 14 71" xfId="9046"/>
    <cellStyle name="ปกติ 14 72" xfId="9047"/>
    <cellStyle name="ปกติ 14 73" xfId="9048"/>
    <cellStyle name="ปกติ 14 8" xfId="9049"/>
    <cellStyle name="ปกติ 14 9" xfId="9050"/>
    <cellStyle name="ปกติ 14 9 10" xfId="9051"/>
    <cellStyle name="ปกติ 14 9 11" xfId="9052"/>
    <cellStyle name="ปกติ 14 9 12" xfId="9053"/>
    <cellStyle name="ปกติ 14 9 13" xfId="9054"/>
    <cellStyle name="ปกติ 14 9 14" xfId="9055"/>
    <cellStyle name="ปกติ 14 9 15" xfId="9056"/>
    <cellStyle name="ปกติ 14 9 16" xfId="9057"/>
    <cellStyle name="ปกติ 14 9 17" xfId="9058"/>
    <cellStyle name="ปกติ 14 9 18" xfId="9059"/>
    <cellStyle name="ปกติ 14 9 19" xfId="9060"/>
    <cellStyle name="ปกติ 14 9 2" xfId="9061"/>
    <cellStyle name="ปกติ 14 9 20" xfId="9062"/>
    <cellStyle name="ปกติ 14 9 21" xfId="9063"/>
    <cellStyle name="ปกติ 14 9 22" xfId="9064"/>
    <cellStyle name="ปกติ 14 9 23" xfId="9065"/>
    <cellStyle name="ปกติ 14 9 24" xfId="9066"/>
    <cellStyle name="ปกติ 14 9 25" xfId="9067"/>
    <cellStyle name="ปกติ 14 9 26" xfId="9068"/>
    <cellStyle name="ปกติ 14 9 27" xfId="9069"/>
    <cellStyle name="ปกติ 14 9 28" xfId="9070"/>
    <cellStyle name="ปกติ 14 9 29" xfId="9071"/>
    <cellStyle name="ปกติ 14 9 3" xfId="9072"/>
    <cellStyle name="ปกติ 14 9 3 10" xfId="9073"/>
    <cellStyle name="ปกติ 14 9 3 2" xfId="9074"/>
    <cellStyle name="ปกติ 14 9 3 2 2" xfId="9075"/>
    <cellStyle name="ปกติ 14 9 3 2 2 2" xfId="9076"/>
    <cellStyle name="ปกติ 14 9 3 2 2 3" xfId="9077"/>
    <cellStyle name="ปกติ 14 9 3 2 2 4" xfId="9078"/>
    <cellStyle name="ปกติ 14 9 3 2 2 5" xfId="9079"/>
    <cellStyle name="ปกติ 14 9 3 2 3" xfId="9080"/>
    <cellStyle name="ปกติ 14 9 3 2 4" xfId="9081"/>
    <cellStyle name="ปกติ 14 9 3 2 5" xfId="9082"/>
    <cellStyle name="ปกติ 14 9 3 2 6" xfId="9083"/>
    <cellStyle name="ปกติ 14 9 3 3" xfId="9084"/>
    <cellStyle name="ปกติ 14 9 3 4" xfId="9085"/>
    <cellStyle name="ปกติ 14 9 3 5" xfId="9086"/>
    <cellStyle name="ปกติ 14 9 3 6" xfId="9087"/>
    <cellStyle name="ปกติ 14 9 3 6 2" xfId="9088"/>
    <cellStyle name="ปกติ 14 9 3 6 3" xfId="9089"/>
    <cellStyle name="ปกติ 14 9 3 6 4" xfId="9090"/>
    <cellStyle name="ปกติ 14 9 3 6 5" xfId="9091"/>
    <cellStyle name="ปกติ 14 9 3 7" xfId="9092"/>
    <cellStyle name="ปกติ 14 9 3 8" xfId="9093"/>
    <cellStyle name="ปกติ 14 9 3 9" xfId="9094"/>
    <cellStyle name="ปกติ 14 9 30" xfId="9095"/>
    <cellStyle name="ปกติ 14 9 31" xfId="9096"/>
    <cellStyle name="ปกติ 14 9 32" xfId="9097"/>
    <cellStyle name="ปกติ 14 9 33" xfId="9098"/>
    <cellStyle name="ปกติ 14 9 34" xfId="9099"/>
    <cellStyle name="ปกติ 14 9 35" xfId="9100"/>
    <cellStyle name="ปกติ 14 9 36" xfId="9101"/>
    <cellStyle name="ปกติ 14 9 37" xfId="9102"/>
    <cellStyle name="ปกติ 14 9 38" xfId="9103"/>
    <cellStyle name="ปกติ 14 9 39" xfId="9104"/>
    <cellStyle name="ปกติ 14 9 4" xfId="9105"/>
    <cellStyle name="ปกติ 14 9 4 2" xfId="9106"/>
    <cellStyle name="ปกติ 14 9 4 2 2" xfId="9107"/>
    <cellStyle name="ปกติ 14 9 4 2 2 2" xfId="9108"/>
    <cellStyle name="ปกติ 14 9 4 2 2 3" xfId="9109"/>
    <cellStyle name="ปกติ 14 9 4 2 2 4" xfId="9110"/>
    <cellStyle name="ปกติ 14 9 4 2 2 5" xfId="9111"/>
    <cellStyle name="ปกติ 14 9 4 2 3" xfId="9112"/>
    <cellStyle name="ปกติ 14 9 4 2 4" xfId="9113"/>
    <cellStyle name="ปกติ 14 9 4 2 5" xfId="9114"/>
    <cellStyle name="ปกติ 14 9 4 2 6" xfId="9115"/>
    <cellStyle name="ปกติ 14 9 4 3" xfId="9116"/>
    <cellStyle name="ปกติ 14 9 4 4" xfId="9117"/>
    <cellStyle name="ปกติ 14 9 4 5" xfId="9118"/>
    <cellStyle name="ปกติ 14 9 4 6" xfId="9119"/>
    <cellStyle name="ปกติ 14 9 4 6 2" xfId="9120"/>
    <cellStyle name="ปกติ 14 9 4 6 3" xfId="9121"/>
    <cellStyle name="ปกติ 14 9 4 6 4" xfId="9122"/>
    <cellStyle name="ปกติ 14 9 4 6 5" xfId="9123"/>
    <cellStyle name="ปกติ 14 9 4 7" xfId="9124"/>
    <cellStyle name="ปกติ 14 9 4 8" xfId="9125"/>
    <cellStyle name="ปกติ 14 9 4 9" xfId="9126"/>
    <cellStyle name="ปกติ 14 9 40" xfId="9127"/>
    <cellStyle name="ปกติ 14 9 41" xfId="9128"/>
    <cellStyle name="ปกติ 14 9 42" xfId="9129"/>
    <cellStyle name="ปกติ 14 9 43" xfId="9130"/>
    <cellStyle name="ปกติ 14 9 44" xfId="9131"/>
    <cellStyle name="ปกติ 14 9 45" xfId="9132"/>
    <cellStyle name="ปกติ 14 9 46" xfId="9133"/>
    <cellStyle name="ปกติ 14 9 47" xfId="9134"/>
    <cellStyle name="ปกติ 14 9 48" xfId="9135"/>
    <cellStyle name="ปกติ 14 9 49" xfId="9136"/>
    <cellStyle name="ปกติ 14 9 5" xfId="9137"/>
    <cellStyle name="ปกติ 14 9 5 2" xfId="9138"/>
    <cellStyle name="ปกติ 14 9 5 2 2" xfId="9139"/>
    <cellStyle name="ปกติ 14 9 5 2 2 2" xfId="9140"/>
    <cellStyle name="ปกติ 14 9 5 2 2 3" xfId="9141"/>
    <cellStyle name="ปกติ 14 9 5 2 2 4" xfId="9142"/>
    <cellStyle name="ปกติ 14 9 5 2 2 5" xfId="9143"/>
    <cellStyle name="ปกติ 14 9 5 2 3" xfId="9144"/>
    <cellStyle name="ปกติ 14 9 5 2 4" xfId="9145"/>
    <cellStyle name="ปกติ 14 9 5 2 5" xfId="9146"/>
    <cellStyle name="ปกติ 14 9 5 2 6" xfId="9147"/>
    <cellStyle name="ปกติ 14 9 5 3" xfId="9148"/>
    <cellStyle name="ปกติ 14 9 5 4" xfId="9149"/>
    <cellStyle name="ปกติ 14 9 5 5" xfId="9150"/>
    <cellStyle name="ปกติ 14 9 5 6" xfId="9151"/>
    <cellStyle name="ปกติ 14 9 5 6 2" xfId="9152"/>
    <cellStyle name="ปกติ 14 9 5 6 3" xfId="9153"/>
    <cellStyle name="ปกติ 14 9 5 6 4" xfId="9154"/>
    <cellStyle name="ปกติ 14 9 5 6 5" xfId="9155"/>
    <cellStyle name="ปกติ 14 9 5 7" xfId="9156"/>
    <cellStyle name="ปกติ 14 9 5 8" xfId="9157"/>
    <cellStyle name="ปกติ 14 9 5 9" xfId="9158"/>
    <cellStyle name="ปกติ 14 9 50" xfId="9159"/>
    <cellStyle name="ปกติ 14 9 51" xfId="9160"/>
    <cellStyle name="ปกติ 14 9 52" xfId="9161"/>
    <cellStyle name="ปกติ 14 9 53" xfId="9162"/>
    <cellStyle name="ปกติ 14 9 54" xfId="9163"/>
    <cellStyle name="ปกติ 14 9 55" xfId="9164"/>
    <cellStyle name="ปกติ 14 9 56" xfId="9165"/>
    <cellStyle name="ปกติ 14 9 57" xfId="9166"/>
    <cellStyle name="ปกติ 14 9 58" xfId="9167"/>
    <cellStyle name="ปกติ 14 9 59" xfId="9168"/>
    <cellStyle name="ปกติ 14 9 6" xfId="9169"/>
    <cellStyle name="ปกติ 14 9 6 10" xfId="9170"/>
    <cellStyle name="ปกติ 14 9 6 11" xfId="9171"/>
    <cellStyle name="ปกติ 14 9 6 2" xfId="9172"/>
    <cellStyle name="ปกติ 14 9 6 2 2" xfId="9173"/>
    <cellStyle name="ปกติ 14 9 6 2 2 2" xfId="9174"/>
    <cellStyle name="ปกติ 14 9 6 2 2 3" xfId="9175"/>
    <cellStyle name="ปกติ 14 9 6 2 2 4" xfId="9176"/>
    <cellStyle name="ปกติ 14 9 6 2 2 5" xfId="9177"/>
    <cellStyle name="ปกติ 14 9 6 2 3" xfId="9178"/>
    <cellStyle name="ปกติ 14 9 6 2 4" xfId="9179"/>
    <cellStyle name="ปกติ 14 9 6 2 4 2" xfId="9180"/>
    <cellStyle name="ปกติ 14 9 6 2 4 2 2" xfId="9181"/>
    <cellStyle name="ปกติ 14 9 6 2 4 2 2 2" xfId="9182"/>
    <cellStyle name="ปกติ 14 9 6 2 4 2 2 2 2" xfId="9183"/>
    <cellStyle name="ปกติ 14 9 6 2 4 2 2 2 3" xfId="9184"/>
    <cellStyle name="ปกติ 14 9 6 2 4 2 2 2 4" xfId="9185"/>
    <cellStyle name="ปกติ 14 9 6 2 4 2 2 3" xfId="9186"/>
    <cellStyle name="ปกติ 14 9 6 2 4 2 2 4" xfId="9187"/>
    <cellStyle name="ปกติ 14 9 6 2 4 2 3" xfId="9188"/>
    <cellStyle name="ปกติ 14 9 6 2 4 2 4" xfId="9189"/>
    <cellStyle name="ปกติ 14 9 6 2 4 2 5" xfId="9190"/>
    <cellStyle name="ปกติ 14 9 6 2 4 2 6" xfId="9191"/>
    <cellStyle name="ปกติ 14 9 6 2 4 3" xfId="9192"/>
    <cellStyle name="ปกติ 14 9 6 2 4 3 2" xfId="9193"/>
    <cellStyle name="ปกติ 14 9 6 2 4 3 3" xfId="9194"/>
    <cellStyle name="ปกติ 14 9 6 2 4 3 4" xfId="9195"/>
    <cellStyle name="ปกติ 14 9 6 2 4 4" xfId="9196"/>
    <cellStyle name="ปกติ 14 9 6 2 4 4 2" xfId="9197"/>
    <cellStyle name="ปกติ 14 9 6 2 4 4 2 2" xfId="9198"/>
    <cellStyle name="ปกติ 14 9 6 2 4 4 2 3" xfId="9199"/>
    <cellStyle name="ปกติ 14 9 6 2 4 4 2 4" xfId="9200"/>
    <cellStyle name="ปกติ 14 9 6 2 4 4 3" xfId="9201"/>
    <cellStyle name="ปกติ 14 9 6 2 4 4 4" xfId="9202"/>
    <cellStyle name="ปกติ 14 9 6 2 4 5" xfId="9203"/>
    <cellStyle name="ปกติ 14 9 6 2 4 6" xfId="9204"/>
    <cellStyle name="ปกติ 14 9 6 2 4 7" xfId="9205"/>
    <cellStyle name="ปกติ 14 9 6 2 5" xfId="9206"/>
    <cellStyle name="ปกติ 14 9 6 2 5 2" xfId="9207"/>
    <cellStyle name="ปกติ 14 9 6 2 5 2 2" xfId="9208"/>
    <cellStyle name="ปกติ 14 9 6 2 5 2 2 2" xfId="9209"/>
    <cellStyle name="ปกติ 14 9 6 2 5 2 2 2 2" xfId="9210"/>
    <cellStyle name="ปกติ 14 9 6 2 5 2 2 2 3" xfId="9211"/>
    <cellStyle name="ปกติ 14 9 6 2 5 2 2 2 4" xfId="9212"/>
    <cellStyle name="ปกติ 14 9 6 2 5 2 2 3" xfId="9213"/>
    <cellStyle name="ปกติ 14 9 6 2 5 2 2 4" xfId="9214"/>
    <cellStyle name="ปกติ 14 9 6 2 5 2 3" xfId="9215"/>
    <cellStyle name="ปกติ 14 9 6 2 5 2 4" xfId="9216"/>
    <cellStyle name="ปกติ 14 9 6 2 5 2 5" xfId="9217"/>
    <cellStyle name="ปกติ 14 9 6 2 5 2 6" xfId="9218"/>
    <cellStyle name="ปกติ 14 9 6 2 5 3" xfId="9219"/>
    <cellStyle name="ปกติ 14 9 6 2 5 3 2" xfId="9220"/>
    <cellStyle name="ปกติ 14 9 6 2 5 3 3" xfId="9221"/>
    <cellStyle name="ปกติ 14 9 6 2 5 3 4" xfId="9222"/>
    <cellStyle name="ปกติ 14 9 6 2 5 4" xfId="9223"/>
    <cellStyle name="ปกติ 14 9 6 2 5 4 2" xfId="9224"/>
    <cellStyle name="ปกติ 14 9 6 2 5 4 2 2" xfId="9225"/>
    <cellStyle name="ปกติ 14 9 6 2 5 4 2 3" xfId="9226"/>
    <cellStyle name="ปกติ 14 9 6 2 5 4 2 4" xfId="9227"/>
    <cellStyle name="ปกติ 14 9 6 2 5 4 3" xfId="9228"/>
    <cellStyle name="ปกติ 14 9 6 2 5 4 4" xfId="9229"/>
    <cellStyle name="ปกติ 14 9 6 2 5 5" xfId="9230"/>
    <cellStyle name="ปกติ 14 9 6 2 5 6" xfId="9231"/>
    <cellStyle name="ปกติ 14 9 6 2 5 7" xfId="9232"/>
    <cellStyle name="ปกติ 14 9 6 2 6" xfId="9233"/>
    <cellStyle name="ปกติ 14 9 6 2 6 2" xfId="9234"/>
    <cellStyle name="ปกติ 14 9 6 2 6 2 2" xfId="9235"/>
    <cellStyle name="ปกติ 14 9 6 2 6 2 2 2" xfId="9236"/>
    <cellStyle name="ปกติ 14 9 6 2 6 2 2 2 2" xfId="9237"/>
    <cellStyle name="ปกติ 14 9 6 2 6 2 2 2 3" xfId="9238"/>
    <cellStyle name="ปกติ 14 9 6 2 6 2 2 2 4" xfId="9239"/>
    <cellStyle name="ปกติ 14 9 6 2 6 2 2 3" xfId="9240"/>
    <cellStyle name="ปกติ 14 9 6 2 6 2 2 4" xfId="9241"/>
    <cellStyle name="ปกติ 14 9 6 2 6 2 3" xfId="9242"/>
    <cellStyle name="ปกติ 14 9 6 2 6 2 4" xfId="9243"/>
    <cellStyle name="ปกติ 14 9 6 2 6 2 5" xfId="9244"/>
    <cellStyle name="ปกติ 14 9 6 2 6 2 6" xfId="9245"/>
    <cellStyle name="ปกติ 14 9 6 2 6 3" xfId="9246"/>
    <cellStyle name="ปกติ 14 9 6 2 6 3 2" xfId="9247"/>
    <cellStyle name="ปกติ 14 9 6 2 6 3 3" xfId="9248"/>
    <cellStyle name="ปกติ 14 9 6 2 6 3 4" xfId="9249"/>
    <cellStyle name="ปกติ 14 9 6 2 6 4" xfId="9250"/>
    <cellStyle name="ปกติ 14 9 6 2 6 4 2" xfId="9251"/>
    <cellStyle name="ปกติ 14 9 6 2 6 4 2 2" xfId="9252"/>
    <cellStyle name="ปกติ 14 9 6 2 6 4 2 3" xfId="9253"/>
    <cellStyle name="ปกติ 14 9 6 2 6 4 2 4" xfId="9254"/>
    <cellStyle name="ปกติ 14 9 6 2 6 4 3" xfId="9255"/>
    <cellStyle name="ปกติ 14 9 6 2 6 4 4" xfId="9256"/>
    <cellStyle name="ปกติ 14 9 6 2 6 5" xfId="9257"/>
    <cellStyle name="ปกติ 14 9 6 2 6 6" xfId="9258"/>
    <cellStyle name="ปกติ 14 9 6 2 6 7" xfId="9259"/>
    <cellStyle name="ปกติ 14 9 6 2 7" xfId="9260"/>
    <cellStyle name="ปกติ 14 9 6 3" xfId="9261"/>
    <cellStyle name="ปกติ 14 9 6 4" xfId="9262"/>
    <cellStyle name="ปกติ 14 9 6 5" xfId="9263"/>
    <cellStyle name="ปกติ 14 9 6 6" xfId="9264"/>
    <cellStyle name="ปกติ 14 9 6 6 2" xfId="9265"/>
    <cellStyle name="ปกติ 14 9 6 6 3" xfId="9266"/>
    <cellStyle name="ปกติ 14 9 6 6 4" xfId="9267"/>
    <cellStyle name="ปกติ 14 9 6 6 5" xfId="9268"/>
    <cellStyle name="ปกติ 14 9 6 7" xfId="9269"/>
    <cellStyle name="ปกติ 14 9 6 7 2" xfId="9270"/>
    <cellStyle name="ปกติ 14 9 6 7 2 2" xfId="9271"/>
    <cellStyle name="ปกติ 14 9 6 7 2 2 2" xfId="9272"/>
    <cellStyle name="ปกติ 14 9 6 7 2 2 2 2" xfId="9273"/>
    <cellStyle name="ปกติ 14 9 6 7 2 2 2 3" xfId="9274"/>
    <cellStyle name="ปกติ 14 9 6 7 2 2 2 4" xfId="9275"/>
    <cellStyle name="ปกติ 14 9 6 7 2 2 3" xfId="9276"/>
    <cellStyle name="ปกติ 14 9 6 7 2 2 4" xfId="9277"/>
    <cellStyle name="ปกติ 14 9 6 7 2 3" xfId="9278"/>
    <cellStyle name="ปกติ 14 9 6 7 2 4" xfId="9279"/>
    <cellStyle name="ปกติ 14 9 6 7 2 5" xfId="9280"/>
    <cellStyle name="ปกติ 14 9 6 7 2 6" xfId="9281"/>
    <cellStyle name="ปกติ 14 9 6 7 3" xfId="9282"/>
    <cellStyle name="ปกติ 14 9 6 7 3 2" xfId="9283"/>
    <cellStyle name="ปกติ 14 9 6 7 3 3" xfId="9284"/>
    <cellStyle name="ปกติ 14 9 6 7 3 4" xfId="9285"/>
    <cellStyle name="ปกติ 14 9 6 7 4" xfId="9286"/>
    <cellStyle name="ปกติ 14 9 6 7 4 2" xfId="9287"/>
    <cellStyle name="ปกติ 14 9 6 7 4 2 2" xfId="9288"/>
    <cellStyle name="ปกติ 14 9 6 7 4 2 3" xfId="9289"/>
    <cellStyle name="ปกติ 14 9 6 7 4 2 4" xfId="9290"/>
    <cellStyle name="ปกติ 14 9 6 7 4 3" xfId="9291"/>
    <cellStyle name="ปกติ 14 9 6 7 4 4" xfId="9292"/>
    <cellStyle name="ปกติ 14 9 6 7 5" xfId="9293"/>
    <cellStyle name="ปกติ 14 9 6 7 6" xfId="9294"/>
    <cellStyle name="ปกติ 14 9 6 7 7" xfId="9295"/>
    <cellStyle name="ปกติ 14 9 6 8" xfId="9296"/>
    <cellStyle name="ปกติ 14 9 6 8 2" xfId="9297"/>
    <cellStyle name="ปกติ 14 9 6 8 2 2" xfId="9298"/>
    <cellStyle name="ปกติ 14 9 6 8 2 2 2" xfId="9299"/>
    <cellStyle name="ปกติ 14 9 6 8 2 2 2 2" xfId="9300"/>
    <cellStyle name="ปกติ 14 9 6 8 2 2 2 3" xfId="9301"/>
    <cellStyle name="ปกติ 14 9 6 8 2 2 2 4" xfId="9302"/>
    <cellStyle name="ปกติ 14 9 6 8 2 2 3" xfId="9303"/>
    <cellStyle name="ปกติ 14 9 6 8 2 2 4" xfId="9304"/>
    <cellStyle name="ปกติ 14 9 6 8 2 3" xfId="9305"/>
    <cellStyle name="ปกติ 14 9 6 8 2 4" xfId="9306"/>
    <cellStyle name="ปกติ 14 9 6 8 2 5" xfId="9307"/>
    <cellStyle name="ปกติ 14 9 6 8 2 6" xfId="9308"/>
    <cellStyle name="ปกติ 14 9 6 8 3" xfId="9309"/>
    <cellStyle name="ปกติ 14 9 6 8 3 2" xfId="9310"/>
    <cellStyle name="ปกติ 14 9 6 8 3 3" xfId="9311"/>
    <cellStyle name="ปกติ 14 9 6 8 3 4" xfId="9312"/>
    <cellStyle name="ปกติ 14 9 6 8 4" xfId="9313"/>
    <cellStyle name="ปกติ 14 9 6 8 4 2" xfId="9314"/>
    <cellStyle name="ปกติ 14 9 6 8 4 2 2" xfId="9315"/>
    <cellStyle name="ปกติ 14 9 6 8 4 2 3" xfId="9316"/>
    <cellStyle name="ปกติ 14 9 6 8 4 2 4" xfId="9317"/>
    <cellStyle name="ปกติ 14 9 6 8 4 3" xfId="9318"/>
    <cellStyle name="ปกติ 14 9 6 8 4 4" xfId="9319"/>
    <cellStyle name="ปกติ 14 9 6 8 5" xfId="9320"/>
    <cellStyle name="ปกติ 14 9 6 8 6" xfId="9321"/>
    <cellStyle name="ปกติ 14 9 6 8 7" xfId="9322"/>
    <cellStyle name="ปกติ 14 9 6 9" xfId="9323"/>
    <cellStyle name="ปกติ 14 9 6 9 2" xfId="9324"/>
    <cellStyle name="ปกติ 14 9 6 9 2 2" xfId="9325"/>
    <cellStyle name="ปกติ 14 9 6 9 2 2 2" xfId="9326"/>
    <cellStyle name="ปกติ 14 9 6 9 2 2 2 2" xfId="9327"/>
    <cellStyle name="ปกติ 14 9 6 9 2 2 2 3" xfId="9328"/>
    <cellStyle name="ปกติ 14 9 6 9 2 2 2 4" xfId="9329"/>
    <cellStyle name="ปกติ 14 9 6 9 2 2 3" xfId="9330"/>
    <cellStyle name="ปกติ 14 9 6 9 2 2 4" xfId="9331"/>
    <cellStyle name="ปกติ 14 9 6 9 2 3" xfId="9332"/>
    <cellStyle name="ปกติ 14 9 6 9 2 4" xfId="9333"/>
    <cellStyle name="ปกติ 14 9 6 9 2 5" xfId="9334"/>
    <cellStyle name="ปกติ 14 9 6 9 2 6" xfId="9335"/>
    <cellStyle name="ปกติ 14 9 6 9 3" xfId="9336"/>
    <cellStyle name="ปกติ 14 9 6 9 3 2" xfId="9337"/>
    <cellStyle name="ปกติ 14 9 6 9 3 3" xfId="9338"/>
    <cellStyle name="ปกติ 14 9 6 9 3 4" xfId="9339"/>
    <cellStyle name="ปกติ 14 9 6 9 4" xfId="9340"/>
    <cellStyle name="ปกติ 14 9 6 9 4 2" xfId="9341"/>
    <cellStyle name="ปกติ 14 9 6 9 4 2 2" xfId="9342"/>
    <cellStyle name="ปกติ 14 9 6 9 4 2 3" xfId="9343"/>
    <cellStyle name="ปกติ 14 9 6 9 4 2 4" xfId="9344"/>
    <cellStyle name="ปกติ 14 9 6 9 4 3" xfId="9345"/>
    <cellStyle name="ปกติ 14 9 6 9 4 4" xfId="9346"/>
    <cellStyle name="ปกติ 14 9 6 9 5" xfId="9347"/>
    <cellStyle name="ปกติ 14 9 6 9 6" xfId="9348"/>
    <cellStyle name="ปกติ 14 9 6 9 7" xfId="9349"/>
    <cellStyle name="ปกติ 14 9 7" xfId="9350"/>
    <cellStyle name="ปกติ 14 9 7 10" xfId="9351"/>
    <cellStyle name="ปกติ 14 9 7 10 2" xfId="9352"/>
    <cellStyle name="ปกติ 14 9 7 10 3" xfId="9353"/>
    <cellStyle name="ปกติ 14 9 7 11" xfId="9354"/>
    <cellStyle name="ปกติ 14 9 7 12" xfId="9355"/>
    <cellStyle name="ปกติ 14 9 7 13" xfId="9356"/>
    <cellStyle name="ปกติ 14 9 7 14" xfId="9357"/>
    <cellStyle name="ปกติ 14 9 7 15" xfId="9358"/>
    <cellStyle name="ปกติ 14 9 7 2" xfId="9359"/>
    <cellStyle name="ปกติ 14 9 7 2 10" xfId="9360"/>
    <cellStyle name="ปกติ 14 9 7 2 2" xfId="9361"/>
    <cellStyle name="ปกติ 14 9 7 2 2 2" xfId="9362"/>
    <cellStyle name="ปกติ 14 9 7 2 2 2 2" xfId="9363"/>
    <cellStyle name="ปกติ 14 9 7 2 2 2 3" xfId="9364"/>
    <cellStyle name="ปกติ 14 9 7 2 2 3" xfId="9365"/>
    <cellStyle name="ปกติ 14 9 7 2 2 4" xfId="9366"/>
    <cellStyle name="ปกติ 14 9 7 2 2 5" xfId="9367"/>
    <cellStyle name="ปกติ 14 9 7 2 2 6" xfId="9368"/>
    <cellStyle name="ปกติ 14 9 7 2 2 7" xfId="9369"/>
    <cellStyle name="ปกติ 14 9 7 2 3" xfId="9370"/>
    <cellStyle name="ปกติ 14 9 7 2 4" xfId="9371"/>
    <cellStyle name="ปกติ 14 9 7 2 5" xfId="9372"/>
    <cellStyle name="ปกติ 14 9 7 2 6" xfId="9373"/>
    <cellStyle name="ปกติ 14 9 7 2 6 2" xfId="9374"/>
    <cellStyle name="ปกติ 14 9 7 2 6 3" xfId="9375"/>
    <cellStyle name="ปกติ 14 9 7 2 7" xfId="9376"/>
    <cellStyle name="ปกติ 14 9 7 2 8" xfId="9377"/>
    <cellStyle name="ปกติ 14 9 7 2 9" xfId="9378"/>
    <cellStyle name="ปกติ 14 9 7 3" xfId="9379"/>
    <cellStyle name="ปกติ 14 9 7 4" xfId="9380"/>
    <cellStyle name="ปกติ 14 9 7 5" xfId="9381"/>
    <cellStyle name="ปกติ 14 9 7 6" xfId="9382"/>
    <cellStyle name="ปกติ 14 9 7 7" xfId="9383"/>
    <cellStyle name="ปกติ 14 9 7 7 2" xfId="9384"/>
    <cellStyle name="ปกติ 14 9 7 7 2 2" xfId="9385"/>
    <cellStyle name="ปกติ 14 9 7 7 2 3" xfId="9386"/>
    <cellStyle name="ปกติ 14 9 7 7 3" xfId="9387"/>
    <cellStyle name="ปกติ 14 9 7 7 4" xfId="9388"/>
    <cellStyle name="ปกติ 14 9 7 7 5" xfId="9389"/>
    <cellStyle name="ปกติ 14 9 7 7 6" xfId="9390"/>
    <cellStyle name="ปกติ 14 9 7 7 7" xfId="9391"/>
    <cellStyle name="ปกติ 14 9 7 8" xfId="9392"/>
    <cellStyle name="ปกติ 14 9 7 9" xfId="9393"/>
    <cellStyle name="ปกติ 14 9 8" xfId="9394"/>
    <cellStyle name="ปกติ 14 9 9" xfId="9395"/>
    <cellStyle name="ปกติ 15" xfId="9396"/>
    <cellStyle name="ปกติ 15 10" xfId="9397"/>
    <cellStyle name="ปกติ 15 10 10" xfId="9398"/>
    <cellStyle name="ปกติ 15 10 11" xfId="9399"/>
    <cellStyle name="ปกติ 15 10 12" xfId="9400"/>
    <cellStyle name="ปกติ 15 10 13" xfId="9401"/>
    <cellStyle name="ปกติ 15 10 14" xfId="9402"/>
    <cellStyle name="ปกติ 15 10 15" xfId="9403"/>
    <cellStyle name="ปกติ 15 10 16" xfId="9404"/>
    <cellStyle name="ปกติ 15 10 17" xfId="9405"/>
    <cellStyle name="ปกติ 15 10 18" xfId="9406"/>
    <cellStyle name="ปกติ 15 10 19" xfId="9407"/>
    <cellStyle name="ปกติ 15 10 2" xfId="9408"/>
    <cellStyle name="ปกติ 15 10 20" xfId="9409"/>
    <cellStyle name="ปกติ 15 10 21" xfId="9410"/>
    <cellStyle name="ปกติ 15 10 22" xfId="9411"/>
    <cellStyle name="ปกติ 15 10 23" xfId="9412"/>
    <cellStyle name="ปกติ 15 10 24" xfId="9413"/>
    <cellStyle name="ปกติ 15 10 25" xfId="9414"/>
    <cellStyle name="ปกติ 15 10 26" xfId="9415"/>
    <cellStyle name="ปกติ 15 10 27" xfId="9416"/>
    <cellStyle name="ปกติ 15 10 28" xfId="9417"/>
    <cellStyle name="ปกติ 15 10 29" xfId="9418"/>
    <cellStyle name="ปกติ 15 10 3" xfId="9419"/>
    <cellStyle name="ปกติ 15 10 30" xfId="9420"/>
    <cellStyle name="ปกติ 15 10 31" xfId="9421"/>
    <cellStyle name="ปกติ 15 10 32" xfId="9422"/>
    <cellStyle name="ปกติ 15 10 33" xfId="9423"/>
    <cellStyle name="ปกติ 15 10 34" xfId="9424"/>
    <cellStyle name="ปกติ 15 10 35" xfId="9425"/>
    <cellStyle name="ปกติ 15 10 36" xfId="9426"/>
    <cellStyle name="ปกติ 15 10 37" xfId="9427"/>
    <cellStyle name="ปกติ 15 10 38" xfId="9428"/>
    <cellStyle name="ปกติ 15 10 39" xfId="9429"/>
    <cellStyle name="ปกติ 15 10 4" xfId="9430"/>
    <cellStyle name="ปกติ 15 10 40" xfId="9431"/>
    <cellStyle name="ปกติ 15 10 41" xfId="9432"/>
    <cellStyle name="ปกติ 15 10 42" xfId="9433"/>
    <cellStyle name="ปกติ 15 10 43" xfId="9434"/>
    <cellStyle name="ปกติ 15 10 44" xfId="9435"/>
    <cellStyle name="ปกติ 15 10 45" xfId="9436"/>
    <cellStyle name="ปกติ 15 10 46" xfId="9437"/>
    <cellStyle name="ปกติ 15 10 47" xfId="9438"/>
    <cellStyle name="ปกติ 15 10 48" xfId="9439"/>
    <cellStyle name="ปกติ 15 10 49" xfId="9440"/>
    <cellStyle name="ปกติ 15 10 5" xfId="9441"/>
    <cellStyle name="ปกติ 15 10 50" xfId="9442"/>
    <cellStyle name="ปกติ 15 10 51" xfId="9443"/>
    <cellStyle name="ปกติ 15 10 52" xfId="9444"/>
    <cellStyle name="ปกติ 15 10 53" xfId="9445"/>
    <cellStyle name="ปกติ 15 10 6" xfId="9446"/>
    <cellStyle name="ปกติ 15 10 7" xfId="9447"/>
    <cellStyle name="ปกติ 15 10 8" xfId="9448"/>
    <cellStyle name="ปกติ 15 10 9" xfId="9449"/>
    <cellStyle name="ปกติ 15 11" xfId="9450"/>
    <cellStyle name="ปกติ 15 11 10" xfId="9451"/>
    <cellStyle name="ปกติ 15 11 11" xfId="9452"/>
    <cellStyle name="ปกติ 15 11 12" xfId="9453"/>
    <cellStyle name="ปกติ 15 11 13" xfId="9454"/>
    <cellStyle name="ปกติ 15 11 14" xfId="9455"/>
    <cellStyle name="ปกติ 15 11 15" xfId="9456"/>
    <cellStyle name="ปกติ 15 11 16" xfId="9457"/>
    <cellStyle name="ปกติ 15 11 17" xfId="9458"/>
    <cellStyle name="ปกติ 15 11 18" xfId="9459"/>
    <cellStyle name="ปกติ 15 11 19" xfId="9460"/>
    <cellStyle name="ปกติ 15 11 2" xfId="9461"/>
    <cellStyle name="ปกติ 15 11 20" xfId="9462"/>
    <cellStyle name="ปกติ 15 11 21" xfId="9463"/>
    <cellStyle name="ปกติ 15 11 22" xfId="9464"/>
    <cellStyle name="ปกติ 15 11 23" xfId="9465"/>
    <cellStyle name="ปกติ 15 11 24" xfId="9466"/>
    <cellStyle name="ปกติ 15 11 25" xfId="9467"/>
    <cellStyle name="ปกติ 15 11 26" xfId="9468"/>
    <cellStyle name="ปกติ 15 11 27" xfId="9469"/>
    <cellStyle name="ปกติ 15 11 28" xfId="9470"/>
    <cellStyle name="ปกติ 15 11 29" xfId="9471"/>
    <cellStyle name="ปกติ 15 11 3" xfId="9472"/>
    <cellStyle name="ปกติ 15 11 30" xfId="9473"/>
    <cellStyle name="ปกติ 15 11 31" xfId="9474"/>
    <cellStyle name="ปกติ 15 11 32" xfId="9475"/>
    <cellStyle name="ปกติ 15 11 33" xfId="9476"/>
    <cellStyle name="ปกติ 15 11 34" xfId="9477"/>
    <cellStyle name="ปกติ 15 11 35" xfId="9478"/>
    <cellStyle name="ปกติ 15 11 36" xfId="9479"/>
    <cellStyle name="ปกติ 15 11 37" xfId="9480"/>
    <cellStyle name="ปกติ 15 11 38" xfId="9481"/>
    <cellStyle name="ปกติ 15 11 39" xfId="9482"/>
    <cellStyle name="ปกติ 15 11 4" xfId="9483"/>
    <cellStyle name="ปกติ 15 11 40" xfId="9484"/>
    <cellStyle name="ปกติ 15 11 41" xfId="9485"/>
    <cellStyle name="ปกติ 15 11 42" xfId="9486"/>
    <cellStyle name="ปกติ 15 11 43" xfId="9487"/>
    <cellStyle name="ปกติ 15 11 44" xfId="9488"/>
    <cellStyle name="ปกติ 15 11 45" xfId="9489"/>
    <cellStyle name="ปกติ 15 11 46" xfId="9490"/>
    <cellStyle name="ปกติ 15 11 47" xfId="9491"/>
    <cellStyle name="ปกติ 15 11 48" xfId="9492"/>
    <cellStyle name="ปกติ 15 11 49" xfId="9493"/>
    <cellStyle name="ปกติ 15 11 5" xfId="9494"/>
    <cellStyle name="ปกติ 15 11 50" xfId="9495"/>
    <cellStyle name="ปกติ 15 11 51" xfId="9496"/>
    <cellStyle name="ปกติ 15 11 52" xfId="9497"/>
    <cellStyle name="ปกติ 15 11 53" xfId="9498"/>
    <cellStyle name="ปกติ 15 11 6" xfId="9499"/>
    <cellStyle name="ปกติ 15 11 7" xfId="9500"/>
    <cellStyle name="ปกติ 15 11 8" xfId="9501"/>
    <cellStyle name="ปกติ 15 11 9" xfId="9502"/>
    <cellStyle name="ปกติ 15 12" xfId="9503"/>
    <cellStyle name="ปกติ 15 12 10" xfId="9504"/>
    <cellStyle name="ปกติ 15 12 11" xfId="9505"/>
    <cellStyle name="ปกติ 15 12 12" xfId="9506"/>
    <cellStyle name="ปกติ 15 12 13" xfId="9507"/>
    <cellStyle name="ปกติ 15 12 14" xfId="9508"/>
    <cellStyle name="ปกติ 15 12 15" xfId="9509"/>
    <cellStyle name="ปกติ 15 12 16" xfId="9510"/>
    <cellStyle name="ปกติ 15 12 17" xfId="9511"/>
    <cellStyle name="ปกติ 15 12 18" xfId="9512"/>
    <cellStyle name="ปกติ 15 12 19" xfId="9513"/>
    <cellStyle name="ปกติ 15 12 2" xfId="9514"/>
    <cellStyle name="ปกติ 15 12 20" xfId="9515"/>
    <cellStyle name="ปกติ 15 12 21" xfId="9516"/>
    <cellStyle name="ปกติ 15 12 22" xfId="9517"/>
    <cellStyle name="ปกติ 15 12 23" xfId="9518"/>
    <cellStyle name="ปกติ 15 12 24" xfId="9519"/>
    <cellStyle name="ปกติ 15 12 25" xfId="9520"/>
    <cellStyle name="ปกติ 15 12 26" xfId="9521"/>
    <cellStyle name="ปกติ 15 12 27" xfId="9522"/>
    <cellStyle name="ปกติ 15 12 28" xfId="9523"/>
    <cellStyle name="ปกติ 15 12 29" xfId="9524"/>
    <cellStyle name="ปกติ 15 12 3" xfId="9525"/>
    <cellStyle name="ปกติ 15 12 30" xfId="9526"/>
    <cellStyle name="ปกติ 15 12 31" xfId="9527"/>
    <cellStyle name="ปกติ 15 12 32" xfId="9528"/>
    <cellStyle name="ปกติ 15 12 33" xfId="9529"/>
    <cellStyle name="ปกติ 15 12 34" xfId="9530"/>
    <cellStyle name="ปกติ 15 12 35" xfId="9531"/>
    <cellStyle name="ปกติ 15 12 36" xfId="9532"/>
    <cellStyle name="ปกติ 15 12 37" xfId="9533"/>
    <cellStyle name="ปกติ 15 12 38" xfId="9534"/>
    <cellStyle name="ปกติ 15 12 39" xfId="9535"/>
    <cellStyle name="ปกติ 15 12 4" xfId="9536"/>
    <cellStyle name="ปกติ 15 12 40" xfId="9537"/>
    <cellStyle name="ปกติ 15 12 41" xfId="9538"/>
    <cellStyle name="ปกติ 15 12 42" xfId="9539"/>
    <cellStyle name="ปกติ 15 12 43" xfId="9540"/>
    <cellStyle name="ปกติ 15 12 44" xfId="9541"/>
    <cellStyle name="ปกติ 15 12 45" xfId="9542"/>
    <cellStyle name="ปกติ 15 12 46" xfId="9543"/>
    <cellStyle name="ปกติ 15 12 47" xfId="9544"/>
    <cellStyle name="ปกติ 15 12 48" xfId="9545"/>
    <cellStyle name="ปกติ 15 12 49" xfId="9546"/>
    <cellStyle name="ปกติ 15 12 5" xfId="9547"/>
    <cellStyle name="ปกติ 15 12 50" xfId="9548"/>
    <cellStyle name="ปกติ 15 12 51" xfId="9549"/>
    <cellStyle name="ปกติ 15 12 52" xfId="9550"/>
    <cellStyle name="ปกติ 15 12 53" xfId="9551"/>
    <cellStyle name="ปกติ 15 12 6" xfId="9552"/>
    <cellStyle name="ปกติ 15 12 7" xfId="9553"/>
    <cellStyle name="ปกติ 15 12 8" xfId="9554"/>
    <cellStyle name="ปกติ 15 12 9" xfId="9555"/>
    <cellStyle name="ปกติ 15 13" xfId="9556"/>
    <cellStyle name="ปกติ 15 13 10" xfId="9557"/>
    <cellStyle name="ปกติ 15 13 11" xfId="9558"/>
    <cellStyle name="ปกติ 15 13 12" xfId="9559"/>
    <cellStyle name="ปกติ 15 13 13" xfId="9560"/>
    <cellStyle name="ปกติ 15 13 14" xfId="9561"/>
    <cellStyle name="ปกติ 15 13 15" xfId="9562"/>
    <cellStyle name="ปกติ 15 13 16" xfId="9563"/>
    <cellStyle name="ปกติ 15 13 17" xfId="9564"/>
    <cellStyle name="ปกติ 15 13 18" xfId="9565"/>
    <cellStyle name="ปกติ 15 13 19" xfId="9566"/>
    <cellStyle name="ปกติ 15 13 2" xfId="9567"/>
    <cellStyle name="ปกติ 15 13 20" xfId="9568"/>
    <cellStyle name="ปกติ 15 13 21" xfId="9569"/>
    <cellStyle name="ปกติ 15 13 22" xfId="9570"/>
    <cellStyle name="ปกติ 15 13 23" xfId="9571"/>
    <cellStyle name="ปกติ 15 13 24" xfId="9572"/>
    <cellStyle name="ปกติ 15 13 25" xfId="9573"/>
    <cellStyle name="ปกติ 15 13 26" xfId="9574"/>
    <cellStyle name="ปกติ 15 13 27" xfId="9575"/>
    <cellStyle name="ปกติ 15 13 28" xfId="9576"/>
    <cellStyle name="ปกติ 15 13 29" xfId="9577"/>
    <cellStyle name="ปกติ 15 13 3" xfId="9578"/>
    <cellStyle name="ปกติ 15 13 30" xfId="9579"/>
    <cellStyle name="ปกติ 15 13 31" xfId="9580"/>
    <cellStyle name="ปกติ 15 13 32" xfId="9581"/>
    <cellStyle name="ปกติ 15 13 33" xfId="9582"/>
    <cellStyle name="ปกติ 15 13 34" xfId="9583"/>
    <cellStyle name="ปกติ 15 13 35" xfId="9584"/>
    <cellStyle name="ปกติ 15 13 36" xfId="9585"/>
    <cellStyle name="ปกติ 15 13 37" xfId="9586"/>
    <cellStyle name="ปกติ 15 13 38" xfId="9587"/>
    <cellStyle name="ปกติ 15 13 39" xfId="9588"/>
    <cellStyle name="ปกติ 15 13 4" xfId="9589"/>
    <cellStyle name="ปกติ 15 13 40" xfId="9590"/>
    <cellStyle name="ปกติ 15 13 41" xfId="9591"/>
    <cellStyle name="ปกติ 15 13 42" xfId="9592"/>
    <cellStyle name="ปกติ 15 13 43" xfId="9593"/>
    <cellStyle name="ปกติ 15 13 44" xfId="9594"/>
    <cellStyle name="ปกติ 15 13 45" xfId="9595"/>
    <cellStyle name="ปกติ 15 13 46" xfId="9596"/>
    <cellStyle name="ปกติ 15 13 47" xfId="9597"/>
    <cellStyle name="ปกติ 15 13 48" xfId="9598"/>
    <cellStyle name="ปกติ 15 13 49" xfId="9599"/>
    <cellStyle name="ปกติ 15 13 5" xfId="9600"/>
    <cellStyle name="ปกติ 15 13 50" xfId="9601"/>
    <cellStyle name="ปกติ 15 13 51" xfId="9602"/>
    <cellStyle name="ปกติ 15 13 52" xfId="9603"/>
    <cellStyle name="ปกติ 15 13 53" xfId="9604"/>
    <cellStyle name="ปกติ 15 13 6" xfId="9605"/>
    <cellStyle name="ปกติ 15 13 7" xfId="9606"/>
    <cellStyle name="ปกติ 15 13 8" xfId="9607"/>
    <cellStyle name="ปกติ 15 13 9" xfId="9608"/>
    <cellStyle name="ปกติ 15 14" xfId="9609"/>
    <cellStyle name="ปกติ 15 14 10" xfId="9610"/>
    <cellStyle name="ปกติ 15 14 11" xfId="9611"/>
    <cellStyle name="ปกติ 15 14 12" xfId="9612"/>
    <cellStyle name="ปกติ 15 14 13" xfId="9613"/>
    <cellStyle name="ปกติ 15 14 14" xfId="9614"/>
    <cellStyle name="ปกติ 15 14 15" xfId="9615"/>
    <cellStyle name="ปกติ 15 14 16" xfId="9616"/>
    <cellStyle name="ปกติ 15 14 17" xfId="9617"/>
    <cellStyle name="ปกติ 15 14 18" xfId="9618"/>
    <cellStyle name="ปกติ 15 14 19" xfId="9619"/>
    <cellStyle name="ปกติ 15 14 2" xfId="9620"/>
    <cellStyle name="ปกติ 15 14 20" xfId="9621"/>
    <cellStyle name="ปกติ 15 14 21" xfId="9622"/>
    <cellStyle name="ปกติ 15 14 22" xfId="9623"/>
    <cellStyle name="ปกติ 15 14 23" xfId="9624"/>
    <cellStyle name="ปกติ 15 14 24" xfId="9625"/>
    <cellStyle name="ปกติ 15 14 25" xfId="9626"/>
    <cellStyle name="ปกติ 15 14 26" xfId="9627"/>
    <cellStyle name="ปกติ 15 14 27" xfId="9628"/>
    <cellStyle name="ปกติ 15 14 28" xfId="9629"/>
    <cellStyle name="ปกติ 15 14 29" xfId="9630"/>
    <cellStyle name="ปกติ 15 14 3" xfId="9631"/>
    <cellStyle name="ปกติ 15 14 30" xfId="9632"/>
    <cellStyle name="ปกติ 15 14 31" xfId="9633"/>
    <cellStyle name="ปกติ 15 14 32" xfId="9634"/>
    <cellStyle name="ปกติ 15 14 33" xfId="9635"/>
    <cellStyle name="ปกติ 15 14 34" xfId="9636"/>
    <cellStyle name="ปกติ 15 14 35" xfId="9637"/>
    <cellStyle name="ปกติ 15 14 36" xfId="9638"/>
    <cellStyle name="ปกติ 15 14 37" xfId="9639"/>
    <cellStyle name="ปกติ 15 14 38" xfId="9640"/>
    <cellStyle name="ปกติ 15 14 39" xfId="9641"/>
    <cellStyle name="ปกติ 15 14 4" xfId="9642"/>
    <cellStyle name="ปกติ 15 14 40" xfId="9643"/>
    <cellStyle name="ปกติ 15 14 41" xfId="9644"/>
    <cellStyle name="ปกติ 15 14 42" xfId="9645"/>
    <cellStyle name="ปกติ 15 14 43" xfId="9646"/>
    <cellStyle name="ปกติ 15 14 44" xfId="9647"/>
    <cellStyle name="ปกติ 15 14 45" xfId="9648"/>
    <cellStyle name="ปกติ 15 14 46" xfId="9649"/>
    <cellStyle name="ปกติ 15 14 47" xfId="9650"/>
    <cellStyle name="ปกติ 15 14 48" xfId="9651"/>
    <cellStyle name="ปกติ 15 14 49" xfId="9652"/>
    <cellStyle name="ปกติ 15 14 5" xfId="9653"/>
    <cellStyle name="ปกติ 15 14 50" xfId="9654"/>
    <cellStyle name="ปกติ 15 14 51" xfId="9655"/>
    <cellStyle name="ปกติ 15 14 52" xfId="9656"/>
    <cellStyle name="ปกติ 15 14 53" xfId="9657"/>
    <cellStyle name="ปกติ 15 14 6" xfId="9658"/>
    <cellStyle name="ปกติ 15 14 7" xfId="9659"/>
    <cellStyle name="ปกติ 15 14 8" xfId="9660"/>
    <cellStyle name="ปกติ 15 14 9" xfId="9661"/>
    <cellStyle name="ปกติ 15 15" xfId="9662"/>
    <cellStyle name="ปกติ 15 15 10" xfId="9663"/>
    <cellStyle name="ปกติ 15 15 11" xfId="9664"/>
    <cellStyle name="ปกติ 15 15 12" xfId="9665"/>
    <cellStyle name="ปกติ 15 15 13" xfId="9666"/>
    <cellStyle name="ปกติ 15 15 14" xfId="9667"/>
    <cellStyle name="ปกติ 15 15 15" xfId="9668"/>
    <cellStyle name="ปกติ 15 15 16" xfId="9669"/>
    <cellStyle name="ปกติ 15 15 17" xfId="9670"/>
    <cellStyle name="ปกติ 15 15 18" xfId="9671"/>
    <cellStyle name="ปกติ 15 15 19" xfId="9672"/>
    <cellStyle name="ปกติ 15 15 2" xfId="9673"/>
    <cellStyle name="ปกติ 15 15 20" xfId="9674"/>
    <cellStyle name="ปกติ 15 15 21" xfId="9675"/>
    <cellStyle name="ปกติ 15 15 22" xfId="9676"/>
    <cellStyle name="ปกติ 15 15 23" xfId="9677"/>
    <cellStyle name="ปกติ 15 15 24" xfId="9678"/>
    <cellStyle name="ปกติ 15 15 25" xfId="9679"/>
    <cellStyle name="ปกติ 15 15 26" xfId="9680"/>
    <cellStyle name="ปกติ 15 15 27" xfId="9681"/>
    <cellStyle name="ปกติ 15 15 28" xfId="9682"/>
    <cellStyle name="ปกติ 15 15 29" xfId="9683"/>
    <cellStyle name="ปกติ 15 15 3" xfId="9684"/>
    <cellStyle name="ปกติ 15 15 30" xfId="9685"/>
    <cellStyle name="ปกติ 15 15 31" xfId="9686"/>
    <cellStyle name="ปกติ 15 15 32" xfId="9687"/>
    <cellStyle name="ปกติ 15 15 33" xfId="9688"/>
    <cellStyle name="ปกติ 15 15 34" xfId="9689"/>
    <cellStyle name="ปกติ 15 15 35" xfId="9690"/>
    <cellStyle name="ปกติ 15 15 36" xfId="9691"/>
    <cellStyle name="ปกติ 15 15 37" xfId="9692"/>
    <cellStyle name="ปกติ 15 15 38" xfId="9693"/>
    <cellStyle name="ปกติ 15 15 39" xfId="9694"/>
    <cellStyle name="ปกติ 15 15 4" xfId="9695"/>
    <cellStyle name="ปกติ 15 15 40" xfId="9696"/>
    <cellStyle name="ปกติ 15 15 41" xfId="9697"/>
    <cellStyle name="ปกติ 15 15 42" xfId="9698"/>
    <cellStyle name="ปกติ 15 15 43" xfId="9699"/>
    <cellStyle name="ปกติ 15 15 44" xfId="9700"/>
    <cellStyle name="ปกติ 15 15 45" xfId="9701"/>
    <cellStyle name="ปกติ 15 15 46" xfId="9702"/>
    <cellStyle name="ปกติ 15 15 47" xfId="9703"/>
    <cellStyle name="ปกติ 15 15 48" xfId="9704"/>
    <cellStyle name="ปกติ 15 15 49" xfId="9705"/>
    <cellStyle name="ปกติ 15 15 5" xfId="9706"/>
    <cellStyle name="ปกติ 15 15 50" xfId="9707"/>
    <cellStyle name="ปกติ 15 15 51" xfId="9708"/>
    <cellStyle name="ปกติ 15 15 52" xfId="9709"/>
    <cellStyle name="ปกติ 15 15 53" xfId="9710"/>
    <cellStyle name="ปกติ 15 15 6" xfId="9711"/>
    <cellStyle name="ปกติ 15 15 7" xfId="9712"/>
    <cellStyle name="ปกติ 15 15 8" xfId="9713"/>
    <cellStyle name="ปกติ 15 15 9" xfId="9714"/>
    <cellStyle name="ปกติ 15 16" xfId="9715"/>
    <cellStyle name="ปกติ 15 16 10" xfId="9716"/>
    <cellStyle name="ปกติ 15 16 11" xfId="9717"/>
    <cellStyle name="ปกติ 15 16 12" xfId="9718"/>
    <cellStyle name="ปกติ 15 16 13" xfId="9719"/>
    <cellStyle name="ปกติ 15 16 14" xfId="9720"/>
    <cellStyle name="ปกติ 15 16 15" xfId="9721"/>
    <cellStyle name="ปกติ 15 16 16" xfId="9722"/>
    <cellStyle name="ปกติ 15 16 17" xfId="9723"/>
    <cellStyle name="ปกติ 15 16 18" xfId="9724"/>
    <cellStyle name="ปกติ 15 16 19" xfId="9725"/>
    <cellStyle name="ปกติ 15 16 2" xfId="9726"/>
    <cellStyle name="ปกติ 15 16 20" xfId="9727"/>
    <cellStyle name="ปกติ 15 16 21" xfId="9728"/>
    <cellStyle name="ปกติ 15 16 22" xfId="9729"/>
    <cellStyle name="ปกติ 15 16 23" xfId="9730"/>
    <cellStyle name="ปกติ 15 16 24" xfId="9731"/>
    <cellStyle name="ปกติ 15 16 25" xfId="9732"/>
    <cellStyle name="ปกติ 15 16 26" xfId="9733"/>
    <cellStyle name="ปกติ 15 16 27" xfId="9734"/>
    <cellStyle name="ปกติ 15 16 28" xfId="9735"/>
    <cellStyle name="ปกติ 15 16 29" xfId="9736"/>
    <cellStyle name="ปกติ 15 16 3" xfId="9737"/>
    <cellStyle name="ปกติ 15 16 30" xfId="9738"/>
    <cellStyle name="ปกติ 15 16 31" xfId="9739"/>
    <cellStyle name="ปกติ 15 16 32" xfId="9740"/>
    <cellStyle name="ปกติ 15 16 33" xfId="9741"/>
    <cellStyle name="ปกติ 15 16 34" xfId="9742"/>
    <cellStyle name="ปกติ 15 16 35" xfId="9743"/>
    <cellStyle name="ปกติ 15 16 36" xfId="9744"/>
    <cellStyle name="ปกติ 15 16 37" xfId="9745"/>
    <cellStyle name="ปกติ 15 16 38" xfId="9746"/>
    <cellStyle name="ปกติ 15 16 39" xfId="9747"/>
    <cellStyle name="ปกติ 15 16 4" xfId="9748"/>
    <cellStyle name="ปกติ 15 16 40" xfId="9749"/>
    <cellStyle name="ปกติ 15 16 41" xfId="9750"/>
    <cellStyle name="ปกติ 15 16 42" xfId="9751"/>
    <cellStyle name="ปกติ 15 16 43" xfId="9752"/>
    <cellStyle name="ปกติ 15 16 44" xfId="9753"/>
    <cellStyle name="ปกติ 15 16 45" xfId="9754"/>
    <cellStyle name="ปกติ 15 16 46" xfId="9755"/>
    <cellStyle name="ปกติ 15 16 47" xfId="9756"/>
    <cellStyle name="ปกติ 15 16 48" xfId="9757"/>
    <cellStyle name="ปกติ 15 16 49" xfId="9758"/>
    <cellStyle name="ปกติ 15 16 5" xfId="9759"/>
    <cellStyle name="ปกติ 15 16 50" xfId="9760"/>
    <cellStyle name="ปกติ 15 16 51" xfId="9761"/>
    <cellStyle name="ปกติ 15 16 52" xfId="9762"/>
    <cellStyle name="ปกติ 15 16 53" xfId="9763"/>
    <cellStyle name="ปกติ 15 16 6" xfId="9764"/>
    <cellStyle name="ปกติ 15 16 7" xfId="9765"/>
    <cellStyle name="ปกติ 15 16 8" xfId="9766"/>
    <cellStyle name="ปกติ 15 16 9" xfId="9767"/>
    <cellStyle name="ปกติ 15 17" xfId="9768"/>
    <cellStyle name="ปกติ 15 17 10" xfId="9769"/>
    <cellStyle name="ปกติ 15 17 11" xfId="9770"/>
    <cellStyle name="ปกติ 15 17 12" xfId="9771"/>
    <cellStyle name="ปกติ 15 17 13" xfId="9772"/>
    <cellStyle name="ปกติ 15 17 2" xfId="9773"/>
    <cellStyle name="ปกติ 15 17 3" xfId="9774"/>
    <cellStyle name="ปกติ 15 17 4" xfId="9775"/>
    <cellStyle name="ปกติ 15 17 5" xfId="9776"/>
    <cellStyle name="ปกติ 15 17 6" xfId="9777"/>
    <cellStyle name="ปกติ 15 17 7" xfId="9778"/>
    <cellStyle name="ปกติ 15 17 8" xfId="9779"/>
    <cellStyle name="ปกติ 15 17 9" xfId="9780"/>
    <cellStyle name="ปกติ 15 18" xfId="9781"/>
    <cellStyle name="ปกติ 15 18 10" xfId="9782"/>
    <cellStyle name="ปกติ 15 18 11" xfId="9783"/>
    <cellStyle name="ปกติ 15 18 12" xfId="9784"/>
    <cellStyle name="ปกติ 15 18 13" xfId="9785"/>
    <cellStyle name="ปกติ 15 18 2" xfId="9786"/>
    <cellStyle name="ปกติ 15 18 3" xfId="9787"/>
    <cellStyle name="ปกติ 15 18 4" xfId="9788"/>
    <cellStyle name="ปกติ 15 18 5" xfId="9789"/>
    <cellStyle name="ปกติ 15 18 6" xfId="9790"/>
    <cellStyle name="ปกติ 15 18 7" xfId="9791"/>
    <cellStyle name="ปกติ 15 18 8" xfId="9792"/>
    <cellStyle name="ปกติ 15 18 9" xfId="9793"/>
    <cellStyle name="ปกติ 15 19" xfId="9794"/>
    <cellStyle name="ปกติ 15 19 2" xfId="9795"/>
    <cellStyle name="ปกติ 15 19 3" xfId="9796"/>
    <cellStyle name="ปกติ 15 19 4" xfId="9797"/>
    <cellStyle name="ปกติ 15 19 5" xfId="9798"/>
    <cellStyle name="ปกติ 15 19 6" xfId="9799"/>
    <cellStyle name="ปกติ 15 19 7" xfId="9800"/>
    <cellStyle name="ปกติ 15 19 8" xfId="9801"/>
    <cellStyle name="ปกติ 15 19 9" xfId="9802"/>
    <cellStyle name="ปกติ 15 2" xfId="9803"/>
    <cellStyle name="ปกติ 15 2 10" xfId="9804"/>
    <cellStyle name="ปกติ 15 2 11" xfId="9805"/>
    <cellStyle name="ปกติ 15 2 12" xfId="9806"/>
    <cellStyle name="ปกติ 15 2 13" xfId="9807"/>
    <cellStyle name="ปกติ 15 2 14" xfId="9808"/>
    <cellStyle name="ปกติ 15 2 15" xfId="9809"/>
    <cellStyle name="ปกติ 15 2 16" xfId="9810"/>
    <cellStyle name="ปกติ 15 2 17" xfId="9811"/>
    <cellStyle name="ปกติ 15 2 18" xfId="9812"/>
    <cellStyle name="ปกติ 15 2 19" xfId="9813"/>
    <cellStyle name="ปกติ 15 2 2" xfId="9814"/>
    <cellStyle name="ปกติ 15 2 20" xfId="9815"/>
    <cellStyle name="ปกติ 15 2 21" xfId="9816"/>
    <cellStyle name="ปกติ 15 2 22" xfId="9817"/>
    <cellStyle name="ปกติ 15 2 23" xfId="9818"/>
    <cellStyle name="ปกติ 15 2 24" xfId="9819"/>
    <cellStyle name="ปกติ 15 2 25" xfId="9820"/>
    <cellStyle name="ปกติ 15 2 26" xfId="9821"/>
    <cellStyle name="ปกติ 15 2 27" xfId="9822"/>
    <cellStyle name="ปกติ 15 2 28" xfId="9823"/>
    <cellStyle name="ปกติ 15 2 29" xfId="9824"/>
    <cellStyle name="ปกติ 15 2 3" xfId="9825"/>
    <cellStyle name="ปกติ 15 2 30" xfId="9826"/>
    <cellStyle name="ปกติ 15 2 31" xfId="9827"/>
    <cellStyle name="ปกติ 15 2 32" xfId="9828"/>
    <cellStyle name="ปกติ 15 2 33" xfId="9829"/>
    <cellStyle name="ปกติ 15 2 34" xfId="9830"/>
    <cellStyle name="ปกติ 15 2 35" xfId="9831"/>
    <cellStyle name="ปกติ 15 2 36" xfId="9832"/>
    <cellStyle name="ปกติ 15 2 37" xfId="9833"/>
    <cellStyle name="ปกติ 15 2 38" xfId="9834"/>
    <cellStyle name="ปกติ 15 2 39" xfId="9835"/>
    <cellStyle name="ปกติ 15 2 4" xfId="9836"/>
    <cellStyle name="ปกติ 15 2 40" xfId="9837"/>
    <cellStyle name="ปกติ 15 2 41" xfId="9838"/>
    <cellStyle name="ปกติ 15 2 42" xfId="9839"/>
    <cellStyle name="ปกติ 15 2 43" xfId="9840"/>
    <cellStyle name="ปกติ 15 2 44" xfId="9841"/>
    <cellStyle name="ปกติ 15 2 45" xfId="9842"/>
    <cellStyle name="ปกติ 15 2 46" xfId="9843"/>
    <cellStyle name="ปกติ 15 2 47" xfId="9844"/>
    <cellStyle name="ปกติ 15 2 48" xfId="9845"/>
    <cellStyle name="ปกติ 15 2 49" xfId="9846"/>
    <cellStyle name="ปกติ 15 2 5" xfId="9847"/>
    <cellStyle name="ปกติ 15 2 50" xfId="9848"/>
    <cellStyle name="ปกติ 15 2 51" xfId="9849"/>
    <cellStyle name="ปกติ 15 2 52" xfId="9850"/>
    <cellStyle name="ปกติ 15 2 53" xfId="9851"/>
    <cellStyle name="ปกติ 15 2 54" xfId="9852"/>
    <cellStyle name="ปกติ 15 2 6" xfId="9853"/>
    <cellStyle name="ปกติ 15 2 7" xfId="9854"/>
    <cellStyle name="ปกติ 15 2 8" xfId="9855"/>
    <cellStyle name="ปกติ 15 2 9" xfId="9856"/>
    <cellStyle name="ปกติ 15 20" xfId="9857"/>
    <cellStyle name="ปกติ 15 20 2" xfId="9858"/>
    <cellStyle name="ปกติ 15 20 3" xfId="9859"/>
    <cellStyle name="ปกติ 15 20 4" xfId="9860"/>
    <cellStyle name="ปกติ 15 20 5" xfId="9861"/>
    <cellStyle name="ปกติ 15 20 6" xfId="9862"/>
    <cellStyle name="ปกติ 15 20 7" xfId="9863"/>
    <cellStyle name="ปกติ 15 20 8" xfId="9864"/>
    <cellStyle name="ปกติ 15 20 9" xfId="9865"/>
    <cellStyle name="ปกติ 15 21" xfId="9866"/>
    <cellStyle name="ปกติ 15 21 2" xfId="9867"/>
    <cellStyle name="ปกติ 15 21 3" xfId="9868"/>
    <cellStyle name="ปกติ 15 21 4" xfId="9869"/>
    <cellStyle name="ปกติ 15 21 5" xfId="9870"/>
    <cellStyle name="ปกติ 15 21 6" xfId="9871"/>
    <cellStyle name="ปกติ 15 21 7" xfId="9872"/>
    <cellStyle name="ปกติ 15 21 8" xfId="9873"/>
    <cellStyle name="ปกติ 15 21 9" xfId="9874"/>
    <cellStyle name="ปกติ 15 22" xfId="9875"/>
    <cellStyle name="ปกติ 15 22 2" xfId="9876"/>
    <cellStyle name="ปกติ 15 22 3" xfId="9877"/>
    <cellStyle name="ปกติ 15 22 4" xfId="9878"/>
    <cellStyle name="ปกติ 15 22 5" xfId="9879"/>
    <cellStyle name="ปกติ 15 22 6" xfId="9880"/>
    <cellStyle name="ปกติ 15 22 7" xfId="9881"/>
    <cellStyle name="ปกติ 15 22 8" xfId="9882"/>
    <cellStyle name="ปกติ 15 22 9" xfId="9883"/>
    <cellStyle name="ปกติ 15 23" xfId="9884"/>
    <cellStyle name="ปกติ 15 23 2" xfId="9885"/>
    <cellStyle name="ปกติ 15 23 3" xfId="9886"/>
    <cellStyle name="ปกติ 15 23 4" xfId="9887"/>
    <cellStyle name="ปกติ 15 23 5" xfId="9888"/>
    <cellStyle name="ปกติ 15 23 6" xfId="9889"/>
    <cellStyle name="ปกติ 15 23 7" xfId="9890"/>
    <cellStyle name="ปกติ 15 23 8" xfId="9891"/>
    <cellStyle name="ปกติ 15 23 9" xfId="9892"/>
    <cellStyle name="ปกติ 15 24" xfId="9893"/>
    <cellStyle name="ปกติ 15 24 2" xfId="9894"/>
    <cellStyle name="ปกติ 15 24 3" xfId="9895"/>
    <cellStyle name="ปกติ 15 24 4" xfId="9896"/>
    <cellStyle name="ปกติ 15 24 5" xfId="9897"/>
    <cellStyle name="ปกติ 15 24 6" xfId="9898"/>
    <cellStyle name="ปกติ 15 24 7" xfId="9899"/>
    <cellStyle name="ปกติ 15 24 8" xfId="9900"/>
    <cellStyle name="ปกติ 15 24 9" xfId="9901"/>
    <cellStyle name="ปกติ 15 25" xfId="9902"/>
    <cellStyle name="ปกติ 15 25 2" xfId="9903"/>
    <cellStyle name="ปกติ 15 25 3" xfId="9904"/>
    <cellStyle name="ปกติ 15 25 4" xfId="9905"/>
    <cellStyle name="ปกติ 15 25 5" xfId="9906"/>
    <cellStyle name="ปกติ 15 25 6" xfId="9907"/>
    <cellStyle name="ปกติ 15 25 7" xfId="9908"/>
    <cellStyle name="ปกติ 15 25 8" xfId="9909"/>
    <cellStyle name="ปกติ 15 25 9" xfId="9910"/>
    <cellStyle name="ปกติ 15 26" xfId="9911"/>
    <cellStyle name="ปกติ 15 26 2" xfId="9912"/>
    <cellStyle name="ปกติ 15 26 3" xfId="9913"/>
    <cellStyle name="ปกติ 15 26 4" xfId="9914"/>
    <cellStyle name="ปกติ 15 26 5" xfId="9915"/>
    <cellStyle name="ปกติ 15 26 6" xfId="9916"/>
    <cellStyle name="ปกติ 15 26 7" xfId="9917"/>
    <cellStyle name="ปกติ 15 26 8" xfId="9918"/>
    <cellStyle name="ปกติ 15 26 9" xfId="9919"/>
    <cellStyle name="ปกติ 15 27" xfId="9920"/>
    <cellStyle name="ปกติ 15 27 2" xfId="9921"/>
    <cellStyle name="ปกติ 15 27 3" xfId="9922"/>
    <cellStyle name="ปกติ 15 27 4" xfId="9923"/>
    <cellStyle name="ปกติ 15 27 5" xfId="9924"/>
    <cellStyle name="ปกติ 15 27 6" xfId="9925"/>
    <cellStyle name="ปกติ 15 27 7" xfId="9926"/>
    <cellStyle name="ปกติ 15 27 8" xfId="9927"/>
    <cellStyle name="ปกติ 15 27 9" xfId="9928"/>
    <cellStyle name="ปกติ 15 28" xfId="9929"/>
    <cellStyle name="ปกติ 15 28 2" xfId="9930"/>
    <cellStyle name="ปกติ 15 28 3" xfId="9931"/>
    <cellStyle name="ปกติ 15 28 4" xfId="9932"/>
    <cellStyle name="ปกติ 15 28 5" xfId="9933"/>
    <cellStyle name="ปกติ 15 28 6" xfId="9934"/>
    <cellStyle name="ปกติ 15 28 7" xfId="9935"/>
    <cellStyle name="ปกติ 15 28 8" xfId="9936"/>
    <cellStyle name="ปกติ 15 28 9" xfId="9937"/>
    <cellStyle name="ปกติ 15 29" xfId="9938"/>
    <cellStyle name="ปกติ 15 29 2" xfId="9939"/>
    <cellStyle name="ปกติ 15 29 3" xfId="9940"/>
    <cellStyle name="ปกติ 15 29 4" xfId="9941"/>
    <cellStyle name="ปกติ 15 29 5" xfId="9942"/>
    <cellStyle name="ปกติ 15 29 6" xfId="9943"/>
    <cellStyle name="ปกติ 15 29 7" xfId="9944"/>
    <cellStyle name="ปกติ 15 29 8" xfId="9945"/>
    <cellStyle name="ปกติ 15 29 9" xfId="9946"/>
    <cellStyle name="ปกติ 15 3" xfId="9947"/>
    <cellStyle name="ปกติ 15 3 10" xfId="9948"/>
    <cellStyle name="ปกติ 15 3 11" xfId="9949"/>
    <cellStyle name="ปกติ 15 3 12" xfId="9950"/>
    <cellStyle name="ปกติ 15 3 13" xfId="9951"/>
    <cellStyle name="ปกติ 15 3 14" xfId="9952"/>
    <cellStyle name="ปกติ 15 3 15" xfId="9953"/>
    <cellStyle name="ปกติ 15 3 16" xfId="9954"/>
    <cellStyle name="ปกติ 15 3 17" xfId="9955"/>
    <cellStyle name="ปกติ 15 3 18" xfId="9956"/>
    <cellStyle name="ปกติ 15 3 19" xfId="9957"/>
    <cellStyle name="ปกติ 15 3 2" xfId="9958"/>
    <cellStyle name="ปกติ 15 3 20" xfId="9959"/>
    <cellStyle name="ปกติ 15 3 21" xfId="9960"/>
    <cellStyle name="ปกติ 15 3 22" xfId="9961"/>
    <cellStyle name="ปกติ 15 3 23" xfId="9962"/>
    <cellStyle name="ปกติ 15 3 24" xfId="9963"/>
    <cellStyle name="ปกติ 15 3 25" xfId="9964"/>
    <cellStyle name="ปกติ 15 3 26" xfId="9965"/>
    <cellStyle name="ปกติ 15 3 27" xfId="9966"/>
    <cellStyle name="ปกติ 15 3 28" xfId="9967"/>
    <cellStyle name="ปกติ 15 3 29" xfId="9968"/>
    <cellStyle name="ปกติ 15 3 3" xfId="9969"/>
    <cellStyle name="ปกติ 15 3 30" xfId="9970"/>
    <cellStyle name="ปกติ 15 3 31" xfId="9971"/>
    <cellStyle name="ปกติ 15 3 32" xfId="9972"/>
    <cellStyle name="ปกติ 15 3 33" xfId="9973"/>
    <cellStyle name="ปกติ 15 3 34" xfId="9974"/>
    <cellStyle name="ปกติ 15 3 35" xfId="9975"/>
    <cellStyle name="ปกติ 15 3 36" xfId="9976"/>
    <cellStyle name="ปกติ 15 3 37" xfId="9977"/>
    <cellStyle name="ปกติ 15 3 38" xfId="9978"/>
    <cellStyle name="ปกติ 15 3 39" xfId="9979"/>
    <cellStyle name="ปกติ 15 3 4" xfId="9980"/>
    <cellStyle name="ปกติ 15 3 40" xfId="9981"/>
    <cellStyle name="ปกติ 15 3 41" xfId="9982"/>
    <cellStyle name="ปกติ 15 3 42" xfId="9983"/>
    <cellStyle name="ปกติ 15 3 43" xfId="9984"/>
    <cellStyle name="ปกติ 15 3 44" xfId="9985"/>
    <cellStyle name="ปกติ 15 3 45" xfId="9986"/>
    <cellStyle name="ปกติ 15 3 46" xfId="9987"/>
    <cellStyle name="ปกติ 15 3 47" xfId="9988"/>
    <cellStyle name="ปกติ 15 3 48" xfId="9989"/>
    <cellStyle name="ปกติ 15 3 49" xfId="9990"/>
    <cellStyle name="ปกติ 15 3 5" xfId="9991"/>
    <cellStyle name="ปกติ 15 3 50" xfId="9992"/>
    <cellStyle name="ปกติ 15 3 51" xfId="9993"/>
    <cellStyle name="ปกติ 15 3 52" xfId="9994"/>
    <cellStyle name="ปกติ 15 3 53" xfId="9995"/>
    <cellStyle name="ปกติ 15 3 54" xfId="9996"/>
    <cellStyle name="ปกติ 15 3 6" xfId="9997"/>
    <cellStyle name="ปกติ 15 3 7" xfId="9998"/>
    <cellStyle name="ปกติ 15 3 8" xfId="9999"/>
    <cellStyle name="ปกติ 15 3 9" xfId="10000"/>
    <cellStyle name="ปกติ 15 30" xfId="10001"/>
    <cellStyle name="ปกติ 15 31" xfId="10002"/>
    <cellStyle name="ปกติ 15 32" xfId="10003"/>
    <cellStyle name="ปกติ 15 33" xfId="10004"/>
    <cellStyle name="ปกติ 15 34" xfId="10005"/>
    <cellStyle name="ปกติ 15 35" xfId="10006"/>
    <cellStyle name="ปกติ 15 36" xfId="10007"/>
    <cellStyle name="ปกติ 15 37" xfId="10008"/>
    <cellStyle name="ปกติ 15 38" xfId="10009"/>
    <cellStyle name="ปกติ 15 39" xfId="10010"/>
    <cellStyle name="ปกติ 15 4" xfId="10011"/>
    <cellStyle name="ปกติ 15 4 10" xfId="10012"/>
    <cellStyle name="ปกติ 15 4 11" xfId="10013"/>
    <cellStyle name="ปกติ 15 4 12" xfId="10014"/>
    <cellStyle name="ปกติ 15 4 13" xfId="10015"/>
    <cellStyle name="ปกติ 15 4 14" xfId="10016"/>
    <cellStyle name="ปกติ 15 4 15" xfId="10017"/>
    <cellStyle name="ปกติ 15 4 16" xfId="10018"/>
    <cellStyle name="ปกติ 15 4 17" xfId="10019"/>
    <cellStyle name="ปกติ 15 4 18" xfId="10020"/>
    <cellStyle name="ปกติ 15 4 19" xfId="10021"/>
    <cellStyle name="ปกติ 15 4 2" xfId="10022"/>
    <cellStyle name="ปกติ 15 4 20" xfId="10023"/>
    <cellStyle name="ปกติ 15 4 21" xfId="10024"/>
    <cellStyle name="ปกติ 15 4 22" xfId="10025"/>
    <cellStyle name="ปกติ 15 4 23" xfId="10026"/>
    <cellStyle name="ปกติ 15 4 24" xfId="10027"/>
    <cellStyle name="ปกติ 15 4 25" xfId="10028"/>
    <cellStyle name="ปกติ 15 4 26" xfId="10029"/>
    <cellStyle name="ปกติ 15 4 27" xfId="10030"/>
    <cellStyle name="ปกติ 15 4 28" xfId="10031"/>
    <cellStyle name="ปกติ 15 4 29" xfId="10032"/>
    <cellStyle name="ปกติ 15 4 3" xfId="10033"/>
    <cellStyle name="ปกติ 15 4 30" xfId="10034"/>
    <cellStyle name="ปกติ 15 4 31" xfId="10035"/>
    <cellStyle name="ปกติ 15 4 32" xfId="10036"/>
    <cellStyle name="ปกติ 15 4 33" xfId="10037"/>
    <cellStyle name="ปกติ 15 4 34" xfId="10038"/>
    <cellStyle name="ปกติ 15 4 35" xfId="10039"/>
    <cellStyle name="ปกติ 15 4 36" xfId="10040"/>
    <cellStyle name="ปกติ 15 4 37" xfId="10041"/>
    <cellStyle name="ปกติ 15 4 38" xfId="10042"/>
    <cellStyle name="ปกติ 15 4 39" xfId="10043"/>
    <cellStyle name="ปกติ 15 4 4" xfId="10044"/>
    <cellStyle name="ปกติ 15 4 40" xfId="10045"/>
    <cellStyle name="ปกติ 15 4 41" xfId="10046"/>
    <cellStyle name="ปกติ 15 4 42" xfId="10047"/>
    <cellStyle name="ปกติ 15 4 43" xfId="10048"/>
    <cellStyle name="ปกติ 15 4 44" xfId="10049"/>
    <cellStyle name="ปกติ 15 4 45" xfId="10050"/>
    <cellStyle name="ปกติ 15 4 46" xfId="10051"/>
    <cellStyle name="ปกติ 15 4 47" xfId="10052"/>
    <cellStyle name="ปกติ 15 4 48" xfId="10053"/>
    <cellStyle name="ปกติ 15 4 49" xfId="10054"/>
    <cellStyle name="ปกติ 15 4 5" xfId="10055"/>
    <cellStyle name="ปกติ 15 4 50" xfId="10056"/>
    <cellStyle name="ปกติ 15 4 51" xfId="10057"/>
    <cellStyle name="ปกติ 15 4 52" xfId="10058"/>
    <cellStyle name="ปกติ 15 4 53" xfId="10059"/>
    <cellStyle name="ปกติ 15 4 54" xfId="10060"/>
    <cellStyle name="ปกติ 15 4 6" xfId="10061"/>
    <cellStyle name="ปกติ 15 4 7" xfId="10062"/>
    <cellStyle name="ปกติ 15 4 8" xfId="10063"/>
    <cellStyle name="ปกติ 15 4 9" xfId="10064"/>
    <cellStyle name="ปกติ 15 40" xfId="10065"/>
    <cellStyle name="ปกติ 15 41" xfId="10066"/>
    <cellStyle name="ปกติ 15 42" xfId="10067"/>
    <cellStyle name="ปกติ 15 43" xfId="10068"/>
    <cellStyle name="ปกติ 15 44" xfId="10069"/>
    <cellStyle name="ปกติ 15 45" xfId="10070"/>
    <cellStyle name="ปกติ 15 46" xfId="10071"/>
    <cellStyle name="ปกติ 15 47" xfId="10072"/>
    <cellStyle name="ปกติ 15 48" xfId="10073"/>
    <cellStyle name="ปกติ 15 49" xfId="10074"/>
    <cellStyle name="ปกติ 15 5" xfId="10075"/>
    <cellStyle name="ปกติ 15 5 10" xfId="10076"/>
    <cellStyle name="ปกติ 15 5 11" xfId="10077"/>
    <cellStyle name="ปกติ 15 5 12" xfId="10078"/>
    <cellStyle name="ปกติ 15 5 13" xfId="10079"/>
    <cellStyle name="ปกติ 15 5 14" xfId="10080"/>
    <cellStyle name="ปกติ 15 5 15" xfId="10081"/>
    <cellStyle name="ปกติ 15 5 16" xfId="10082"/>
    <cellStyle name="ปกติ 15 5 17" xfId="10083"/>
    <cellStyle name="ปกติ 15 5 18" xfId="10084"/>
    <cellStyle name="ปกติ 15 5 19" xfId="10085"/>
    <cellStyle name="ปกติ 15 5 2" xfId="10086"/>
    <cellStyle name="ปกติ 15 5 20" xfId="10087"/>
    <cellStyle name="ปกติ 15 5 21" xfId="10088"/>
    <cellStyle name="ปกติ 15 5 22" xfId="10089"/>
    <cellStyle name="ปกติ 15 5 23" xfId="10090"/>
    <cellStyle name="ปกติ 15 5 24" xfId="10091"/>
    <cellStyle name="ปกติ 15 5 25" xfId="10092"/>
    <cellStyle name="ปกติ 15 5 26" xfId="10093"/>
    <cellStyle name="ปกติ 15 5 27" xfId="10094"/>
    <cellStyle name="ปกติ 15 5 28" xfId="10095"/>
    <cellStyle name="ปกติ 15 5 29" xfId="10096"/>
    <cellStyle name="ปกติ 15 5 3" xfId="10097"/>
    <cellStyle name="ปกติ 15 5 30" xfId="10098"/>
    <cellStyle name="ปกติ 15 5 31" xfId="10099"/>
    <cellStyle name="ปกติ 15 5 32" xfId="10100"/>
    <cellStyle name="ปกติ 15 5 33" xfId="10101"/>
    <cellStyle name="ปกติ 15 5 34" xfId="10102"/>
    <cellStyle name="ปกติ 15 5 35" xfId="10103"/>
    <cellStyle name="ปกติ 15 5 36" xfId="10104"/>
    <cellStyle name="ปกติ 15 5 37" xfId="10105"/>
    <cellStyle name="ปกติ 15 5 38" xfId="10106"/>
    <cellStyle name="ปกติ 15 5 39" xfId="10107"/>
    <cellStyle name="ปกติ 15 5 4" xfId="10108"/>
    <cellStyle name="ปกติ 15 5 40" xfId="10109"/>
    <cellStyle name="ปกติ 15 5 41" xfId="10110"/>
    <cellStyle name="ปกติ 15 5 42" xfId="10111"/>
    <cellStyle name="ปกติ 15 5 43" xfId="10112"/>
    <cellStyle name="ปกติ 15 5 44" xfId="10113"/>
    <cellStyle name="ปกติ 15 5 45" xfId="10114"/>
    <cellStyle name="ปกติ 15 5 46" xfId="10115"/>
    <cellStyle name="ปกติ 15 5 47" xfId="10116"/>
    <cellStyle name="ปกติ 15 5 48" xfId="10117"/>
    <cellStyle name="ปกติ 15 5 49" xfId="10118"/>
    <cellStyle name="ปกติ 15 5 5" xfId="10119"/>
    <cellStyle name="ปกติ 15 5 50" xfId="10120"/>
    <cellStyle name="ปกติ 15 5 51" xfId="10121"/>
    <cellStyle name="ปกติ 15 5 52" xfId="10122"/>
    <cellStyle name="ปกติ 15 5 53" xfId="10123"/>
    <cellStyle name="ปกติ 15 5 54" xfId="10124"/>
    <cellStyle name="ปกติ 15 5 6" xfId="10125"/>
    <cellStyle name="ปกติ 15 5 7" xfId="10126"/>
    <cellStyle name="ปกติ 15 5 8" xfId="10127"/>
    <cellStyle name="ปกติ 15 5 9" xfId="10128"/>
    <cellStyle name="ปกติ 15 50" xfId="10129"/>
    <cellStyle name="ปกติ 15 51" xfId="10130"/>
    <cellStyle name="ปกติ 15 52" xfId="10131"/>
    <cellStyle name="ปกติ 15 53" xfId="10132"/>
    <cellStyle name="ปกติ 15 54" xfId="10133"/>
    <cellStyle name="ปกติ 15 55" xfId="10134"/>
    <cellStyle name="ปกติ 15 56" xfId="10135"/>
    <cellStyle name="ปกติ 15 57" xfId="10136"/>
    <cellStyle name="ปกติ 15 58" xfId="10137"/>
    <cellStyle name="ปกติ 15 59" xfId="10138"/>
    <cellStyle name="ปกติ 15 6" xfId="10139"/>
    <cellStyle name="ปกติ 15 6 10" xfId="10140"/>
    <cellStyle name="ปกติ 15 6 11" xfId="10141"/>
    <cellStyle name="ปกติ 15 6 12" xfId="10142"/>
    <cellStyle name="ปกติ 15 6 13" xfId="10143"/>
    <cellStyle name="ปกติ 15 6 14" xfId="10144"/>
    <cellStyle name="ปกติ 15 6 15" xfId="10145"/>
    <cellStyle name="ปกติ 15 6 16" xfId="10146"/>
    <cellStyle name="ปกติ 15 6 17" xfId="10147"/>
    <cellStyle name="ปกติ 15 6 18" xfId="10148"/>
    <cellStyle name="ปกติ 15 6 19" xfId="10149"/>
    <cellStyle name="ปกติ 15 6 2" xfId="10150"/>
    <cellStyle name="ปกติ 15 6 20" xfId="10151"/>
    <cellStyle name="ปกติ 15 6 21" xfId="10152"/>
    <cellStyle name="ปกติ 15 6 22" xfId="10153"/>
    <cellStyle name="ปกติ 15 6 23" xfId="10154"/>
    <cellStyle name="ปกติ 15 6 24" xfId="10155"/>
    <cellStyle name="ปกติ 15 6 25" xfId="10156"/>
    <cellStyle name="ปกติ 15 6 26" xfId="10157"/>
    <cellStyle name="ปกติ 15 6 27" xfId="10158"/>
    <cellStyle name="ปกติ 15 6 28" xfId="10159"/>
    <cellStyle name="ปกติ 15 6 29" xfId="10160"/>
    <cellStyle name="ปกติ 15 6 3" xfId="10161"/>
    <cellStyle name="ปกติ 15 6 30" xfId="10162"/>
    <cellStyle name="ปกติ 15 6 31" xfId="10163"/>
    <cellStyle name="ปกติ 15 6 32" xfId="10164"/>
    <cellStyle name="ปกติ 15 6 33" xfId="10165"/>
    <cellStyle name="ปกติ 15 6 34" xfId="10166"/>
    <cellStyle name="ปกติ 15 6 35" xfId="10167"/>
    <cellStyle name="ปกติ 15 6 36" xfId="10168"/>
    <cellStyle name="ปกติ 15 6 37" xfId="10169"/>
    <cellStyle name="ปกติ 15 6 38" xfId="10170"/>
    <cellStyle name="ปกติ 15 6 39" xfId="10171"/>
    <cellStyle name="ปกติ 15 6 4" xfId="10172"/>
    <cellStyle name="ปกติ 15 6 40" xfId="10173"/>
    <cellStyle name="ปกติ 15 6 41" xfId="10174"/>
    <cellStyle name="ปกติ 15 6 42" xfId="10175"/>
    <cellStyle name="ปกติ 15 6 43" xfId="10176"/>
    <cellStyle name="ปกติ 15 6 44" xfId="10177"/>
    <cellStyle name="ปกติ 15 6 45" xfId="10178"/>
    <cellStyle name="ปกติ 15 6 46" xfId="10179"/>
    <cellStyle name="ปกติ 15 6 47" xfId="10180"/>
    <cellStyle name="ปกติ 15 6 48" xfId="10181"/>
    <cellStyle name="ปกติ 15 6 49" xfId="10182"/>
    <cellStyle name="ปกติ 15 6 5" xfId="10183"/>
    <cellStyle name="ปกติ 15 6 50" xfId="10184"/>
    <cellStyle name="ปกติ 15 6 51" xfId="10185"/>
    <cellStyle name="ปกติ 15 6 52" xfId="10186"/>
    <cellStyle name="ปกติ 15 6 53" xfId="10187"/>
    <cellStyle name="ปกติ 15 6 54" xfId="10188"/>
    <cellStyle name="ปกติ 15 6 6" xfId="10189"/>
    <cellStyle name="ปกติ 15 6 7" xfId="10190"/>
    <cellStyle name="ปกติ 15 6 8" xfId="10191"/>
    <cellStyle name="ปกติ 15 6 9" xfId="10192"/>
    <cellStyle name="ปกติ 15 60" xfId="10193"/>
    <cellStyle name="ปกติ 15 61" xfId="10194"/>
    <cellStyle name="ปกติ 15 62" xfId="10195"/>
    <cellStyle name="ปกติ 15 63" xfId="10196"/>
    <cellStyle name="ปกติ 15 64" xfId="10197"/>
    <cellStyle name="ปกติ 15 65" xfId="10198"/>
    <cellStyle name="ปกติ 15 66" xfId="10199"/>
    <cellStyle name="ปกติ 15 67" xfId="10200"/>
    <cellStyle name="ปกติ 15 68" xfId="10201"/>
    <cellStyle name="ปกติ 15 69" xfId="10202"/>
    <cellStyle name="ปกติ 15 7" xfId="10203"/>
    <cellStyle name="ปกติ 15 7 10" xfId="10204"/>
    <cellStyle name="ปกติ 15 7 11" xfId="10205"/>
    <cellStyle name="ปกติ 15 7 12" xfId="10206"/>
    <cellStyle name="ปกติ 15 7 13" xfId="10207"/>
    <cellStyle name="ปกติ 15 7 14" xfId="10208"/>
    <cellStyle name="ปกติ 15 7 15" xfId="10209"/>
    <cellStyle name="ปกติ 15 7 16" xfId="10210"/>
    <cellStyle name="ปกติ 15 7 17" xfId="10211"/>
    <cellStyle name="ปกติ 15 7 18" xfId="10212"/>
    <cellStyle name="ปกติ 15 7 19" xfId="10213"/>
    <cellStyle name="ปกติ 15 7 2" xfId="10214"/>
    <cellStyle name="ปกติ 15 7 20" xfId="10215"/>
    <cellStyle name="ปกติ 15 7 21" xfId="10216"/>
    <cellStyle name="ปกติ 15 7 22" xfId="10217"/>
    <cellStyle name="ปกติ 15 7 23" xfId="10218"/>
    <cellStyle name="ปกติ 15 7 24" xfId="10219"/>
    <cellStyle name="ปกติ 15 7 25" xfId="10220"/>
    <cellStyle name="ปกติ 15 7 26" xfId="10221"/>
    <cellStyle name="ปกติ 15 7 27" xfId="10222"/>
    <cellStyle name="ปกติ 15 7 28" xfId="10223"/>
    <cellStyle name="ปกติ 15 7 29" xfId="10224"/>
    <cellStyle name="ปกติ 15 7 3" xfId="10225"/>
    <cellStyle name="ปกติ 15 7 30" xfId="10226"/>
    <cellStyle name="ปกติ 15 7 31" xfId="10227"/>
    <cellStyle name="ปกติ 15 7 32" xfId="10228"/>
    <cellStyle name="ปกติ 15 7 33" xfId="10229"/>
    <cellStyle name="ปกติ 15 7 34" xfId="10230"/>
    <cellStyle name="ปกติ 15 7 35" xfId="10231"/>
    <cellStyle name="ปกติ 15 7 36" xfId="10232"/>
    <cellStyle name="ปกติ 15 7 37" xfId="10233"/>
    <cellStyle name="ปกติ 15 7 38" xfId="10234"/>
    <cellStyle name="ปกติ 15 7 39" xfId="10235"/>
    <cellStyle name="ปกติ 15 7 4" xfId="10236"/>
    <cellStyle name="ปกติ 15 7 40" xfId="10237"/>
    <cellStyle name="ปกติ 15 7 41" xfId="10238"/>
    <cellStyle name="ปกติ 15 7 42" xfId="10239"/>
    <cellStyle name="ปกติ 15 7 43" xfId="10240"/>
    <cellStyle name="ปกติ 15 7 44" xfId="10241"/>
    <cellStyle name="ปกติ 15 7 45" xfId="10242"/>
    <cellStyle name="ปกติ 15 7 46" xfId="10243"/>
    <cellStyle name="ปกติ 15 7 47" xfId="10244"/>
    <cellStyle name="ปกติ 15 7 48" xfId="10245"/>
    <cellStyle name="ปกติ 15 7 49" xfId="10246"/>
    <cellStyle name="ปกติ 15 7 5" xfId="10247"/>
    <cellStyle name="ปกติ 15 7 50" xfId="10248"/>
    <cellStyle name="ปกติ 15 7 51" xfId="10249"/>
    <cellStyle name="ปกติ 15 7 52" xfId="10250"/>
    <cellStyle name="ปกติ 15 7 53" xfId="10251"/>
    <cellStyle name="ปกติ 15 7 54" xfId="10252"/>
    <cellStyle name="ปกติ 15 7 6" xfId="10253"/>
    <cellStyle name="ปกติ 15 7 7" xfId="10254"/>
    <cellStyle name="ปกติ 15 7 8" xfId="10255"/>
    <cellStyle name="ปกติ 15 7 9" xfId="10256"/>
    <cellStyle name="ปกติ 15 70" xfId="10257"/>
    <cellStyle name="ปกติ 15 71" xfId="10258"/>
    <cellStyle name="ปกติ 15 72" xfId="10259"/>
    <cellStyle name="ปกติ 15 8" xfId="10260"/>
    <cellStyle name="ปกติ 15 8 10" xfId="10261"/>
    <cellStyle name="ปกติ 15 8 11" xfId="10262"/>
    <cellStyle name="ปกติ 15 8 12" xfId="10263"/>
    <cellStyle name="ปกติ 15 8 13" xfId="10264"/>
    <cellStyle name="ปกติ 15 8 14" xfId="10265"/>
    <cellStyle name="ปกติ 15 8 15" xfId="10266"/>
    <cellStyle name="ปกติ 15 8 16" xfId="10267"/>
    <cellStyle name="ปกติ 15 8 17" xfId="10268"/>
    <cellStyle name="ปกติ 15 8 18" xfId="10269"/>
    <cellStyle name="ปกติ 15 8 19" xfId="10270"/>
    <cellStyle name="ปกติ 15 8 2" xfId="10271"/>
    <cellStyle name="ปกติ 15 8 20" xfId="10272"/>
    <cellStyle name="ปกติ 15 8 21" xfId="10273"/>
    <cellStyle name="ปกติ 15 8 22" xfId="10274"/>
    <cellStyle name="ปกติ 15 8 23" xfId="10275"/>
    <cellStyle name="ปกติ 15 8 24" xfId="10276"/>
    <cellStyle name="ปกติ 15 8 25" xfId="10277"/>
    <cellStyle name="ปกติ 15 8 26" xfId="10278"/>
    <cellStyle name="ปกติ 15 8 27" xfId="10279"/>
    <cellStyle name="ปกติ 15 8 28" xfId="10280"/>
    <cellStyle name="ปกติ 15 8 29" xfId="10281"/>
    <cellStyle name="ปกติ 15 8 3" xfId="10282"/>
    <cellStyle name="ปกติ 15 8 30" xfId="10283"/>
    <cellStyle name="ปกติ 15 8 31" xfId="10284"/>
    <cellStyle name="ปกติ 15 8 32" xfId="10285"/>
    <cellStyle name="ปกติ 15 8 33" xfId="10286"/>
    <cellStyle name="ปกติ 15 8 34" xfId="10287"/>
    <cellStyle name="ปกติ 15 8 35" xfId="10288"/>
    <cellStyle name="ปกติ 15 8 36" xfId="10289"/>
    <cellStyle name="ปกติ 15 8 37" xfId="10290"/>
    <cellStyle name="ปกติ 15 8 38" xfId="10291"/>
    <cellStyle name="ปกติ 15 8 39" xfId="10292"/>
    <cellStyle name="ปกติ 15 8 4" xfId="10293"/>
    <cellStyle name="ปกติ 15 8 40" xfId="10294"/>
    <cellStyle name="ปกติ 15 8 41" xfId="10295"/>
    <cellStyle name="ปกติ 15 8 42" xfId="10296"/>
    <cellStyle name="ปกติ 15 8 43" xfId="10297"/>
    <cellStyle name="ปกติ 15 8 44" xfId="10298"/>
    <cellStyle name="ปกติ 15 8 45" xfId="10299"/>
    <cellStyle name="ปกติ 15 8 46" xfId="10300"/>
    <cellStyle name="ปกติ 15 8 47" xfId="10301"/>
    <cellStyle name="ปกติ 15 8 48" xfId="10302"/>
    <cellStyle name="ปกติ 15 8 49" xfId="10303"/>
    <cellStyle name="ปกติ 15 8 5" xfId="10304"/>
    <cellStyle name="ปกติ 15 8 50" xfId="10305"/>
    <cellStyle name="ปกติ 15 8 51" xfId="10306"/>
    <cellStyle name="ปกติ 15 8 52" xfId="10307"/>
    <cellStyle name="ปกติ 15 8 53" xfId="10308"/>
    <cellStyle name="ปกติ 15 8 54" xfId="10309"/>
    <cellStyle name="ปกติ 15 8 6" xfId="10310"/>
    <cellStyle name="ปกติ 15 8 7" xfId="10311"/>
    <cellStyle name="ปกติ 15 8 8" xfId="10312"/>
    <cellStyle name="ปกติ 15 8 9" xfId="10313"/>
    <cellStyle name="ปกติ 15 9" xfId="10314"/>
    <cellStyle name="ปกติ 15 9 10" xfId="10315"/>
    <cellStyle name="ปกติ 15 9 11" xfId="10316"/>
    <cellStyle name="ปกติ 15 9 12" xfId="10317"/>
    <cellStyle name="ปกติ 15 9 13" xfId="10318"/>
    <cellStyle name="ปกติ 15 9 14" xfId="10319"/>
    <cellStyle name="ปกติ 15 9 15" xfId="10320"/>
    <cellStyle name="ปกติ 15 9 16" xfId="10321"/>
    <cellStyle name="ปกติ 15 9 17" xfId="10322"/>
    <cellStyle name="ปกติ 15 9 18" xfId="10323"/>
    <cellStyle name="ปกติ 15 9 19" xfId="10324"/>
    <cellStyle name="ปกติ 15 9 2" xfId="10325"/>
    <cellStyle name="ปกติ 15 9 20" xfId="10326"/>
    <cellStyle name="ปกติ 15 9 21" xfId="10327"/>
    <cellStyle name="ปกติ 15 9 22" xfId="10328"/>
    <cellStyle name="ปกติ 15 9 23" xfId="10329"/>
    <cellStyle name="ปกติ 15 9 24" xfId="10330"/>
    <cellStyle name="ปกติ 15 9 25" xfId="10331"/>
    <cellStyle name="ปกติ 15 9 26" xfId="10332"/>
    <cellStyle name="ปกติ 15 9 27" xfId="10333"/>
    <cellStyle name="ปกติ 15 9 28" xfId="10334"/>
    <cellStyle name="ปกติ 15 9 29" xfId="10335"/>
    <cellStyle name="ปกติ 15 9 3" xfId="10336"/>
    <cellStyle name="ปกติ 15 9 30" xfId="10337"/>
    <cellStyle name="ปกติ 15 9 31" xfId="10338"/>
    <cellStyle name="ปกติ 15 9 32" xfId="10339"/>
    <cellStyle name="ปกติ 15 9 33" xfId="10340"/>
    <cellStyle name="ปกติ 15 9 34" xfId="10341"/>
    <cellStyle name="ปกติ 15 9 35" xfId="10342"/>
    <cellStyle name="ปกติ 15 9 36" xfId="10343"/>
    <cellStyle name="ปกติ 15 9 37" xfId="10344"/>
    <cellStyle name="ปกติ 15 9 38" xfId="10345"/>
    <cellStyle name="ปกติ 15 9 39" xfId="10346"/>
    <cellStyle name="ปกติ 15 9 4" xfId="10347"/>
    <cellStyle name="ปกติ 15 9 40" xfId="10348"/>
    <cellStyle name="ปกติ 15 9 41" xfId="10349"/>
    <cellStyle name="ปกติ 15 9 42" xfId="10350"/>
    <cellStyle name="ปกติ 15 9 43" xfId="10351"/>
    <cellStyle name="ปกติ 15 9 44" xfId="10352"/>
    <cellStyle name="ปกติ 15 9 45" xfId="10353"/>
    <cellStyle name="ปกติ 15 9 46" xfId="10354"/>
    <cellStyle name="ปกติ 15 9 47" xfId="10355"/>
    <cellStyle name="ปกติ 15 9 48" xfId="10356"/>
    <cellStyle name="ปกติ 15 9 49" xfId="10357"/>
    <cellStyle name="ปกติ 15 9 5" xfId="10358"/>
    <cellStyle name="ปกติ 15 9 50" xfId="10359"/>
    <cellStyle name="ปกติ 15 9 51" xfId="10360"/>
    <cellStyle name="ปกติ 15 9 52" xfId="10361"/>
    <cellStyle name="ปกติ 15 9 53" xfId="10362"/>
    <cellStyle name="ปกติ 15 9 54" xfId="10363"/>
    <cellStyle name="ปกติ 15 9 6" xfId="10364"/>
    <cellStyle name="ปกติ 15 9 7" xfId="10365"/>
    <cellStyle name="ปกติ 15 9 8" xfId="10366"/>
    <cellStyle name="ปกติ 15 9 9" xfId="10367"/>
    <cellStyle name="ปกติ 16" xfId="10368"/>
    <cellStyle name="ปกติ 16 2" xfId="10369"/>
    <cellStyle name="ปกติ 16 3" xfId="10370"/>
    <cellStyle name="ปกติ 17" xfId="10371"/>
    <cellStyle name="ปกติ 17 10" xfId="10372"/>
    <cellStyle name="ปกติ 17 11" xfId="10373"/>
    <cellStyle name="ปกติ 17 12" xfId="10374"/>
    <cellStyle name="ปกติ 17 13" xfId="10375"/>
    <cellStyle name="ปกติ 17 14" xfId="10376"/>
    <cellStyle name="ปกติ 17 15" xfId="10377"/>
    <cellStyle name="ปกติ 17 16" xfId="10378"/>
    <cellStyle name="ปกติ 17 17" xfId="10379"/>
    <cellStyle name="ปกติ 17 18" xfId="10380"/>
    <cellStyle name="ปกติ 17 19" xfId="10381"/>
    <cellStyle name="ปกติ 17 2" xfId="10382"/>
    <cellStyle name="ปกติ 17 20" xfId="10383"/>
    <cellStyle name="ปกติ 17 21" xfId="10384"/>
    <cellStyle name="ปกติ 17 22" xfId="10385"/>
    <cellStyle name="ปกติ 17 23" xfId="10386"/>
    <cellStyle name="ปกติ 17 24" xfId="10387"/>
    <cellStyle name="ปกติ 17 25" xfId="10388"/>
    <cellStyle name="ปกติ 17 26" xfId="10389"/>
    <cellStyle name="ปกติ 17 27" xfId="10390"/>
    <cellStyle name="ปกติ 17 28" xfId="10391"/>
    <cellStyle name="ปกติ 17 3" xfId="10392"/>
    <cellStyle name="ปกติ 17 4" xfId="10393"/>
    <cellStyle name="ปกติ 17 5" xfId="10394"/>
    <cellStyle name="ปกติ 17 6" xfId="10395"/>
    <cellStyle name="ปกติ 17 7" xfId="10396"/>
    <cellStyle name="ปกติ 17 8" xfId="10397"/>
    <cellStyle name="ปกติ 17 9" xfId="10398"/>
    <cellStyle name="ปกติ 18" xfId="10399"/>
    <cellStyle name="ปกติ 18 10" xfId="10400"/>
    <cellStyle name="ปกติ 18 11" xfId="10401"/>
    <cellStyle name="ปกติ 18 12" xfId="10402"/>
    <cellStyle name="ปกติ 18 13" xfId="10403"/>
    <cellStyle name="ปกติ 18 14" xfId="10404"/>
    <cellStyle name="ปกติ 18 15" xfId="10405"/>
    <cellStyle name="ปกติ 18 16" xfId="10406"/>
    <cellStyle name="ปกติ 18 17" xfId="10407"/>
    <cellStyle name="ปกติ 18 18" xfId="10408"/>
    <cellStyle name="ปกติ 18 19" xfId="10409"/>
    <cellStyle name="ปกติ 18 2" xfId="10410"/>
    <cellStyle name="ปกติ 18 20" xfId="10411"/>
    <cellStyle name="ปกติ 18 3" xfId="10412"/>
    <cellStyle name="ปกติ 18 4" xfId="10413"/>
    <cellStyle name="ปกติ 18 5" xfId="10414"/>
    <cellStyle name="ปกติ 18 6" xfId="10415"/>
    <cellStyle name="ปกติ 18 7" xfId="10416"/>
    <cellStyle name="ปกติ 18 8" xfId="10417"/>
    <cellStyle name="ปกติ 18 9" xfId="10418"/>
    <cellStyle name="ปกติ 19" xfId="10419"/>
    <cellStyle name="ปกติ 19 10" xfId="10420"/>
    <cellStyle name="ปกติ 19 11" xfId="10421"/>
    <cellStyle name="ปกติ 19 12" xfId="10422"/>
    <cellStyle name="ปกติ 19 13" xfId="10423"/>
    <cellStyle name="ปกติ 19 14" xfId="10424"/>
    <cellStyle name="ปกติ 19 14 10" xfId="10425"/>
    <cellStyle name="ปกติ 19 14 2" xfId="10426"/>
    <cellStyle name="ปกติ 19 14 2 2" xfId="10427"/>
    <cellStyle name="ปกติ 19 14 2 3" xfId="10428"/>
    <cellStyle name="ปกติ 19 14 3" xfId="10429"/>
    <cellStyle name="ปกติ 19 14 4" xfId="10430"/>
    <cellStyle name="ปกติ 19 14 5" xfId="10431"/>
    <cellStyle name="ปกติ 19 14 6" xfId="10432"/>
    <cellStyle name="ปกติ 19 14 7" xfId="10433"/>
    <cellStyle name="ปกติ 19 14 8" xfId="10434"/>
    <cellStyle name="ปกติ 19 14 9" xfId="10435"/>
    <cellStyle name="ปกติ 19 15" xfId="10436"/>
    <cellStyle name="ปกติ 19 16" xfId="10437"/>
    <cellStyle name="ปกติ 19 17" xfId="10438"/>
    <cellStyle name="ปกติ 19 18" xfId="10439"/>
    <cellStyle name="ปกติ 19 19" xfId="10440"/>
    <cellStyle name="ปกติ 19 2" xfId="10441"/>
    <cellStyle name="ปกติ 19 20" xfId="10442"/>
    <cellStyle name="ปกติ 19 21" xfId="10443"/>
    <cellStyle name="ปกติ 19 21 2" xfId="10444"/>
    <cellStyle name="ปกติ 19 21 2 2" xfId="10445"/>
    <cellStyle name="ปกติ 19 21 2 2 2" xfId="10446"/>
    <cellStyle name="ปกติ 19 21 2 2 2 2" xfId="10447"/>
    <cellStyle name="ปกติ 19 21 2 2 2 2 2" xfId="10448"/>
    <cellStyle name="ปกติ 19 21 2 2 2 2 3" xfId="10449"/>
    <cellStyle name="ปกติ 19 21 2 2 2 3" xfId="10450"/>
    <cellStyle name="ปกติ 19 21 2 2 2 4" xfId="10451"/>
    <cellStyle name="ปกติ 19 21 2 2 2 5" xfId="10452"/>
    <cellStyle name="ปกติ 19 21 2 2 3" xfId="10453"/>
    <cellStyle name="ปกติ 19 21 2 2 4" xfId="10454"/>
    <cellStyle name="ปกติ 19 21 2 2 5" xfId="10455"/>
    <cellStyle name="ปกติ 19 21 2 3" xfId="10456"/>
    <cellStyle name="ปกติ 19 21 2 4" xfId="10457"/>
    <cellStyle name="ปกติ 19 21 2 5" xfId="10458"/>
    <cellStyle name="ปกติ 19 21 2 6" xfId="10459"/>
    <cellStyle name="ปกติ 19 21 2 7" xfId="10460"/>
    <cellStyle name="ปกติ 19 21 3" xfId="10461"/>
    <cellStyle name="ปกติ 19 21 4" xfId="10462"/>
    <cellStyle name="ปกติ 19 21 4 2" xfId="10463"/>
    <cellStyle name="ปกติ 19 21 5" xfId="10464"/>
    <cellStyle name="ปกติ 19 21 6" xfId="10465"/>
    <cellStyle name="ปกติ 19 21 7" xfId="10466"/>
    <cellStyle name="ปกติ 19 21 8" xfId="10467"/>
    <cellStyle name="ปกติ 19 22" xfId="10468"/>
    <cellStyle name="ปกติ 19 23" xfId="10469"/>
    <cellStyle name="ปกติ 19 24" xfId="10470"/>
    <cellStyle name="ปกติ 19 25" xfId="10471"/>
    <cellStyle name="ปกติ 19 26" xfId="10472"/>
    <cellStyle name="ปกติ 19 27" xfId="10473"/>
    <cellStyle name="ปกติ 19 28" xfId="10474"/>
    <cellStyle name="ปกติ 19 28 2" xfId="10475"/>
    <cellStyle name="ปกติ 19 28 2 2" xfId="10476"/>
    <cellStyle name="ปกติ 19 28 2 2 2" xfId="10477"/>
    <cellStyle name="ปกติ 19 28 2 2 3" xfId="10478"/>
    <cellStyle name="ปกติ 19 28 2 2 4" xfId="10479"/>
    <cellStyle name="ปกติ 19 28 2 3" xfId="10480"/>
    <cellStyle name="ปกติ 19 28 2 4" xfId="10481"/>
    <cellStyle name="ปกติ 19 28 3" xfId="10482"/>
    <cellStyle name="ปกติ 19 28 4" xfId="10483"/>
    <cellStyle name="ปกติ 19 28 5" xfId="10484"/>
    <cellStyle name="ปกติ 19 28 6" xfId="10485"/>
    <cellStyle name="ปกติ 19 29" xfId="10486"/>
    <cellStyle name="ปกติ 19 29 2" xfId="10487"/>
    <cellStyle name="ปกติ 19 29 2 2" xfId="10488"/>
    <cellStyle name="ปกติ 19 29 2 3" xfId="10489"/>
    <cellStyle name="ปกติ 19 29 2 4" xfId="10490"/>
    <cellStyle name="ปกติ 19 29 3" xfId="10491"/>
    <cellStyle name="ปกติ 19 29 4" xfId="10492"/>
    <cellStyle name="ปกติ 19 3" xfId="10493"/>
    <cellStyle name="ปกติ 19 30" xfId="10494"/>
    <cellStyle name="ปกติ 19 31" xfId="10495"/>
    <cellStyle name="ปกติ 19 32" xfId="10496"/>
    <cellStyle name="ปกติ 19 33" xfId="10497"/>
    <cellStyle name="ปกติ 19 34" xfId="10498"/>
    <cellStyle name="ปกติ 19 4" xfId="10499"/>
    <cellStyle name="ปกติ 19 5" xfId="10500"/>
    <cellStyle name="ปกติ 19 6" xfId="10501"/>
    <cellStyle name="ปกติ 19 7" xfId="10502"/>
    <cellStyle name="ปกติ 19 8" xfId="10503"/>
    <cellStyle name="ปกติ 19 9" xfId="10504"/>
    <cellStyle name="ปกติ 2" xfId="76"/>
    <cellStyle name="ปกติ 2 10" xfId="10505"/>
    <cellStyle name="ปกติ 2 10 10" xfId="10506"/>
    <cellStyle name="ปกติ 2 10 11" xfId="10507"/>
    <cellStyle name="ปกติ 2 10 12" xfId="10508"/>
    <cellStyle name="ปกติ 2 10 13" xfId="10509"/>
    <cellStyle name="ปกติ 2 10 14" xfId="10510"/>
    <cellStyle name="ปกติ 2 10 15" xfId="10511"/>
    <cellStyle name="ปกติ 2 10 16" xfId="10512"/>
    <cellStyle name="ปกติ 2 10 17" xfId="10513"/>
    <cellStyle name="ปกติ 2 10 18" xfId="10514"/>
    <cellStyle name="ปกติ 2 10 19" xfId="10515"/>
    <cellStyle name="ปกติ 2 10 2" xfId="10516"/>
    <cellStyle name="ปกติ 2 10 20" xfId="10517"/>
    <cellStyle name="ปกติ 2 10 21" xfId="10518"/>
    <cellStyle name="ปกติ 2 10 22" xfId="10519"/>
    <cellStyle name="ปกติ 2 10 23" xfId="10520"/>
    <cellStyle name="ปกติ 2 10 24" xfId="10521"/>
    <cellStyle name="ปกติ 2 10 25" xfId="10522"/>
    <cellStyle name="ปกติ 2 10 26" xfId="10523"/>
    <cellStyle name="ปกติ 2 10 27" xfId="10524"/>
    <cellStyle name="ปกติ 2 10 28" xfId="10525"/>
    <cellStyle name="ปกติ 2 10 29" xfId="10526"/>
    <cellStyle name="ปกติ 2 10 3" xfId="10527"/>
    <cellStyle name="ปกติ 2 10 30" xfId="10528"/>
    <cellStyle name="ปกติ 2 10 31" xfId="10529"/>
    <cellStyle name="ปกติ 2 10 32" xfId="10530"/>
    <cellStyle name="ปกติ 2 10 33" xfId="10531"/>
    <cellStyle name="ปกติ 2 10 34" xfId="10532"/>
    <cellStyle name="ปกติ 2 10 35" xfId="10533"/>
    <cellStyle name="ปกติ 2 10 36" xfId="10534"/>
    <cellStyle name="ปกติ 2 10 37" xfId="10535"/>
    <cellStyle name="ปกติ 2 10 38" xfId="10536"/>
    <cellStyle name="ปกติ 2 10 39" xfId="10537"/>
    <cellStyle name="ปกติ 2 10 4" xfId="10538"/>
    <cellStyle name="ปกติ 2 10 40" xfId="10539"/>
    <cellStyle name="ปกติ 2 10 41" xfId="10540"/>
    <cellStyle name="ปกติ 2 10 42" xfId="10541"/>
    <cellStyle name="ปกติ 2 10 43" xfId="10542"/>
    <cellStyle name="ปกติ 2 10 44" xfId="10543"/>
    <cellStyle name="ปกติ 2 10 45" xfId="10544"/>
    <cellStyle name="ปกติ 2 10 46" xfId="10545"/>
    <cellStyle name="ปกติ 2 10 47" xfId="10546"/>
    <cellStyle name="ปกติ 2 10 48" xfId="10547"/>
    <cellStyle name="ปกติ 2 10 49" xfId="10548"/>
    <cellStyle name="ปกติ 2 10 5" xfId="10549"/>
    <cellStyle name="ปกติ 2 10 50" xfId="10550"/>
    <cellStyle name="ปกติ 2 10 51" xfId="10551"/>
    <cellStyle name="ปกติ 2 10 52" xfId="10552"/>
    <cellStyle name="ปกติ 2 10 53" xfId="10553"/>
    <cellStyle name="ปกติ 2 10 54" xfId="10554"/>
    <cellStyle name="ปกติ 2 10 6" xfId="10555"/>
    <cellStyle name="ปกติ 2 10 7" xfId="10556"/>
    <cellStyle name="ปกติ 2 10 8" xfId="10557"/>
    <cellStyle name="ปกติ 2 10 9" xfId="10558"/>
    <cellStyle name="ปกติ 2 11" xfId="10559"/>
    <cellStyle name="ปกติ 2 12" xfId="10560"/>
    <cellStyle name="ปกติ 2 13" xfId="10561"/>
    <cellStyle name="ปกติ 2 14" xfId="10562"/>
    <cellStyle name="ปกติ 2 15" xfId="10563"/>
    <cellStyle name="ปกติ 2 15 2" xfId="10564"/>
    <cellStyle name="ปกติ 2 15 2 2" xfId="10565"/>
    <cellStyle name="ปกติ 2 15 2 2 2" xfId="10566"/>
    <cellStyle name="ปกติ 2 15 2 2 3" xfId="10567"/>
    <cellStyle name="ปกติ 2 15 2 3" xfId="10568"/>
    <cellStyle name="ปกติ 2 15 2 4" xfId="10569"/>
    <cellStyle name="ปกติ 2 15 3" xfId="10570"/>
    <cellStyle name="ปกติ 2 15 4" xfId="10571"/>
    <cellStyle name="ปกติ 2 15 5" xfId="10572"/>
    <cellStyle name="ปกติ 2 15 6" xfId="10573"/>
    <cellStyle name="ปกติ 2 15 7" xfId="10574"/>
    <cellStyle name="ปกติ 2 15 8" xfId="10575"/>
    <cellStyle name="ปกติ 2 15 9" xfId="10576"/>
    <cellStyle name="ปกติ 2 16" xfId="10577"/>
    <cellStyle name="ปกติ 2 17" xfId="10578"/>
    <cellStyle name="ปกติ 2 18" xfId="10579"/>
    <cellStyle name="ปกติ 2 19" xfId="10580"/>
    <cellStyle name="ปกติ 2 2" xfId="89"/>
    <cellStyle name="ปกติ 2 2 2" xfId="10581"/>
    <cellStyle name="ปกติ 2 2 2 2" xfId="10582"/>
    <cellStyle name="ปกติ 2 2 3" xfId="10583"/>
    <cellStyle name="ปกติ 2 2_ปร.4 (ผังบริเวร)" xfId="10584"/>
    <cellStyle name="ปกติ 2 20" xfId="10585"/>
    <cellStyle name="ปกติ 2 21" xfId="10586"/>
    <cellStyle name="ปกติ 2 22" xfId="10587"/>
    <cellStyle name="ปกติ 2 23" xfId="10588"/>
    <cellStyle name="ปกติ 2 24" xfId="10589"/>
    <cellStyle name="ปกติ 2 25" xfId="10590"/>
    <cellStyle name="ปกติ 2 26" xfId="10591"/>
    <cellStyle name="ปกติ 2 27" xfId="10592"/>
    <cellStyle name="ปกติ 2 28" xfId="10593"/>
    <cellStyle name="ปกติ 2 29" xfId="10594"/>
    <cellStyle name="ปกติ 2 3" xfId="10595"/>
    <cellStyle name="ปกติ 2 30" xfId="10596"/>
    <cellStyle name="ปกติ 2 31" xfId="10597"/>
    <cellStyle name="ปกติ 2 32" xfId="10598"/>
    <cellStyle name="ปกติ 2 33" xfId="10599"/>
    <cellStyle name="ปกติ 2 34" xfId="10600"/>
    <cellStyle name="ปกติ 2 34 10" xfId="10601"/>
    <cellStyle name="ปกติ 2 34 2" xfId="10602"/>
    <cellStyle name="ปกติ 2 34 2 2" xfId="10603"/>
    <cellStyle name="ปกติ 2 34 2 2 2" xfId="10604"/>
    <cellStyle name="ปกติ 2 34 2 2 3" xfId="10605"/>
    <cellStyle name="ปกติ 2 34 2 2 4" xfId="10606"/>
    <cellStyle name="ปกติ 2 34 2 2 5" xfId="10607"/>
    <cellStyle name="ปกติ 2 34 2 3" xfId="10608"/>
    <cellStyle name="ปกติ 2 34 2 4" xfId="10609"/>
    <cellStyle name="ปกติ 2 34 2 5" xfId="10610"/>
    <cellStyle name="ปกติ 2 34 2 6" xfId="10611"/>
    <cellStyle name="ปกติ 2 34 3" xfId="10612"/>
    <cellStyle name="ปกติ 2 34 4" xfId="10613"/>
    <cellStyle name="ปกติ 2 34 5" xfId="10614"/>
    <cellStyle name="ปกติ 2 34 6" xfId="10615"/>
    <cellStyle name="ปกติ 2 34 6 2" xfId="10616"/>
    <cellStyle name="ปกติ 2 34 6 3" xfId="10617"/>
    <cellStyle name="ปกติ 2 34 6 4" xfId="10618"/>
    <cellStyle name="ปกติ 2 34 6 5" xfId="10619"/>
    <cellStyle name="ปกติ 2 34 7" xfId="10620"/>
    <cellStyle name="ปกติ 2 34 8" xfId="10621"/>
    <cellStyle name="ปกติ 2 34 9" xfId="10622"/>
    <cellStyle name="ปกติ 2 35" xfId="10623"/>
    <cellStyle name="ปกติ 2 36" xfId="10624"/>
    <cellStyle name="ปกติ 2 37" xfId="10625"/>
    <cellStyle name="ปกติ 2 38" xfId="10626"/>
    <cellStyle name="ปกติ 2 39" xfId="10627"/>
    <cellStyle name="ปกติ 2 4" xfId="10628"/>
    <cellStyle name="ปกติ 2 40" xfId="10629"/>
    <cellStyle name="ปกติ 2 41" xfId="10630"/>
    <cellStyle name="ปกติ 2 42" xfId="10631"/>
    <cellStyle name="ปกติ 2 43" xfId="10632"/>
    <cellStyle name="ปกติ 2 44" xfId="10633"/>
    <cellStyle name="ปกติ 2 45" xfId="10634"/>
    <cellStyle name="ปกติ 2 46" xfId="10635"/>
    <cellStyle name="ปกติ 2 47" xfId="10636"/>
    <cellStyle name="ปกติ 2 47 2" xfId="10637"/>
    <cellStyle name="ปกติ 2 47 2 2" xfId="10638"/>
    <cellStyle name="ปกติ 2 47 2 3" xfId="10639"/>
    <cellStyle name="ปกติ 2 47 2 4" xfId="10640"/>
    <cellStyle name="ปกติ 2 47 2 5" xfId="10641"/>
    <cellStyle name="ปกติ 2 47 3" xfId="10642"/>
    <cellStyle name="ปกติ 2 47 4" xfId="10643"/>
    <cellStyle name="ปกติ 2 47 5" xfId="10644"/>
    <cellStyle name="ปกติ 2 47 6" xfId="10645"/>
    <cellStyle name="ปกติ 2 48" xfId="10646"/>
    <cellStyle name="ปกติ 2 48 2" xfId="10647"/>
    <cellStyle name="ปกติ 2 48 2 2" xfId="10648"/>
    <cellStyle name="ปกติ 2 48 2 3" xfId="10649"/>
    <cellStyle name="ปกติ 2 48 2 4" xfId="10650"/>
    <cellStyle name="ปกติ 2 48 2 5" xfId="10651"/>
    <cellStyle name="ปกติ 2 48 3" xfId="10652"/>
    <cellStyle name="ปกติ 2 48 4" xfId="10653"/>
    <cellStyle name="ปกติ 2 48 5" xfId="10654"/>
    <cellStyle name="ปกติ 2 48 6" xfId="10655"/>
    <cellStyle name="ปกติ 2 49" xfId="10656"/>
    <cellStyle name="ปกติ 2 49 2" xfId="10657"/>
    <cellStyle name="ปกติ 2 49 2 2" xfId="10658"/>
    <cellStyle name="ปกติ 2 49 2 3" xfId="10659"/>
    <cellStyle name="ปกติ 2 49 2 4" xfId="10660"/>
    <cellStyle name="ปกติ 2 49 2 5" xfId="10661"/>
    <cellStyle name="ปกติ 2 49 3" xfId="10662"/>
    <cellStyle name="ปกติ 2 49 4" xfId="10663"/>
    <cellStyle name="ปกติ 2 49 5" xfId="10664"/>
    <cellStyle name="ปกติ 2 49 6" xfId="10665"/>
    <cellStyle name="ปกติ 2 5" xfId="10666"/>
    <cellStyle name="ปกติ 2 5 10" xfId="10667"/>
    <cellStyle name="ปกติ 2 5 11" xfId="10668"/>
    <cellStyle name="ปกติ 2 5 12" xfId="10669"/>
    <cellStyle name="ปกติ 2 5 13" xfId="10670"/>
    <cellStyle name="ปกติ 2 5 14" xfId="10671"/>
    <cellStyle name="ปกติ 2 5 15" xfId="10672"/>
    <cellStyle name="ปกติ 2 5 16" xfId="10673"/>
    <cellStyle name="ปกติ 2 5 17" xfId="10674"/>
    <cellStyle name="ปกติ 2 5 18" xfId="10675"/>
    <cellStyle name="ปกติ 2 5 19" xfId="10676"/>
    <cellStyle name="ปกติ 2 5 2" xfId="10677"/>
    <cellStyle name="ปกติ 2 5 20" xfId="10678"/>
    <cellStyle name="ปกติ 2 5 21" xfId="10679"/>
    <cellStyle name="ปกติ 2 5 22" xfId="10680"/>
    <cellStyle name="ปกติ 2 5 23" xfId="10681"/>
    <cellStyle name="ปกติ 2 5 24" xfId="10682"/>
    <cellStyle name="ปกติ 2 5 25" xfId="10683"/>
    <cellStyle name="ปกติ 2 5 26" xfId="10684"/>
    <cellStyle name="ปกติ 2 5 27" xfId="10685"/>
    <cellStyle name="ปกติ 2 5 28" xfId="10686"/>
    <cellStyle name="ปกติ 2 5 29" xfId="10687"/>
    <cellStyle name="ปกติ 2 5 3" xfId="10688"/>
    <cellStyle name="ปกติ 2 5 30" xfId="10689"/>
    <cellStyle name="ปกติ 2 5 31" xfId="10690"/>
    <cellStyle name="ปกติ 2 5 32" xfId="10691"/>
    <cellStyle name="ปกติ 2 5 33" xfId="10692"/>
    <cellStyle name="ปกติ 2 5 34" xfId="10693"/>
    <cellStyle name="ปกติ 2 5 35" xfId="10694"/>
    <cellStyle name="ปกติ 2 5 36" xfId="10695"/>
    <cellStyle name="ปกติ 2 5 37" xfId="10696"/>
    <cellStyle name="ปกติ 2 5 38" xfId="10697"/>
    <cellStyle name="ปกติ 2 5 39" xfId="10698"/>
    <cellStyle name="ปกติ 2 5 4" xfId="10699"/>
    <cellStyle name="ปกติ 2 5 40" xfId="10700"/>
    <cellStyle name="ปกติ 2 5 41" xfId="10701"/>
    <cellStyle name="ปกติ 2 5 42" xfId="10702"/>
    <cellStyle name="ปกติ 2 5 43" xfId="10703"/>
    <cellStyle name="ปกติ 2 5 44" xfId="10704"/>
    <cellStyle name="ปกติ 2 5 45" xfId="10705"/>
    <cellStyle name="ปกติ 2 5 46" xfId="10706"/>
    <cellStyle name="ปกติ 2 5 47" xfId="10707"/>
    <cellStyle name="ปกติ 2 5 48" xfId="10708"/>
    <cellStyle name="ปกติ 2 5 49" xfId="10709"/>
    <cellStyle name="ปกติ 2 5 5" xfId="10710"/>
    <cellStyle name="ปกติ 2 5 50" xfId="10711"/>
    <cellStyle name="ปกติ 2 5 51" xfId="10712"/>
    <cellStyle name="ปกติ 2 5 52" xfId="10713"/>
    <cellStyle name="ปกติ 2 5 53" xfId="10714"/>
    <cellStyle name="ปกติ 2 5 54" xfId="10715"/>
    <cellStyle name="ปกติ 2 5 6" xfId="10716"/>
    <cellStyle name="ปกติ 2 5 7" xfId="10717"/>
    <cellStyle name="ปกติ 2 5 8" xfId="10718"/>
    <cellStyle name="ปกติ 2 5 9" xfId="10719"/>
    <cellStyle name="ปกติ 2 50" xfId="10720"/>
    <cellStyle name="ปกติ 2 6" xfId="10721"/>
    <cellStyle name="ปกติ 2 6 10" xfId="10722"/>
    <cellStyle name="ปกติ 2 6 11" xfId="10723"/>
    <cellStyle name="ปกติ 2 6 12" xfId="10724"/>
    <cellStyle name="ปกติ 2 6 13" xfId="10725"/>
    <cellStyle name="ปกติ 2 6 14" xfId="10726"/>
    <cellStyle name="ปกติ 2 6 15" xfId="10727"/>
    <cellStyle name="ปกติ 2 6 16" xfId="10728"/>
    <cellStyle name="ปกติ 2 6 17" xfId="10729"/>
    <cellStyle name="ปกติ 2 6 18" xfId="10730"/>
    <cellStyle name="ปกติ 2 6 19" xfId="10731"/>
    <cellStyle name="ปกติ 2 6 2" xfId="10732"/>
    <cellStyle name="ปกติ 2 6 20" xfId="10733"/>
    <cellStyle name="ปกติ 2 6 21" xfId="10734"/>
    <cellStyle name="ปกติ 2 6 22" xfId="10735"/>
    <cellStyle name="ปกติ 2 6 23" xfId="10736"/>
    <cellStyle name="ปกติ 2 6 24" xfId="10737"/>
    <cellStyle name="ปกติ 2 6 25" xfId="10738"/>
    <cellStyle name="ปกติ 2 6 26" xfId="10739"/>
    <cellStyle name="ปกติ 2 6 27" xfId="10740"/>
    <cellStyle name="ปกติ 2 6 28" xfId="10741"/>
    <cellStyle name="ปกติ 2 6 29" xfId="10742"/>
    <cellStyle name="ปกติ 2 6 3" xfId="10743"/>
    <cellStyle name="ปกติ 2 6 30" xfId="10744"/>
    <cellStyle name="ปกติ 2 6 31" xfId="10745"/>
    <cellStyle name="ปกติ 2 6 32" xfId="10746"/>
    <cellStyle name="ปกติ 2 6 33" xfId="10747"/>
    <cellStyle name="ปกติ 2 6 34" xfId="10748"/>
    <cellStyle name="ปกติ 2 6 35" xfId="10749"/>
    <cellStyle name="ปกติ 2 6 36" xfId="10750"/>
    <cellStyle name="ปกติ 2 6 37" xfId="10751"/>
    <cellStyle name="ปกติ 2 6 38" xfId="10752"/>
    <cellStyle name="ปกติ 2 6 39" xfId="10753"/>
    <cellStyle name="ปกติ 2 6 4" xfId="10754"/>
    <cellStyle name="ปกติ 2 6 40" xfId="10755"/>
    <cellStyle name="ปกติ 2 6 41" xfId="10756"/>
    <cellStyle name="ปกติ 2 6 42" xfId="10757"/>
    <cellStyle name="ปกติ 2 6 43" xfId="10758"/>
    <cellStyle name="ปกติ 2 6 44" xfId="10759"/>
    <cellStyle name="ปกติ 2 6 45" xfId="10760"/>
    <cellStyle name="ปกติ 2 6 46" xfId="10761"/>
    <cellStyle name="ปกติ 2 6 47" xfId="10762"/>
    <cellStyle name="ปกติ 2 6 48" xfId="10763"/>
    <cellStyle name="ปกติ 2 6 49" xfId="10764"/>
    <cellStyle name="ปกติ 2 6 5" xfId="10765"/>
    <cellStyle name="ปกติ 2 6 50" xfId="10766"/>
    <cellStyle name="ปกติ 2 6 51" xfId="10767"/>
    <cellStyle name="ปกติ 2 6 52" xfId="10768"/>
    <cellStyle name="ปกติ 2 6 53" xfId="10769"/>
    <cellStyle name="ปกติ 2 6 54" xfId="10770"/>
    <cellStyle name="ปกติ 2 6 6" xfId="10771"/>
    <cellStyle name="ปกติ 2 6 7" xfId="10772"/>
    <cellStyle name="ปกติ 2 6 8" xfId="10773"/>
    <cellStyle name="ปกติ 2 6 9" xfId="10774"/>
    <cellStyle name="ปกติ 2 7" xfId="10775"/>
    <cellStyle name="ปกติ 2 7 10" xfId="10776"/>
    <cellStyle name="ปกติ 2 7 11" xfId="10777"/>
    <cellStyle name="ปกติ 2 7 12" xfId="10778"/>
    <cellStyle name="ปกติ 2 7 13" xfId="10779"/>
    <cellStyle name="ปกติ 2 7 14" xfId="10780"/>
    <cellStyle name="ปกติ 2 7 15" xfId="10781"/>
    <cellStyle name="ปกติ 2 7 16" xfId="10782"/>
    <cellStyle name="ปกติ 2 7 17" xfId="10783"/>
    <cellStyle name="ปกติ 2 7 18" xfId="10784"/>
    <cellStyle name="ปกติ 2 7 19" xfId="10785"/>
    <cellStyle name="ปกติ 2 7 2" xfId="10786"/>
    <cellStyle name="ปกติ 2 7 20" xfId="10787"/>
    <cellStyle name="ปกติ 2 7 21" xfId="10788"/>
    <cellStyle name="ปกติ 2 7 22" xfId="10789"/>
    <cellStyle name="ปกติ 2 7 23" xfId="10790"/>
    <cellStyle name="ปกติ 2 7 24" xfId="10791"/>
    <cellStyle name="ปกติ 2 7 25" xfId="10792"/>
    <cellStyle name="ปกติ 2 7 26" xfId="10793"/>
    <cellStyle name="ปกติ 2 7 27" xfId="10794"/>
    <cellStyle name="ปกติ 2 7 28" xfId="10795"/>
    <cellStyle name="ปกติ 2 7 29" xfId="10796"/>
    <cellStyle name="ปกติ 2 7 3" xfId="10797"/>
    <cellStyle name="ปกติ 2 7 30" xfId="10798"/>
    <cellStyle name="ปกติ 2 7 31" xfId="10799"/>
    <cellStyle name="ปกติ 2 7 32" xfId="10800"/>
    <cellStyle name="ปกติ 2 7 33" xfId="10801"/>
    <cellStyle name="ปกติ 2 7 34" xfId="10802"/>
    <cellStyle name="ปกติ 2 7 35" xfId="10803"/>
    <cellStyle name="ปกติ 2 7 36" xfId="10804"/>
    <cellStyle name="ปกติ 2 7 37" xfId="10805"/>
    <cellStyle name="ปกติ 2 7 38" xfId="10806"/>
    <cellStyle name="ปกติ 2 7 39" xfId="10807"/>
    <cellStyle name="ปกติ 2 7 4" xfId="10808"/>
    <cellStyle name="ปกติ 2 7 40" xfId="10809"/>
    <cellStyle name="ปกติ 2 7 41" xfId="10810"/>
    <cellStyle name="ปกติ 2 7 42" xfId="10811"/>
    <cellStyle name="ปกติ 2 7 43" xfId="10812"/>
    <cellStyle name="ปกติ 2 7 44" xfId="10813"/>
    <cellStyle name="ปกติ 2 7 45" xfId="10814"/>
    <cellStyle name="ปกติ 2 7 46" xfId="10815"/>
    <cellStyle name="ปกติ 2 7 47" xfId="10816"/>
    <cellStyle name="ปกติ 2 7 48" xfId="10817"/>
    <cellStyle name="ปกติ 2 7 49" xfId="10818"/>
    <cellStyle name="ปกติ 2 7 5" xfId="10819"/>
    <cellStyle name="ปกติ 2 7 50" xfId="10820"/>
    <cellStyle name="ปกติ 2 7 51" xfId="10821"/>
    <cellStyle name="ปกติ 2 7 52" xfId="10822"/>
    <cellStyle name="ปกติ 2 7 53" xfId="10823"/>
    <cellStyle name="ปกติ 2 7 54" xfId="10824"/>
    <cellStyle name="ปกติ 2 7 6" xfId="10825"/>
    <cellStyle name="ปกติ 2 7 7" xfId="10826"/>
    <cellStyle name="ปกติ 2 7 8" xfId="10827"/>
    <cellStyle name="ปกติ 2 7 9" xfId="10828"/>
    <cellStyle name="ปกติ 2 8" xfId="10829"/>
    <cellStyle name="ปกติ 2 8 10" xfId="10830"/>
    <cellStyle name="ปกติ 2 8 11" xfId="10831"/>
    <cellStyle name="ปกติ 2 8 12" xfId="10832"/>
    <cellStyle name="ปกติ 2 8 13" xfId="10833"/>
    <cellStyle name="ปกติ 2 8 14" xfId="10834"/>
    <cellStyle name="ปกติ 2 8 15" xfId="10835"/>
    <cellStyle name="ปกติ 2 8 16" xfId="10836"/>
    <cellStyle name="ปกติ 2 8 17" xfId="10837"/>
    <cellStyle name="ปกติ 2 8 18" xfId="10838"/>
    <cellStyle name="ปกติ 2 8 19" xfId="10839"/>
    <cellStyle name="ปกติ 2 8 2" xfId="10840"/>
    <cellStyle name="ปกติ 2 8 20" xfId="10841"/>
    <cellStyle name="ปกติ 2 8 21" xfId="10842"/>
    <cellStyle name="ปกติ 2 8 22" xfId="10843"/>
    <cellStyle name="ปกติ 2 8 23" xfId="10844"/>
    <cellStyle name="ปกติ 2 8 24" xfId="10845"/>
    <cellStyle name="ปกติ 2 8 25" xfId="10846"/>
    <cellStyle name="ปกติ 2 8 26" xfId="10847"/>
    <cellStyle name="ปกติ 2 8 27" xfId="10848"/>
    <cellStyle name="ปกติ 2 8 28" xfId="10849"/>
    <cellStyle name="ปกติ 2 8 29" xfId="10850"/>
    <cellStyle name="ปกติ 2 8 3" xfId="10851"/>
    <cellStyle name="ปกติ 2 8 30" xfId="10852"/>
    <cellStyle name="ปกติ 2 8 31" xfId="10853"/>
    <cellStyle name="ปกติ 2 8 32" xfId="10854"/>
    <cellStyle name="ปกติ 2 8 33" xfId="10855"/>
    <cellStyle name="ปกติ 2 8 34" xfId="10856"/>
    <cellStyle name="ปกติ 2 8 35" xfId="10857"/>
    <cellStyle name="ปกติ 2 8 36" xfId="10858"/>
    <cellStyle name="ปกติ 2 8 37" xfId="10859"/>
    <cellStyle name="ปกติ 2 8 38" xfId="10860"/>
    <cellStyle name="ปกติ 2 8 39" xfId="10861"/>
    <cellStyle name="ปกติ 2 8 4" xfId="10862"/>
    <cellStyle name="ปกติ 2 8 40" xfId="10863"/>
    <cellStyle name="ปกติ 2 8 41" xfId="10864"/>
    <cellStyle name="ปกติ 2 8 42" xfId="10865"/>
    <cellStyle name="ปกติ 2 8 43" xfId="10866"/>
    <cellStyle name="ปกติ 2 8 44" xfId="10867"/>
    <cellStyle name="ปกติ 2 8 45" xfId="10868"/>
    <cellStyle name="ปกติ 2 8 46" xfId="10869"/>
    <cellStyle name="ปกติ 2 8 47" xfId="10870"/>
    <cellStyle name="ปกติ 2 8 48" xfId="10871"/>
    <cellStyle name="ปกติ 2 8 49" xfId="10872"/>
    <cellStyle name="ปกติ 2 8 5" xfId="10873"/>
    <cellStyle name="ปกติ 2 8 50" xfId="10874"/>
    <cellStyle name="ปกติ 2 8 51" xfId="10875"/>
    <cellStyle name="ปกติ 2 8 52" xfId="10876"/>
    <cellStyle name="ปกติ 2 8 53" xfId="10877"/>
    <cellStyle name="ปกติ 2 8 54" xfId="10878"/>
    <cellStyle name="ปกติ 2 8 6" xfId="10879"/>
    <cellStyle name="ปกติ 2 8 7" xfId="10880"/>
    <cellStyle name="ปกติ 2 8 8" xfId="10881"/>
    <cellStyle name="ปกติ 2 8 9" xfId="10882"/>
    <cellStyle name="ปกติ 2 9" xfId="10883"/>
    <cellStyle name="ปกติ 2 9 10" xfId="10884"/>
    <cellStyle name="ปกติ 2 9 11" xfId="10885"/>
    <cellStyle name="ปกติ 2 9 12" xfId="10886"/>
    <cellStyle name="ปกติ 2 9 13" xfId="10887"/>
    <cellStyle name="ปกติ 2 9 14" xfId="10888"/>
    <cellStyle name="ปกติ 2 9 15" xfId="10889"/>
    <cellStyle name="ปกติ 2 9 16" xfId="10890"/>
    <cellStyle name="ปกติ 2 9 17" xfId="10891"/>
    <cellStyle name="ปกติ 2 9 18" xfId="10892"/>
    <cellStyle name="ปกติ 2 9 19" xfId="10893"/>
    <cellStyle name="ปกติ 2 9 2" xfId="10894"/>
    <cellStyle name="ปกติ 2 9 20" xfId="10895"/>
    <cellStyle name="ปกติ 2 9 21" xfId="10896"/>
    <cellStyle name="ปกติ 2 9 22" xfId="10897"/>
    <cellStyle name="ปกติ 2 9 23" xfId="10898"/>
    <cellStyle name="ปกติ 2 9 24" xfId="10899"/>
    <cellStyle name="ปกติ 2 9 25" xfId="10900"/>
    <cellStyle name="ปกติ 2 9 26" xfId="10901"/>
    <cellStyle name="ปกติ 2 9 27" xfId="10902"/>
    <cellStyle name="ปกติ 2 9 28" xfId="10903"/>
    <cellStyle name="ปกติ 2 9 29" xfId="10904"/>
    <cellStyle name="ปกติ 2 9 3" xfId="10905"/>
    <cellStyle name="ปกติ 2 9 30" xfId="10906"/>
    <cellStyle name="ปกติ 2 9 31" xfId="10907"/>
    <cellStyle name="ปกติ 2 9 32" xfId="10908"/>
    <cellStyle name="ปกติ 2 9 33" xfId="10909"/>
    <cellStyle name="ปกติ 2 9 34" xfId="10910"/>
    <cellStyle name="ปกติ 2 9 35" xfId="10911"/>
    <cellStyle name="ปกติ 2 9 36" xfId="10912"/>
    <cellStyle name="ปกติ 2 9 37" xfId="10913"/>
    <cellStyle name="ปกติ 2 9 38" xfId="10914"/>
    <cellStyle name="ปกติ 2 9 39" xfId="10915"/>
    <cellStyle name="ปกติ 2 9 4" xfId="10916"/>
    <cellStyle name="ปกติ 2 9 40" xfId="10917"/>
    <cellStyle name="ปกติ 2 9 41" xfId="10918"/>
    <cellStyle name="ปกติ 2 9 42" xfId="10919"/>
    <cellStyle name="ปกติ 2 9 43" xfId="10920"/>
    <cellStyle name="ปกติ 2 9 44" xfId="10921"/>
    <cellStyle name="ปกติ 2 9 45" xfId="10922"/>
    <cellStyle name="ปกติ 2 9 46" xfId="10923"/>
    <cellStyle name="ปกติ 2 9 47" xfId="10924"/>
    <cellStyle name="ปกติ 2 9 48" xfId="10925"/>
    <cellStyle name="ปกติ 2 9 49" xfId="10926"/>
    <cellStyle name="ปกติ 2 9 5" xfId="10927"/>
    <cellStyle name="ปกติ 2 9 50" xfId="10928"/>
    <cellStyle name="ปกติ 2 9 51" xfId="10929"/>
    <cellStyle name="ปกติ 2 9 52" xfId="10930"/>
    <cellStyle name="ปกติ 2 9 53" xfId="10931"/>
    <cellStyle name="ปกติ 2 9 54" xfId="10932"/>
    <cellStyle name="ปกติ 2 9 6" xfId="10933"/>
    <cellStyle name="ปกติ 2 9 7" xfId="10934"/>
    <cellStyle name="ปกติ 2 9 8" xfId="10935"/>
    <cellStyle name="ปกติ 2 9 9" xfId="10936"/>
    <cellStyle name="ปกติ 2_ท่าค้อ" xfId="10937"/>
    <cellStyle name="ปกติ 20" xfId="10938"/>
    <cellStyle name="ปกติ 20 10" xfId="10939"/>
    <cellStyle name="ปกติ 20 11" xfId="10940"/>
    <cellStyle name="ปกติ 20 12" xfId="10941"/>
    <cellStyle name="ปกติ 20 12 10" xfId="10942"/>
    <cellStyle name="ปกติ 20 12 11" xfId="10943"/>
    <cellStyle name="ปกติ 20 12 12" xfId="10944"/>
    <cellStyle name="ปกติ 20 12 13" xfId="10945"/>
    <cellStyle name="ปกติ 20 12 13 2" xfId="10946"/>
    <cellStyle name="ปกติ 20 12 13 2 2" xfId="10947"/>
    <cellStyle name="ปกติ 20 12 13 2 2 2" xfId="10948"/>
    <cellStyle name="ปกติ 20 12 13 2 2 3" xfId="10949"/>
    <cellStyle name="ปกติ 20 12 13 2 3" xfId="10950"/>
    <cellStyle name="ปกติ 20 12 13 2 4" xfId="10951"/>
    <cellStyle name="ปกติ 20 12 13 2 5" xfId="10952"/>
    <cellStyle name="ปกติ 20 12 13 2 6" xfId="10953"/>
    <cellStyle name="ปกติ 20 12 13 2 7" xfId="10954"/>
    <cellStyle name="ปกติ 20 12 13 3" xfId="10955"/>
    <cellStyle name="ปกติ 20 12 13 4" xfId="10956"/>
    <cellStyle name="ปกติ 20 12 13 4 2" xfId="10957"/>
    <cellStyle name="ปกติ 20 12 13 4 3" xfId="10958"/>
    <cellStyle name="ปกติ 20 12 13 5" xfId="10959"/>
    <cellStyle name="ปกติ 20 12 13 6" xfId="10960"/>
    <cellStyle name="ปกติ 20 12 13 7" xfId="10961"/>
    <cellStyle name="ปกติ 20 12 13 8" xfId="10962"/>
    <cellStyle name="ปกติ 20 12 14" xfId="10963"/>
    <cellStyle name="ปกติ 20 12 14 2" xfId="10964"/>
    <cellStyle name="ปกติ 20 12 14 2 2" xfId="10965"/>
    <cellStyle name="ปกติ 20 12 14 2 2 2" xfId="10966"/>
    <cellStyle name="ปกติ 20 12 14 2 2 3" xfId="10967"/>
    <cellStyle name="ปกติ 20 12 14 2 3" xfId="10968"/>
    <cellStyle name="ปกติ 20 12 14 2 4" xfId="10969"/>
    <cellStyle name="ปกติ 20 12 14 2 5" xfId="10970"/>
    <cellStyle name="ปกติ 20 12 14 2 6" xfId="10971"/>
    <cellStyle name="ปกติ 20 12 14 2 7" xfId="10972"/>
    <cellStyle name="ปกติ 20 12 14 3" xfId="10973"/>
    <cellStyle name="ปกติ 20 12 14 4" xfId="10974"/>
    <cellStyle name="ปกติ 20 12 14 4 2" xfId="10975"/>
    <cellStyle name="ปกติ 20 12 14 4 3" xfId="10976"/>
    <cellStyle name="ปกติ 20 12 14 5" xfId="10977"/>
    <cellStyle name="ปกติ 20 12 14 6" xfId="10978"/>
    <cellStyle name="ปกติ 20 12 14 7" xfId="10979"/>
    <cellStyle name="ปกติ 20 12 14 8" xfId="10980"/>
    <cellStyle name="ปกติ 20 12 15" xfId="10981"/>
    <cellStyle name="ปกติ 20 12 16" xfId="10982"/>
    <cellStyle name="ปกติ 20 12 16 2" xfId="10983"/>
    <cellStyle name="ปกติ 20 12 16 3" xfId="10984"/>
    <cellStyle name="ปกติ 20 12 16 4" xfId="10985"/>
    <cellStyle name="ปกติ 20 12 16 5" xfId="10986"/>
    <cellStyle name="ปกติ 20 12 17" xfId="10987"/>
    <cellStyle name="ปกติ 20 12 18" xfId="10988"/>
    <cellStyle name="ปกติ 20 12 19" xfId="10989"/>
    <cellStyle name="ปกติ 20 12 2" xfId="10990"/>
    <cellStyle name="ปกติ 20 12 2 10" xfId="10991"/>
    <cellStyle name="ปกติ 20 12 2 11" xfId="10992"/>
    <cellStyle name="ปกติ 20 12 2 12" xfId="10993"/>
    <cellStyle name="ปกติ 20 12 2 13" xfId="10994"/>
    <cellStyle name="ปกติ 20 12 2 13 2" xfId="10995"/>
    <cellStyle name="ปกติ 20 12 2 13 3" xfId="10996"/>
    <cellStyle name="ปกติ 20 12 2 13 4" xfId="10997"/>
    <cellStyle name="ปกติ 20 12 2 13 5" xfId="10998"/>
    <cellStyle name="ปกติ 20 12 2 14" xfId="10999"/>
    <cellStyle name="ปกติ 20 12 2 15" xfId="11000"/>
    <cellStyle name="ปกติ 20 12 2 16" xfId="11001"/>
    <cellStyle name="ปกติ 20 12 2 2" xfId="11002"/>
    <cellStyle name="ปกติ 20 12 2 2 2" xfId="11003"/>
    <cellStyle name="ปกติ 20 12 2 2 2 2" xfId="11004"/>
    <cellStyle name="ปกติ 20 12 2 2 2 3" xfId="11005"/>
    <cellStyle name="ปกติ 20 12 2 2 2 4" xfId="11006"/>
    <cellStyle name="ปกติ 20 12 2 2 2 5" xfId="11007"/>
    <cellStyle name="ปกติ 20 12 2 2 3" xfId="11008"/>
    <cellStyle name="ปกติ 20 12 2 2 4" xfId="11009"/>
    <cellStyle name="ปกติ 20 12 2 2 5" xfId="11010"/>
    <cellStyle name="ปกติ 20 12 2 2 6" xfId="11011"/>
    <cellStyle name="ปกติ 20 12 2 3" xfId="11012"/>
    <cellStyle name="ปกติ 20 12 2 4" xfId="11013"/>
    <cellStyle name="ปกติ 20 12 2 5" xfId="11014"/>
    <cellStyle name="ปกติ 20 12 2 6" xfId="11015"/>
    <cellStyle name="ปกติ 20 12 2 7" xfId="11016"/>
    <cellStyle name="ปกติ 20 12 2 8" xfId="11017"/>
    <cellStyle name="ปกติ 20 12 2 9" xfId="11018"/>
    <cellStyle name="ปกติ 20 12 3" xfId="11019"/>
    <cellStyle name="ปกติ 20 12 4" xfId="11020"/>
    <cellStyle name="ปกติ 20 12 4 10" xfId="11021"/>
    <cellStyle name="ปกติ 20 12 4 10 2" xfId="11022"/>
    <cellStyle name="ปกติ 20 12 4 10 3" xfId="11023"/>
    <cellStyle name="ปกติ 20 12 4 10 4" xfId="11024"/>
    <cellStyle name="ปกติ 20 12 4 10 5" xfId="11025"/>
    <cellStyle name="ปกติ 20 12 4 11" xfId="11026"/>
    <cellStyle name="ปกติ 20 12 4 11 2" xfId="11027"/>
    <cellStyle name="ปกติ 20 12 4 11 2 2" xfId="11028"/>
    <cellStyle name="ปกติ 20 12 4 11 2 2 2" xfId="11029"/>
    <cellStyle name="ปกติ 20 12 4 11 2 2 2 2" xfId="11030"/>
    <cellStyle name="ปกติ 20 12 4 11 2 2 2 3" xfId="11031"/>
    <cellStyle name="ปกติ 20 12 4 11 2 2 2 4" xfId="11032"/>
    <cellStyle name="ปกติ 20 12 4 11 2 2 3" xfId="11033"/>
    <cellStyle name="ปกติ 20 12 4 11 2 2 4" xfId="11034"/>
    <cellStyle name="ปกติ 20 12 4 11 2 3" xfId="11035"/>
    <cellStyle name="ปกติ 20 12 4 11 2 4" xfId="11036"/>
    <cellStyle name="ปกติ 20 12 4 11 2 5" xfId="11037"/>
    <cellStyle name="ปกติ 20 12 4 11 2 6" xfId="11038"/>
    <cellStyle name="ปกติ 20 12 4 11 3" xfId="11039"/>
    <cellStyle name="ปกติ 20 12 4 11 3 2" xfId="11040"/>
    <cellStyle name="ปกติ 20 12 4 11 3 3" xfId="11041"/>
    <cellStyle name="ปกติ 20 12 4 11 3 4" xfId="11042"/>
    <cellStyle name="ปกติ 20 12 4 11 4" xfId="11043"/>
    <cellStyle name="ปกติ 20 12 4 11 4 2" xfId="11044"/>
    <cellStyle name="ปกติ 20 12 4 11 4 2 2" xfId="11045"/>
    <cellStyle name="ปกติ 20 12 4 11 4 2 3" xfId="11046"/>
    <cellStyle name="ปกติ 20 12 4 11 4 2 4" xfId="11047"/>
    <cellStyle name="ปกติ 20 12 4 11 4 3" xfId="11048"/>
    <cellStyle name="ปกติ 20 12 4 11 4 4" xfId="11049"/>
    <cellStyle name="ปกติ 20 12 4 11 5" xfId="11050"/>
    <cellStyle name="ปกติ 20 12 4 11 6" xfId="11051"/>
    <cellStyle name="ปกติ 20 12 4 11 7" xfId="11052"/>
    <cellStyle name="ปกติ 20 12 4 12" xfId="11053"/>
    <cellStyle name="ปกติ 20 12 4 12 2" xfId="11054"/>
    <cellStyle name="ปกติ 20 12 4 12 2 2" xfId="11055"/>
    <cellStyle name="ปกติ 20 12 4 12 2 2 2" xfId="11056"/>
    <cellStyle name="ปกติ 20 12 4 12 2 2 2 2" xfId="11057"/>
    <cellStyle name="ปกติ 20 12 4 12 2 2 2 3" xfId="11058"/>
    <cellStyle name="ปกติ 20 12 4 12 2 2 2 4" xfId="11059"/>
    <cellStyle name="ปกติ 20 12 4 12 2 2 3" xfId="11060"/>
    <cellStyle name="ปกติ 20 12 4 12 2 2 4" xfId="11061"/>
    <cellStyle name="ปกติ 20 12 4 12 2 3" xfId="11062"/>
    <cellStyle name="ปกติ 20 12 4 12 2 4" xfId="11063"/>
    <cellStyle name="ปกติ 20 12 4 12 2 5" xfId="11064"/>
    <cellStyle name="ปกติ 20 12 4 12 2 6" xfId="11065"/>
    <cellStyle name="ปกติ 20 12 4 12 3" xfId="11066"/>
    <cellStyle name="ปกติ 20 12 4 12 3 2" xfId="11067"/>
    <cellStyle name="ปกติ 20 12 4 12 3 3" xfId="11068"/>
    <cellStyle name="ปกติ 20 12 4 12 3 4" xfId="11069"/>
    <cellStyle name="ปกติ 20 12 4 12 4" xfId="11070"/>
    <cellStyle name="ปกติ 20 12 4 12 4 2" xfId="11071"/>
    <cellStyle name="ปกติ 20 12 4 12 4 2 2" xfId="11072"/>
    <cellStyle name="ปกติ 20 12 4 12 4 2 3" xfId="11073"/>
    <cellStyle name="ปกติ 20 12 4 12 4 2 4" xfId="11074"/>
    <cellStyle name="ปกติ 20 12 4 12 4 3" xfId="11075"/>
    <cellStyle name="ปกติ 20 12 4 12 4 4" xfId="11076"/>
    <cellStyle name="ปกติ 20 12 4 12 5" xfId="11077"/>
    <cellStyle name="ปกติ 20 12 4 12 6" xfId="11078"/>
    <cellStyle name="ปกติ 20 12 4 12 7" xfId="11079"/>
    <cellStyle name="ปกติ 20 12 4 13" xfId="11080"/>
    <cellStyle name="ปกติ 20 12 4 13 2" xfId="11081"/>
    <cellStyle name="ปกติ 20 12 4 13 2 2" xfId="11082"/>
    <cellStyle name="ปกติ 20 12 4 13 2 2 2" xfId="11083"/>
    <cellStyle name="ปกติ 20 12 4 13 2 2 2 2" xfId="11084"/>
    <cellStyle name="ปกติ 20 12 4 13 2 2 2 3" xfId="11085"/>
    <cellStyle name="ปกติ 20 12 4 13 2 2 2 4" xfId="11086"/>
    <cellStyle name="ปกติ 20 12 4 13 2 2 3" xfId="11087"/>
    <cellStyle name="ปกติ 20 12 4 13 2 2 4" xfId="11088"/>
    <cellStyle name="ปกติ 20 12 4 13 2 3" xfId="11089"/>
    <cellStyle name="ปกติ 20 12 4 13 2 4" xfId="11090"/>
    <cellStyle name="ปกติ 20 12 4 13 2 5" xfId="11091"/>
    <cellStyle name="ปกติ 20 12 4 13 2 6" xfId="11092"/>
    <cellStyle name="ปกติ 20 12 4 13 3" xfId="11093"/>
    <cellStyle name="ปกติ 20 12 4 13 3 2" xfId="11094"/>
    <cellStyle name="ปกติ 20 12 4 13 3 3" xfId="11095"/>
    <cellStyle name="ปกติ 20 12 4 13 3 4" xfId="11096"/>
    <cellStyle name="ปกติ 20 12 4 13 4" xfId="11097"/>
    <cellStyle name="ปกติ 20 12 4 13 4 2" xfId="11098"/>
    <cellStyle name="ปกติ 20 12 4 13 4 2 2" xfId="11099"/>
    <cellStyle name="ปกติ 20 12 4 13 4 2 3" xfId="11100"/>
    <cellStyle name="ปกติ 20 12 4 13 4 2 4" xfId="11101"/>
    <cellStyle name="ปกติ 20 12 4 13 4 3" xfId="11102"/>
    <cellStyle name="ปกติ 20 12 4 13 4 4" xfId="11103"/>
    <cellStyle name="ปกติ 20 12 4 13 5" xfId="11104"/>
    <cellStyle name="ปกติ 20 12 4 13 6" xfId="11105"/>
    <cellStyle name="ปกติ 20 12 4 13 7" xfId="11106"/>
    <cellStyle name="ปกติ 20 12 4 14" xfId="11107"/>
    <cellStyle name="ปกติ 20 12 4 2" xfId="11108"/>
    <cellStyle name="ปกติ 20 12 4 2 10" xfId="11109"/>
    <cellStyle name="ปกติ 20 12 4 2 2" xfId="11110"/>
    <cellStyle name="ปกติ 20 12 4 2 2 2" xfId="11111"/>
    <cellStyle name="ปกติ 20 12 4 2 2 2 2" xfId="11112"/>
    <cellStyle name="ปกติ 20 12 4 2 2 2 3" xfId="11113"/>
    <cellStyle name="ปกติ 20 12 4 2 2 2 4" xfId="11114"/>
    <cellStyle name="ปกติ 20 12 4 2 2 2 5" xfId="11115"/>
    <cellStyle name="ปกติ 20 12 4 2 2 3" xfId="11116"/>
    <cellStyle name="ปกติ 20 12 4 2 2 4" xfId="11117"/>
    <cellStyle name="ปกติ 20 12 4 2 2 4 2" xfId="11118"/>
    <cellStyle name="ปกติ 20 12 4 2 2 4 2 2" xfId="11119"/>
    <cellStyle name="ปกติ 20 12 4 2 2 4 2 2 2" xfId="11120"/>
    <cellStyle name="ปกติ 20 12 4 2 2 4 2 2 2 2" xfId="11121"/>
    <cellStyle name="ปกติ 20 12 4 2 2 4 2 2 2 3" xfId="11122"/>
    <cellStyle name="ปกติ 20 12 4 2 2 4 2 2 2 4" xfId="11123"/>
    <cellStyle name="ปกติ 20 12 4 2 2 4 2 2 3" xfId="11124"/>
    <cellStyle name="ปกติ 20 12 4 2 2 4 2 2 4" xfId="11125"/>
    <cellStyle name="ปกติ 20 12 4 2 2 4 2 3" xfId="11126"/>
    <cellStyle name="ปกติ 20 12 4 2 2 4 2 4" xfId="11127"/>
    <cellStyle name="ปกติ 20 12 4 2 2 4 2 5" xfId="11128"/>
    <cellStyle name="ปกติ 20 12 4 2 2 4 2 6" xfId="11129"/>
    <cellStyle name="ปกติ 20 12 4 2 2 4 3" xfId="11130"/>
    <cellStyle name="ปกติ 20 12 4 2 2 4 3 2" xfId="11131"/>
    <cellStyle name="ปกติ 20 12 4 2 2 4 3 3" xfId="11132"/>
    <cellStyle name="ปกติ 20 12 4 2 2 4 3 4" xfId="11133"/>
    <cellStyle name="ปกติ 20 12 4 2 2 4 4" xfId="11134"/>
    <cellStyle name="ปกติ 20 12 4 2 2 4 4 2" xfId="11135"/>
    <cellStyle name="ปกติ 20 12 4 2 2 4 4 2 2" xfId="11136"/>
    <cellStyle name="ปกติ 20 12 4 2 2 4 4 2 3" xfId="11137"/>
    <cellStyle name="ปกติ 20 12 4 2 2 4 4 2 4" xfId="11138"/>
    <cellStyle name="ปกติ 20 12 4 2 2 4 4 3" xfId="11139"/>
    <cellStyle name="ปกติ 20 12 4 2 2 4 4 4" xfId="11140"/>
    <cellStyle name="ปกติ 20 12 4 2 2 4 5" xfId="11141"/>
    <cellStyle name="ปกติ 20 12 4 2 2 4 6" xfId="11142"/>
    <cellStyle name="ปกติ 20 12 4 2 2 4 7" xfId="11143"/>
    <cellStyle name="ปกติ 20 12 4 2 2 5" xfId="11144"/>
    <cellStyle name="ปกติ 20 12 4 2 2 5 2" xfId="11145"/>
    <cellStyle name="ปกติ 20 12 4 2 2 5 2 2" xfId="11146"/>
    <cellStyle name="ปกติ 20 12 4 2 2 5 2 2 2" xfId="11147"/>
    <cellStyle name="ปกติ 20 12 4 2 2 5 2 2 2 2" xfId="11148"/>
    <cellStyle name="ปกติ 20 12 4 2 2 5 2 2 2 3" xfId="11149"/>
    <cellStyle name="ปกติ 20 12 4 2 2 5 2 2 2 4" xfId="11150"/>
    <cellStyle name="ปกติ 20 12 4 2 2 5 2 2 3" xfId="11151"/>
    <cellStyle name="ปกติ 20 12 4 2 2 5 2 2 4" xfId="11152"/>
    <cellStyle name="ปกติ 20 12 4 2 2 5 2 3" xfId="11153"/>
    <cellStyle name="ปกติ 20 12 4 2 2 5 2 4" xfId="11154"/>
    <cellStyle name="ปกติ 20 12 4 2 2 5 2 5" xfId="11155"/>
    <cellStyle name="ปกติ 20 12 4 2 2 5 2 6" xfId="11156"/>
    <cellStyle name="ปกติ 20 12 4 2 2 5 3" xfId="11157"/>
    <cellStyle name="ปกติ 20 12 4 2 2 5 3 2" xfId="11158"/>
    <cellStyle name="ปกติ 20 12 4 2 2 5 3 3" xfId="11159"/>
    <cellStyle name="ปกติ 20 12 4 2 2 5 3 4" xfId="11160"/>
    <cellStyle name="ปกติ 20 12 4 2 2 5 4" xfId="11161"/>
    <cellStyle name="ปกติ 20 12 4 2 2 5 4 2" xfId="11162"/>
    <cellStyle name="ปกติ 20 12 4 2 2 5 4 2 2" xfId="11163"/>
    <cellStyle name="ปกติ 20 12 4 2 2 5 4 2 3" xfId="11164"/>
    <cellStyle name="ปกติ 20 12 4 2 2 5 4 2 4" xfId="11165"/>
    <cellStyle name="ปกติ 20 12 4 2 2 5 4 3" xfId="11166"/>
    <cellStyle name="ปกติ 20 12 4 2 2 5 4 4" xfId="11167"/>
    <cellStyle name="ปกติ 20 12 4 2 2 5 5" xfId="11168"/>
    <cellStyle name="ปกติ 20 12 4 2 2 5 6" xfId="11169"/>
    <cellStyle name="ปกติ 20 12 4 2 2 5 7" xfId="11170"/>
    <cellStyle name="ปกติ 20 12 4 2 2 6" xfId="11171"/>
    <cellStyle name="ปกติ 20 12 4 2 2 6 2" xfId="11172"/>
    <cellStyle name="ปกติ 20 12 4 2 2 6 2 2" xfId="11173"/>
    <cellStyle name="ปกติ 20 12 4 2 2 6 2 2 2" xfId="11174"/>
    <cellStyle name="ปกติ 20 12 4 2 2 6 2 2 2 2" xfId="11175"/>
    <cellStyle name="ปกติ 20 12 4 2 2 6 2 2 2 3" xfId="11176"/>
    <cellStyle name="ปกติ 20 12 4 2 2 6 2 2 2 4" xfId="11177"/>
    <cellStyle name="ปกติ 20 12 4 2 2 6 2 2 3" xfId="11178"/>
    <cellStyle name="ปกติ 20 12 4 2 2 6 2 2 4" xfId="11179"/>
    <cellStyle name="ปกติ 20 12 4 2 2 6 2 3" xfId="11180"/>
    <cellStyle name="ปกติ 20 12 4 2 2 6 2 4" xfId="11181"/>
    <cellStyle name="ปกติ 20 12 4 2 2 6 2 5" xfId="11182"/>
    <cellStyle name="ปกติ 20 12 4 2 2 6 2 6" xfId="11183"/>
    <cellStyle name="ปกติ 20 12 4 2 2 6 3" xfId="11184"/>
    <cellStyle name="ปกติ 20 12 4 2 2 6 3 2" xfId="11185"/>
    <cellStyle name="ปกติ 20 12 4 2 2 6 3 3" xfId="11186"/>
    <cellStyle name="ปกติ 20 12 4 2 2 6 3 4" xfId="11187"/>
    <cellStyle name="ปกติ 20 12 4 2 2 6 4" xfId="11188"/>
    <cellStyle name="ปกติ 20 12 4 2 2 6 4 2" xfId="11189"/>
    <cellStyle name="ปกติ 20 12 4 2 2 6 4 2 2" xfId="11190"/>
    <cellStyle name="ปกติ 20 12 4 2 2 6 4 2 3" xfId="11191"/>
    <cellStyle name="ปกติ 20 12 4 2 2 6 4 2 4" xfId="11192"/>
    <cellStyle name="ปกติ 20 12 4 2 2 6 4 3" xfId="11193"/>
    <cellStyle name="ปกติ 20 12 4 2 2 6 4 4" xfId="11194"/>
    <cellStyle name="ปกติ 20 12 4 2 2 6 5" xfId="11195"/>
    <cellStyle name="ปกติ 20 12 4 2 2 6 6" xfId="11196"/>
    <cellStyle name="ปกติ 20 12 4 2 2 6 7" xfId="11197"/>
    <cellStyle name="ปกติ 20 12 4 2 2 7" xfId="11198"/>
    <cellStyle name="ปกติ 20 12 4 2 3" xfId="11199"/>
    <cellStyle name="ปกติ 20 12 4 2 4" xfId="11200"/>
    <cellStyle name="ปกติ 20 12 4 2 5" xfId="11201"/>
    <cellStyle name="ปกติ 20 12 4 2 6" xfId="11202"/>
    <cellStyle name="ปกติ 20 12 4 2 6 2" xfId="11203"/>
    <cellStyle name="ปกติ 20 12 4 2 6 3" xfId="11204"/>
    <cellStyle name="ปกติ 20 12 4 2 6 4" xfId="11205"/>
    <cellStyle name="ปกติ 20 12 4 2 6 5" xfId="11206"/>
    <cellStyle name="ปกติ 20 12 4 2 7" xfId="11207"/>
    <cellStyle name="ปกติ 20 12 4 2 7 2" xfId="11208"/>
    <cellStyle name="ปกติ 20 12 4 2 7 2 2" xfId="11209"/>
    <cellStyle name="ปกติ 20 12 4 2 7 2 2 2" xfId="11210"/>
    <cellStyle name="ปกติ 20 12 4 2 7 2 2 2 2" xfId="11211"/>
    <cellStyle name="ปกติ 20 12 4 2 7 2 2 2 3" xfId="11212"/>
    <cellStyle name="ปกติ 20 12 4 2 7 2 2 2 4" xfId="11213"/>
    <cellStyle name="ปกติ 20 12 4 2 7 2 2 3" xfId="11214"/>
    <cellStyle name="ปกติ 20 12 4 2 7 2 2 4" xfId="11215"/>
    <cellStyle name="ปกติ 20 12 4 2 7 2 3" xfId="11216"/>
    <cellStyle name="ปกติ 20 12 4 2 7 2 4" xfId="11217"/>
    <cellStyle name="ปกติ 20 12 4 2 7 2 5" xfId="11218"/>
    <cellStyle name="ปกติ 20 12 4 2 7 2 6" xfId="11219"/>
    <cellStyle name="ปกติ 20 12 4 2 7 3" xfId="11220"/>
    <cellStyle name="ปกติ 20 12 4 2 7 3 2" xfId="11221"/>
    <cellStyle name="ปกติ 20 12 4 2 7 3 3" xfId="11222"/>
    <cellStyle name="ปกติ 20 12 4 2 7 3 4" xfId="11223"/>
    <cellStyle name="ปกติ 20 12 4 2 7 4" xfId="11224"/>
    <cellStyle name="ปกติ 20 12 4 2 7 4 2" xfId="11225"/>
    <cellStyle name="ปกติ 20 12 4 2 7 4 2 2" xfId="11226"/>
    <cellStyle name="ปกติ 20 12 4 2 7 4 2 3" xfId="11227"/>
    <cellStyle name="ปกติ 20 12 4 2 7 4 2 4" xfId="11228"/>
    <cellStyle name="ปกติ 20 12 4 2 7 4 3" xfId="11229"/>
    <cellStyle name="ปกติ 20 12 4 2 7 4 4" xfId="11230"/>
    <cellStyle name="ปกติ 20 12 4 2 7 5" xfId="11231"/>
    <cellStyle name="ปกติ 20 12 4 2 7 6" xfId="11232"/>
    <cellStyle name="ปกติ 20 12 4 2 7 7" xfId="11233"/>
    <cellStyle name="ปกติ 20 12 4 2 8" xfId="11234"/>
    <cellStyle name="ปกติ 20 12 4 2 8 2" xfId="11235"/>
    <cellStyle name="ปกติ 20 12 4 2 8 2 2" xfId="11236"/>
    <cellStyle name="ปกติ 20 12 4 2 8 2 2 2" xfId="11237"/>
    <cellStyle name="ปกติ 20 12 4 2 8 2 2 2 2" xfId="11238"/>
    <cellStyle name="ปกติ 20 12 4 2 8 2 2 2 3" xfId="11239"/>
    <cellStyle name="ปกติ 20 12 4 2 8 2 2 2 4" xfId="11240"/>
    <cellStyle name="ปกติ 20 12 4 2 8 2 2 3" xfId="11241"/>
    <cellStyle name="ปกติ 20 12 4 2 8 2 2 4" xfId="11242"/>
    <cellStyle name="ปกติ 20 12 4 2 8 2 3" xfId="11243"/>
    <cellStyle name="ปกติ 20 12 4 2 8 2 4" xfId="11244"/>
    <cellStyle name="ปกติ 20 12 4 2 8 2 5" xfId="11245"/>
    <cellStyle name="ปกติ 20 12 4 2 8 2 6" xfId="11246"/>
    <cellStyle name="ปกติ 20 12 4 2 8 3" xfId="11247"/>
    <cellStyle name="ปกติ 20 12 4 2 8 3 2" xfId="11248"/>
    <cellStyle name="ปกติ 20 12 4 2 8 3 3" xfId="11249"/>
    <cellStyle name="ปกติ 20 12 4 2 8 3 4" xfId="11250"/>
    <cellStyle name="ปกติ 20 12 4 2 8 4" xfId="11251"/>
    <cellStyle name="ปกติ 20 12 4 2 8 4 2" xfId="11252"/>
    <cellStyle name="ปกติ 20 12 4 2 8 4 2 2" xfId="11253"/>
    <cellStyle name="ปกติ 20 12 4 2 8 4 2 3" xfId="11254"/>
    <cellStyle name="ปกติ 20 12 4 2 8 4 2 4" xfId="11255"/>
    <cellStyle name="ปกติ 20 12 4 2 8 4 3" xfId="11256"/>
    <cellStyle name="ปกติ 20 12 4 2 8 4 4" xfId="11257"/>
    <cellStyle name="ปกติ 20 12 4 2 8 5" xfId="11258"/>
    <cellStyle name="ปกติ 20 12 4 2 8 6" xfId="11259"/>
    <cellStyle name="ปกติ 20 12 4 2 8 7" xfId="11260"/>
    <cellStyle name="ปกติ 20 12 4 2 9" xfId="11261"/>
    <cellStyle name="ปกติ 20 12 4 2 9 2" xfId="11262"/>
    <cellStyle name="ปกติ 20 12 4 2 9 2 2" xfId="11263"/>
    <cellStyle name="ปกติ 20 12 4 2 9 2 2 2" xfId="11264"/>
    <cellStyle name="ปกติ 20 12 4 2 9 2 2 2 2" xfId="11265"/>
    <cellStyle name="ปกติ 20 12 4 2 9 2 2 2 3" xfId="11266"/>
    <cellStyle name="ปกติ 20 12 4 2 9 2 2 2 4" xfId="11267"/>
    <cellStyle name="ปกติ 20 12 4 2 9 2 2 3" xfId="11268"/>
    <cellStyle name="ปกติ 20 12 4 2 9 2 2 4" xfId="11269"/>
    <cellStyle name="ปกติ 20 12 4 2 9 2 3" xfId="11270"/>
    <cellStyle name="ปกติ 20 12 4 2 9 2 4" xfId="11271"/>
    <cellStyle name="ปกติ 20 12 4 2 9 2 5" xfId="11272"/>
    <cellStyle name="ปกติ 20 12 4 2 9 2 6" xfId="11273"/>
    <cellStyle name="ปกติ 20 12 4 2 9 3" xfId="11274"/>
    <cellStyle name="ปกติ 20 12 4 2 9 3 2" xfId="11275"/>
    <cellStyle name="ปกติ 20 12 4 2 9 3 3" xfId="11276"/>
    <cellStyle name="ปกติ 20 12 4 2 9 3 4" xfId="11277"/>
    <cellStyle name="ปกติ 20 12 4 2 9 4" xfId="11278"/>
    <cellStyle name="ปกติ 20 12 4 2 9 4 2" xfId="11279"/>
    <cellStyle name="ปกติ 20 12 4 2 9 4 2 2" xfId="11280"/>
    <cellStyle name="ปกติ 20 12 4 2 9 4 2 3" xfId="11281"/>
    <cellStyle name="ปกติ 20 12 4 2 9 4 2 4" xfId="11282"/>
    <cellStyle name="ปกติ 20 12 4 2 9 4 3" xfId="11283"/>
    <cellStyle name="ปกติ 20 12 4 2 9 4 4" xfId="11284"/>
    <cellStyle name="ปกติ 20 12 4 2 9 5" xfId="11285"/>
    <cellStyle name="ปกติ 20 12 4 2 9 6" xfId="11286"/>
    <cellStyle name="ปกติ 20 12 4 2 9 7" xfId="11287"/>
    <cellStyle name="ปกติ 20 12 4 3" xfId="11288"/>
    <cellStyle name="ปกติ 20 12 4 4" xfId="11289"/>
    <cellStyle name="ปกติ 20 12 4 5" xfId="11290"/>
    <cellStyle name="ปกติ 20 12 4 6" xfId="11291"/>
    <cellStyle name="ปกติ 20 12 4 7" xfId="11292"/>
    <cellStyle name="ปกติ 20 12 4 7 2" xfId="11293"/>
    <cellStyle name="ปกติ 20 12 4 7 2 2" xfId="11294"/>
    <cellStyle name="ปกติ 20 12 4 7 2 3" xfId="11295"/>
    <cellStyle name="ปกติ 20 12 4 7 3" xfId="11296"/>
    <cellStyle name="ปกติ 20 12 4 7 4" xfId="11297"/>
    <cellStyle name="ปกติ 20 12 4 7 5" xfId="11298"/>
    <cellStyle name="ปกติ 20 12 4 7 6" xfId="11299"/>
    <cellStyle name="ปกติ 20 12 4 7 7" xfId="11300"/>
    <cellStyle name="ปกติ 20 12 4 8" xfId="11301"/>
    <cellStyle name="ปกติ 20 12 4 9" xfId="11302"/>
    <cellStyle name="ปกติ 20 12 5" xfId="11303"/>
    <cellStyle name="ปกติ 20 12 5 2" xfId="11304"/>
    <cellStyle name="ปกติ 20 12 5 2 2" xfId="11305"/>
    <cellStyle name="ปกติ 20 12 5 2 3" xfId="11306"/>
    <cellStyle name="ปกติ 20 12 5 2 4" xfId="11307"/>
    <cellStyle name="ปกติ 20 12 5 2 5" xfId="11308"/>
    <cellStyle name="ปกติ 20 12 5 3" xfId="11309"/>
    <cellStyle name="ปกติ 20 12 5 4" xfId="11310"/>
    <cellStyle name="ปกติ 20 12 5 5" xfId="11311"/>
    <cellStyle name="ปกติ 20 12 5 6" xfId="11312"/>
    <cellStyle name="ปกติ 20 12 6" xfId="11313"/>
    <cellStyle name="ปกติ 20 12 6 10" xfId="11314"/>
    <cellStyle name="ปกติ 20 12 6 10 2" xfId="11315"/>
    <cellStyle name="ปกติ 20 12 6 10 3" xfId="11316"/>
    <cellStyle name="ปกติ 20 12 6 10 4" xfId="11317"/>
    <cellStyle name="ปกติ 20 12 6 10 5" xfId="11318"/>
    <cellStyle name="ปกติ 20 12 6 11" xfId="11319"/>
    <cellStyle name="ปกติ 20 12 6 11 2" xfId="11320"/>
    <cellStyle name="ปกติ 20 12 6 11 2 2" xfId="11321"/>
    <cellStyle name="ปกติ 20 12 6 11 2 2 2" xfId="11322"/>
    <cellStyle name="ปกติ 20 12 6 11 2 2 2 2" xfId="11323"/>
    <cellStyle name="ปกติ 20 12 6 11 2 2 2 3" xfId="11324"/>
    <cellStyle name="ปกติ 20 12 6 11 2 2 2 4" xfId="11325"/>
    <cellStyle name="ปกติ 20 12 6 11 2 2 3" xfId="11326"/>
    <cellStyle name="ปกติ 20 12 6 11 2 2 4" xfId="11327"/>
    <cellStyle name="ปกติ 20 12 6 11 2 3" xfId="11328"/>
    <cellStyle name="ปกติ 20 12 6 11 2 4" xfId="11329"/>
    <cellStyle name="ปกติ 20 12 6 11 2 5" xfId="11330"/>
    <cellStyle name="ปกติ 20 12 6 11 2 6" xfId="11331"/>
    <cellStyle name="ปกติ 20 12 6 11 3" xfId="11332"/>
    <cellStyle name="ปกติ 20 12 6 11 3 2" xfId="11333"/>
    <cellStyle name="ปกติ 20 12 6 11 3 3" xfId="11334"/>
    <cellStyle name="ปกติ 20 12 6 11 3 4" xfId="11335"/>
    <cellStyle name="ปกติ 20 12 6 11 4" xfId="11336"/>
    <cellStyle name="ปกติ 20 12 6 11 4 2" xfId="11337"/>
    <cellStyle name="ปกติ 20 12 6 11 4 2 2" xfId="11338"/>
    <cellStyle name="ปกติ 20 12 6 11 4 2 3" xfId="11339"/>
    <cellStyle name="ปกติ 20 12 6 11 4 2 4" xfId="11340"/>
    <cellStyle name="ปกติ 20 12 6 11 4 3" xfId="11341"/>
    <cellStyle name="ปกติ 20 12 6 11 4 4" xfId="11342"/>
    <cellStyle name="ปกติ 20 12 6 11 5" xfId="11343"/>
    <cellStyle name="ปกติ 20 12 6 11 6" xfId="11344"/>
    <cellStyle name="ปกติ 20 12 6 11 7" xfId="11345"/>
    <cellStyle name="ปกติ 20 12 6 12" xfId="11346"/>
    <cellStyle name="ปกติ 20 12 6 12 2" xfId="11347"/>
    <cellStyle name="ปกติ 20 12 6 12 2 2" xfId="11348"/>
    <cellStyle name="ปกติ 20 12 6 12 2 2 2" xfId="11349"/>
    <cellStyle name="ปกติ 20 12 6 12 2 2 2 2" xfId="11350"/>
    <cellStyle name="ปกติ 20 12 6 12 2 2 2 3" xfId="11351"/>
    <cellStyle name="ปกติ 20 12 6 12 2 2 2 4" xfId="11352"/>
    <cellStyle name="ปกติ 20 12 6 12 2 2 3" xfId="11353"/>
    <cellStyle name="ปกติ 20 12 6 12 2 2 4" xfId="11354"/>
    <cellStyle name="ปกติ 20 12 6 12 2 3" xfId="11355"/>
    <cellStyle name="ปกติ 20 12 6 12 2 4" xfId="11356"/>
    <cellStyle name="ปกติ 20 12 6 12 2 5" xfId="11357"/>
    <cellStyle name="ปกติ 20 12 6 12 2 6" xfId="11358"/>
    <cellStyle name="ปกติ 20 12 6 12 3" xfId="11359"/>
    <cellStyle name="ปกติ 20 12 6 12 3 2" xfId="11360"/>
    <cellStyle name="ปกติ 20 12 6 12 3 3" xfId="11361"/>
    <cellStyle name="ปกติ 20 12 6 12 3 4" xfId="11362"/>
    <cellStyle name="ปกติ 20 12 6 12 4" xfId="11363"/>
    <cellStyle name="ปกติ 20 12 6 12 4 2" xfId="11364"/>
    <cellStyle name="ปกติ 20 12 6 12 4 2 2" xfId="11365"/>
    <cellStyle name="ปกติ 20 12 6 12 4 2 3" xfId="11366"/>
    <cellStyle name="ปกติ 20 12 6 12 4 2 4" xfId="11367"/>
    <cellStyle name="ปกติ 20 12 6 12 4 3" xfId="11368"/>
    <cellStyle name="ปกติ 20 12 6 12 4 4" xfId="11369"/>
    <cellStyle name="ปกติ 20 12 6 12 5" xfId="11370"/>
    <cellStyle name="ปกติ 20 12 6 12 6" xfId="11371"/>
    <cellStyle name="ปกติ 20 12 6 12 7" xfId="11372"/>
    <cellStyle name="ปกติ 20 12 6 13" xfId="11373"/>
    <cellStyle name="ปกติ 20 12 6 13 2" xfId="11374"/>
    <cellStyle name="ปกติ 20 12 6 13 2 2" xfId="11375"/>
    <cellStyle name="ปกติ 20 12 6 13 2 2 2" xfId="11376"/>
    <cellStyle name="ปกติ 20 12 6 13 2 2 2 2" xfId="11377"/>
    <cellStyle name="ปกติ 20 12 6 13 2 2 2 3" xfId="11378"/>
    <cellStyle name="ปกติ 20 12 6 13 2 2 2 4" xfId="11379"/>
    <cellStyle name="ปกติ 20 12 6 13 2 2 3" xfId="11380"/>
    <cellStyle name="ปกติ 20 12 6 13 2 2 4" xfId="11381"/>
    <cellStyle name="ปกติ 20 12 6 13 2 3" xfId="11382"/>
    <cellStyle name="ปกติ 20 12 6 13 2 4" xfId="11383"/>
    <cellStyle name="ปกติ 20 12 6 13 2 5" xfId="11384"/>
    <cellStyle name="ปกติ 20 12 6 13 2 6" xfId="11385"/>
    <cellStyle name="ปกติ 20 12 6 13 3" xfId="11386"/>
    <cellStyle name="ปกติ 20 12 6 13 3 2" xfId="11387"/>
    <cellStyle name="ปกติ 20 12 6 13 3 3" xfId="11388"/>
    <cellStyle name="ปกติ 20 12 6 13 3 4" xfId="11389"/>
    <cellStyle name="ปกติ 20 12 6 13 4" xfId="11390"/>
    <cellStyle name="ปกติ 20 12 6 13 4 2" xfId="11391"/>
    <cellStyle name="ปกติ 20 12 6 13 4 2 2" xfId="11392"/>
    <cellStyle name="ปกติ 20 12 6 13 4 2 3" xfId="11393"/>
    <cellStyle name="ปกติ 20 12 6 13 4 2 4" xfId="11394"/>
    <cellStyle name="ปกติ 20 12 6 13 4 3" xfId="11395"/>
    <cellStyle name="ปกติ 20 12 6 13 4 4" xfId="11396"/>
    <cellStyle name="ปกติ 20 12 6 13 5" xfId="11397"/>
    <cellStyle name="ปกติ 20 12 6 13 6" xfId="11398"/>
    <cellStyle name="ปกติ 20 12 6 13 7" xfId="11399"/>
    <cellStyle name="ปกติ 20 12 6 14" xfId="11400"/>
    <cellStyle name="ปกติ 20 12 6 2" xfId="11401"/>
    <cellStyle name="ปกติ 20 12 6 2 10" xfId="11402"/>
    <cellStyle name="ปกติ 20 12 6 2 2" xfId="11403"/>
    <cellStyle name="ปกติ 20 12 6 2 2 2" xfId="11404"/>
    <cellStyle name="ปกติ 20 12 6 2 2 2 2" xfId="11405"/>
    <cellStyle name="ปกติ 20 12 6 2 2 2 3" xfId="11406"/>
    <cellStyle name="ปกติ 20 12 6 2 2 2 4" xfId="11407"/>
    <cellStyle name="ปกติ 20 12 6 2 2 2 5" xfId="11408"/>
    <cellStyle name="ปกติ 20 12 6 2 2 3" xfId="11409"/>
    <cellStyle name="ปกติ 20 12 6 2 2 4" xfId="11410"/>
    <cellStyle name="ปกติ 20 12 6 2 2 4 2" xfId="11411"/>
    <cellStyle name="ปกติ 20 12 6 2 2 4 2 2" xfId="11412"/>
    <cellStyle name="ปกติ 20 12 6 2 2 4 2 2 2" xfId="11413"/>
    <cellStyle name="ปกติ 20 12 6 2 2 4 2 2 2 2" xfId="11414"/>
    <cellStyle name="ปกติ 20 12 6 2 2 4 2 2 2 3" xfId="11415"/>
    <cellStyle name="ปกติ 20 12 6 2 2 4 2 2 2 4" xfId="11416"/>
    <cellStyle name="ปกติ 20 12 6 2 2 4 2 2 3" xfId="11417"/>
    <cellStyle name="ปกติ 20 12 6 2 2 4 2 2 4" xfId="11418"/>
    <cellStyle name="ปกติ 20 12 6 2 2 4 2 3" xfId="11419"/>
    <cellStyle name="ปกติ 20 12 6 2 2 4 2 4" xfId="11420"/>
    <cellStyle name="ปกติ 20 12 6 2 2 4 2 5" xfId="11421"/>
    <cellStyle name="ปกติ 20 12 6 2 2 4 2 6" xfId="11422"/>
    <cellStyle name="ปกติ 20 12 6 2 2 4 3" xfId="11423"/>
    <cellStyle name="ปกติ 20 12 6 2 2 4 3 2" xfId="11424"/>
    <cellStyle name="ปกติ 20 12 6 2 2 4 3 3" xfId="11425"/>
    <cellStyle name="ปกติ 20 12 6 2 2 4 3 4" xfId="11426"/>
    <cellStyle name="ปกติ 20 12 6 2 2 4 4" xfId="11427"/>
    <cellStyle name="ปกติ 20 12 6 2 2 4 4 2" xfId="11428"/>
    <cellStyle name="ปกติ 20 12 6 2 2 4 4 2 2" xfId="11429"/>
    <cellStyle name="ปกติ 20 12 6 2 2 4 4 2 3" xfId="11430"/>
    <cellStyle name="ปกติ 20 12 6 2 2 4 4 2 4" xfId="11431"/>
    <cellStyle name="ปกติ 20 12 6 2 2 4 4 3" xfId="11432"/>
    <cellStyle name="ปกติ 20 12 6 2 2 4 4 4" xfId="11433"/>
    <cellStyle name="ปกติ 20 12 6 2 2 4 5" xfId="11434"/>
    <cellStyle name="ปกติ 20 12 6 2 2 4 6" xfId="11435"/>
    <cellStyle name="ปกติ 20 12 6 2 2 4 7" xfId="11436"/>
    <cellStyle name="ปกติ 20 12 6 2 2 5" xfId="11437"/>
    <cellStyle name="ปกติ 20 12 6 2 2 5 2" xfId="11438"/>
    <cellStyle name="ปกติ 20 12 6 2 2 5 2 2" xfId="11439"/>
    <cellStyle name="ปกติ 20 12 6 2 2 5 2 2 2" xfId="11440"/>
    <cellStyle name="ปกติ 20 12 6 2 2 5 2 2 2 2" xfId="11441"/>
    <cellStyle name="ปกติ 20 12 6 2 2 5 2 2 2 3" xfId="11442"/>
    <cellStyle name="ปกติ 20 12 6 2 2 5 2 2 2 4" xfId="11443"/>
    <cellStyle name="ปกติ 20 12 6 2 2 5 2 2 3" xfId="11444"/>
    <cellStyle name="ปกติ 20 12 6 2 2 5 2 2 4" xfId="11445"/>
    <cellStyle name="ปกติ 20 12 6 2 2 5 2 3" xfId="11446"/>
    <cellStyle name="ปกติ 20 12 6 2 2 5 2 4" xfId="11447"/>
    <cellStyle name="ปกติ 20 12 6 2 2 5 2 5" xfId="11448"/>
    <cellStyle name="ปกติ 20 12 6 2 2 5 2 6" xfId="11449"/>
    <cellStyle name="ปกติ 20 12 6 2 2 5 3" xfId="11450"/>
    <cellStyle name="ปกติ 20 12 6 2 2 5 3 2" xfId="11451"/>
    <cellStyle name="ปกติ 20 12 6 2 2 5 3 3" xfId="11452"/>
    <cellStyle name="ปกติ 20 12 6 2 2 5 3 4" xfId="11453"/>
    <cellStyle name="ปกติ 20 12 6 2 2 5 4" xfId="11454"/>
    <cellStyle name="ปกติ 20 12 6 2 2 5 4 2" xfId="11455"/>
    <cellStyle name="ปกติ 20 12 6 2 2 5 4 2 2" xfId="11456"/>
    <cellStyle name="ปกติ 20 12 6 2 2 5 4 2 3" xfId="11457"/>
    <cellStyle name="ปกติ 20 12 6 2 2 5 4 2 4" xfId="11458"/>
    <cellStyle name="ปกติ 20 12 6 2 2 5 4 3" xfId="11459"/>
    <cellStyle name="ปกติ 20 12 6 2 2 5 4 4" xfId="11460"/>
    <cellStyle name="ปกติ 20 12 6 2 2 5 5" xfId="11461"/>
    <cellStyle name="ปกติ 20 12 6 2 2 5 6" xfId="11462"/>
    <cellStyle name="ปกติ 20 12 6 2 2 5 7" xfId="11463"/>
    <cellStyle name="ปกติ 20 12 6 2 2 6" xfId="11464"/>
    <cellStyle name="ปกติ 20 12 6 2 2 6 2" xfId="11465"/>
    <cellStyle name="ปกติ 20 12 6 2 2 6 2 2" xfId="11466"/>
    <cellStyle name="ปกติ 20 12 6 2 2 6 2 2 2" xfId="11467"/>
    <cellStyle name="ปกติ 20 12 6 2 2 6 2 2 2 2" xfId="11468"/>
    <cellStyle name="ปกติ 20 12 6 2 2 6 2 2 2 3" xfId="11469"/>
    <cellStyle name="ปกติ 20 12 6 2 2 6 2 2 2 4" xfId="11470"/>
    <cellStyle name="ปกติ 20 12 6 2 2 6 2 2 3" xfId="11471"/>
    <cellStyle name="ปกติ 20 12 6 2 2 6 2 2 4" xfId="11472"/>
    <cellStyle name="ปกติ 20 12 6 2 2 6 2 3" xfId="11473"/>
    <cellStyle name="ปกติ 20 12 6 2 2 6 2 4" xfId="11474"/>
    <cellStyle name="ปกติ 20 12 6 2 2 6 2 5" xfId="11475"/>
    <cellStyle name="ปกติ 20 12 6 2 2 6 2 6" xfId="11476"/>
    <cellStyle name="ปกติ 20 12 6 2 2 6 3" xfId="11477"/>
    <cellStyle name="ปกติ 20 12 6 2 2 6 3 2" xfId="11478"/>
    <cellStyle name="ปกติ 20 12 6 2 2 6 3 3" xfId="11479"/>
    <cellStyle name="ปกติ 20 12 6 2 2 6 3 4" xfId="11480"/>
    <cellStyle name="ปกติ 20 12 6 2 2 6 4" xfId="11481"/>
    <cellStyle name="ปกติ 20 12 6 2 2 6 4 2" xfId="11482"/>
    <cellStyle name="ปกติ 20 12 6 2 2 6 4 2 2" xfId="11483"/>
    <cellStyle name="ปกติ 20 12 6 2 2 6 4 2 3" xfId="11484"/>
    <cellStyle name="ปกติ 20 12 6 2 2 6 4 2 4" xfId="11485"/>
    <cellStyle name="ปกติ 20 12 6 2 2 6 4 3" xfId="11486"/>
    <cellStyle name="ปกติ 20 12 6 2 2 6 4 4" xfId="11487"/>
    <cellStyle name="ปกติ 20 12 6 2 2 6 5" xfId="11488"/>
    <cellStyle name="ปกติ 20 12 6 2 2 6 6" xfId="11489"/>
    <cellStyle name="ปกติ 20 12 6 2 2 6 7" xfId="11490"/>
    <cellStyle name="ปกติ 20 12 6 2 2 7" xfId="11491"/>
    <cellStyle name="ปกติ 20 12 6 2 3" xfId="11492"/>
    <cellStyle name="ปกติ 20 12 6 2 4" xfId="11493"/>
    <cellStyle name="ปกติ 20 12 6 2 5" xfId="11494"/>
    <cellStyle name="ปกติ 20 12 6 2 6" xfId="11495"/>
    <cellStyle name="ปกติ 20 12 6 2 6 2" xfId="11496"/>
    <cellStyle name="ปกติ 20 12 6 2 6 3" xfId="11497"/>
    <cellStyle name="ปกติ 20 12 6 2 6 4" xfId="11498"/>
    <cellStyle name="ปกติ 20 12 6 2 6 5" xfId="11499"/>
    <cellStyle name="ปกติ 20 12 6 2 7" xfId="11500"/>
    <cellStyle name="ปกติ 20 12 6 2 7 2" xfId="11501"/>
    <cellStyle name="ปกติ 20 12 6 2 7 2 2" xfId="11502"/>
    <cellStyle name="ปกติ 20 12 6 2 7 2 2 2" xfId="11503"/>
    <cellStyle name="ปกติ 20 12 6 2 7 2 2 2 2" xfId="11504"/>
    <cellStyle name="ปกติ 20 12 6 2 7 2 2 2 3" xfId="11505"/>
    <cellStyle name="ปกติ 20 12 6 2 7 2 2 2 4" xfId="11506"/>
    <cellStyle name="ปกติ 20 12 6 2 7 2 2 3" xfId="11507"/>
    <cellStyle name="ปกติ 20 12 6 2 7 2 2 4" xfId="11508"/>
    <cellStyle name="ปกติ 20 12 6 2 7 2 3" xfId="11509"/>
    <cellStyle name="ปกติ 20 12 6 2 7 2 4" xfId="11510"/>
    <cellStyle name="ปกติ 20 12 6 2 7 2 5" xfId="11511"/>
    <cellStyle name="ปกติ 20 12 6 2 7 2 6" xfId="11512"/>
    <cellStyle name="ปกติ 20 12 6 2 7 3" xfId="11513"/>
    <cellStyle name="ปกติ 20 12 6 2 7 3 2" xfId="11514"/>
    <cellStyle name="ปกติ 20 12 6 2 7 3 3" xfId="11515"/>
    <cellStyle name="ปกติ 20 12 6 2 7 3 4" xfId="11516"/>
    <cellStyle name="ปกติ 20 12 6 2 7 4" xfId="11517"/>
    <cellStyle name="ปกติ 20 12 6 2 7 4 2" xfId="11518"/>
    <cellStyle name="ปกติ 20 12 6 2 7 4 2 2" xfId="11519"/>
    <cellStyle name="ปกติ 20 12 6 2 7 4 2 3" xfId="11520"/>
    <cellStyle name="ปกติ 20 12 6 2 7 4 2 4" xfId="11521"/>
    <cellStyle name="ปกติ 20 12 6 2 7 4 3" xfId="11522"/>
    <cellStyle name="ปกติ 20 12 6 2 7 4 4" xfId="11523"/>
    <cellStyle name="ปกติ 20 12 6 2 7 5" xfId="11524"/>
    <cellStyle name="ปกติ 20 12 6 2 7 6" xfId="11525"/>
    <cellStyle name="ปกติ 20 12 6 2 7 7" xfId="11526"/>
    <cellStyle name="ปกติ 20 12 6 2 8" xfId="11527"/>
    <cellStyle name="ปกติ 20 12 6 2 8 2" xfId="11528"/>
    <cellStyle name="ปกติ 20 12 6 2 8 2 2" xfId="11529"/>
    <cellStyle name="ปกติ 20 12 6 2 8 2 2 2" xfId="11530"/>
    <cellStyle name="ปกติ 20 12 6 2 8 2 2 2 2" xfId="11531"/>
    <cellStyle name="ปกติ 20 12 6 2 8 2 2 2 3" xfId="11532"/>
    <cellStyle name="ปกติ 20 12 6 2 8 2 2 2 4" xfId="11533"/>
    <cellStyle name="ปกติ 20 12 6 2 8 2 2 3" xfId="11534"/>
    <cellStyle name="ปกติ 20 12 6 2 8 2 2 4" xfId="11535"/>
    <cellStyle name="ปกติ 20 12 6 2 8 2 3" xfId="11536"/>
    <cellStyle name="ปกติ 20 12 6 2 8 2 4" xfId="11537"/>
    <cellStyle name="ปกติ 20 12 6 2 8 2 5" xfId="11538"/>
    <cellStyle name="ปกติ 20 12 6 2 8 2 6" xfId="11539"/>
    <cellStyle name="ปกติ 20 12 6 2 8 3" xfId="11540"/>
    <cellStyle name="ปกติ 20 12 6 2 8 3 2" xfId="11541"/>
    <cellStyle name="ปกติ 20 12 6 2 8 3 3" xfId="11542"/>
    <cellStyle name="ปกติ 20 12 6 2 8 3 4" xfId="11543"/>
    <cellStyle name="ปกติ 20 12 6 2 8 4" xfId="11544"/>
    <cellStyle name="ปกติ 20 12 6 2 8 4 2" xfId="11545"/>
    <cellStyle name="ปกติ 20 12 6 2 8 4 2 2" xfId="11546"/>
    <cellStyle name="ปกติ 20 12 6 2 8 4 2 3" xfId="11547"/>
    <cellStyle name="ปกติ 20 12 6 2 8 4 2 4" xfId="11548"/>
    <cellStyle name="ปกติ 20 12 6 2 8 4 3" xfId="11549"/>
    <cellStyle name="ปกติ 20 12 6 2 8 4 4" xfId="11550"/>
    <cellStyle name="ปกติ 20 12 6 2 8 5" xfId="11551"/>
    <cellStyle name="ปกติ 20 12 6 2 8 6" xfId="11552"/>
    <cellStyle name="ปกติ 20 12 6 2 8 7" xfId="11553"/>
    <cellStyle name="ปกติ 20 12 6 2 9" xfId="11554"/>
    <cellStyle name="ปกติ 20 12 6 2 9 2" xfId="11555"/>
    <cellStyle name="ปกติ 20 12 6 2 9 2 2" xfId="11556"/>
    <cellStyle name="ปกติ 20 12 6 2 9 2 2 2" xfId="11557"/>
    <cellStyle name="ปกติ 20 12 6 2 9 2 2 2 2" xfId="11558"/>
    <cellStyle name="ปกติ 20 12 6 2 9 2 2 2 3" xfId="11559"/>
    <cellStyle name="ปกติ 20 12 6 2 9 2 2 2 4" xfId="11560"/>
    <cellStyle name="ปกติ 20 12 6 2 9 2 2 3" xfId="11561"/>
    <cellStyle name="ปกติ 20 12 6 2 9 2 2 4" xfId="11562"/>
    <cellStyle name="ปกติ 20 12 6 2 9 2 3" xfId="11563"/>
    <cellStyle name="ปกติ 20 12 6 2 9 2 4" xfId="11564"/>
    <cellStyle name="ปกติ 20 12 6 2 9 2 5" xfId="11565"/>
    <cellStyle name="ปกติ 20 12 6 2 9 2 6" xfId="11566"/>
    <cellStyle name="ปกติ 20 12 6 2 9 3" xfId="11567"/>
    <cellStyle name="ปกติ 20 12 6 2 9 3 2" xfId="11568"/>
    <cellStyle name="ปกติ 20 12 6 2 9 3 3" xfId="11569"/>
    <cellStyle name="ปกติ 20 12 6 2 9 3 4" xfId="11570"/>
    <cellStyle name="ปกติ 20 12 6 2 9 4" xfId="11571"/>
    <cellStyle name="ปกติ 20 12 6 2 9 4 2" xfId="11572"/>
    <cellStyle name="ปกติ 20 12 6 2 9 4 2 2" xfId="11573"/>
    <cellStyle name="ปกติ 20 12 6 2 9 4 2 3" xfId="11574"/>
    <cellStyle name="ปกติ 20 12 6 2 9 4 2 4" xfId="11575"/>
    <cellStyle name="ปกติ 20 12 6 2 9 4 3" xfId="11576"/>
    <cellStyle name="ปกติ 20 12 6 2 9 4 4" xfId="11577"/>
    <cellStyle name="ปกติ 20 12 6 2 9 5" xfId="11578"/>
    <cellStyle name="ปกติ 20 12 6 2 9 6" xfId="11579"/>
    <cellStyle name="ปกติ 20 12 6 2 9 7" xfId="11580"/>
    <cellStyle name="ปกติ 20 12 6 3" xfId="11581"/>
    <cellStyle name="ปกติ 20 12 6 4" xfId="11582"/>
    <cellStyle name="ปกติ 20 12 6 5" xfId="11583"/>
    <cellStyle name="ปกติ 20 12 6 6" xfId="11584"/>
    <cellStyle name="ปกติ 20 12 6 7" xfId="11585"/>
    <cellStyle name="ปกติ 20 12 6 7 2" xfId="11586"/>
    <cellStyle name="ปกติ 20 12 6 7 2 2" xfId="11587"/>
    <cellStyle name="ปกติ 20 12 6 7 2 3" xfId="11588"/>
    <cellStyle name="ปกติ 20 12 6 7 3" xfId="11589"/>
    <cellStyle name="ปกติ 20 12 6 7 4" xfId="11590"/>
    <cellStyle name="ปกติ 20 12 6 7 5" xfId="11591"/>
    <cellStyle name="ปกติ 20 12 6 7 6" xfId="11592"/>
    <cellStyle name="ปกติ 20 12 6 7 7" xfId="11593"/>
    <cellStyle name="ปกติ 20 12 6 8" xfId="11594"/>
    <cellStyle name="ปกติ 20 12 6 9" xfId="11595"/>
    <cellStyle name="ปกติ 20 12 7" xfId="11596"/>
    <cellStyle name="ปกติ 20 12 7 10" xfId="11597"/>
    <cellStyle name="ปกติ 20 12 7 2" xfId="11598"/>
    <cellStyle name="ปกติ 20 12 7 2 2" xfId="11599"/>
    <cellStyle name="ปกติ 20 12 7 2 2 2" xfId="11600"/>
    <cellStyle name="ปกติ 20 12 7 2 2 3" xfId="11601"/>
    <cellStyle name="ปกติ 20 12 7 2 2 4" xfId="11602"/>
    <cellStyle name="ปกติ 20 12 7 2 2 5" xfId="11603"/>
    <cellStyle name="ปกติ 20 12 7 2 3" xfId="11604"/>
    <cellStyle name="ปกติ 20 12 7 2 4" xfId="11605"/>
    <cellStyle name="ปกติ 20 12 7 2 4 2" xfId="11606"/>
    <cellStyle name="ปกติ 20 12 7 2 4 2 2" xfId="11607"/>
    <cellStyle name="ปกติ 20 12 7 2 4 2 2 2" xfId="11608"/>
    <cellStyle name="ปกติ 20 12 7 2 4 2 2 2 2" xfId="11609"/>
    <cellStyle name="ปกติ 20 12 7 2 4 2 2 2 3" xfId="11610"/>
    <cellStyle name="ปกติ 20 12 7 2 4 2 2 2 4" xfId="11611"/>
    <cellStyle name="ปกติ 20 12 7 2 4 2 2 3" xfId="11612"/>
    <cellStyle name="ปกติ 20 12 7 2 4 2 2 4" xfId="11613"/>
    <cellStyle name="ปกติ 20 12 7 2 4 2 3" xfId="11614"/>
    <cellStyle name="ปกติ 20 12 7 2 4 2 4" xfId="11615"/>
    <cellStyle name="ปกติ 20 12 7 2 4 2 5" xfId="11616"/>
    <cellStyle name="ปกติ 20 12 7 2 4 2 6" xfId="11617"/>
    <cellStyle name="ปกติ 20 12 7 2 4 3" xfId="11618"/>
    <cellStyle name="ปกติ 20 12 7 2 4 3 2" xfId="11619"/>
    <cellStyle name="ปกติ 20 12 7 2 4 3 3" xfId="11620"/>
    <cellStyle name="ปกติ 20 12 7 2 4 3 4" xfId="11621"/>
    <cellStyle name="ปกติ 20 12 7 2 4 4" xfId="11622"/>
    <cellStyle name="ปกติ 20 12 7 2 4 4 2" xfId="11623"/>
    <cellStyle name="ปกติ 20 12 7 2 4 4 2 2" xfId="11624"/>
    <cellStyle name="ปกติ 20 12 7 2 4 4 2 3" xfId="11625"/>
    <cellStyle name="ปกติ 20 12 7 2 4 4 2 4" xfId="11626"/>
    <cellStyle name="ปกติ 20 12 7 2 4 4 3" xfId="11627"/>
    <cellStyle name="ปกติ 20 12 7 2 4 4 4" xfId="11628"/>
    <cellStyle name="ปกติ 20 12 7 2 4 5" xfId="11629"/>
    <cellStyle name="ปกติ 20 12 7 2 4 6" xfId="11630"/>
    <cellStyle name="ปกติ 20 12 7 2 4 7" xfId="11631"/>
    <cellStyle name="ปกติ 20 12 7 2 5" xfId="11632"/>
    <cellStyle name="ปกติ 20 12 7 2 5 2" xfId="11633"/>
    <cellStyle name="ปกติ 20 12 7 2 5 2 2" xfId="11634"/>
    <cellStyle name="ปกติ 20 12 7 2 5 2 2 2" xfId="11635"/>
    <cellStyle name="ปกติ 20 12 7 2 5 2 2 2 2" xfId="11636"/>
    <cellStyle name="ปกติ 20 12 7 2 5 2 2 2 3" xfId="11637"/>
    <cellStyle name="ปกติ 20 12 7 2 5 2 2 2 4" xfId="11638"/>
    <cellStyle name="ปกติ 20 12 7 2 5 2 2 3" xfId="11639"/>
    <cellStyle name="ปกติ 20 12 7 2 5 2 2 4" xfId="11640"/>
    <cellStyle name="ปกติ 20 12 7 2 5 2 3" xfId="11641"/>
    <cellStyle name="ปกติ 20 12 7 2 5 2 4" xfId="11642"/>
    <cellStyle name="ปกติ 20 12 7 2 5 2 5" xfId="11643"/>
    <cellStyle name="ปกติ 20 12 7 2 5 2 6" xfId="11644"/>
    <cellStyle name="ปกติ 20 12 7 2 5 3" xfId="11645"/>
    <cellStyle name="ปกติ 20 12 7 2 5 3 2" xfId="11646"/>
    <cellStyle name="ปกติ 20 12 7 2 5 3 3" xfId="11647"/>
    <cellStyle name="ปกติ 20 12 7 2 5 3 4" xfId="11648"/>
    <cellStyle name="ปกติ 20 12 7 2 5 4" xfId="11649"/>
    <cellStyle name="ปกติ 20 12 7 2 5 4 2" xfId="11650"/>
    <cellStyle name="ปกติ 20 12 7 2 5 4 2 2" xfId="11651"/>
    <cellStyle name="ปกติ 20 12 7 2 5 4 2 3" xfId="11652"/>
    <cellStyle name="ปกติ 20 12 7 2 5 4 2 4" xfId="11653"/>
    <cellStyle name="ปกติ 20 12 7 2 5 4 3" xfId="11654"/>
    <cellStyle name="ปกติ 20 12 7 2 5 4 4" xfId="11655"/>
    <cellStyle name="ปกติ 20 12 7 2 5 5" xfId="11656"/>
    <cellStyle name="ปกติ 20 12 7 2 5 6" xfId="11657"/>
    <cellStyle name="ปกติ 20 12 7 2 5 7" xfId="11658"/>
    <cellStyle name="ปกติ 20 12 7 2 6" xfId="11659"/>
    <cellStyle name="ปกติ 20 12 7 2 6 2" xfId="11660"/>
    <cellStyle name="ปกติ 20 12 7 2 6 2 2" xfId="11661"/>
    <cellStyle name="ปกติ 20 12 7 2 6 2 2 2" xfId="11662"/>
    <cellStyle name="ปกติ 20 12 7 2 6 2 2 2 2" xfId="11663"/>
    <cellStyle name="ปกติ 20 12 7 2 6 2 2 2 3" xfId="11664"/>
    <cellStyle name="ปกติ 20 12 7 2 6 2 2 2 4" xfId="11665"/>
    <cellStyle name="ปกติ 20 12 7 2 6 2 2 3" xfId="11666"/>
    <cellStyle name="ปกติ 20 12 7 2 6 2 2 4" xfId="11667"/>
    <cellStyle name="ปกติ 20 12 7 2 6 2 3" xfId="11668"/>
    <cellStyle name="ปกติ 20 12 7 2 6 2 4" xfId="11669"/>
    <cellStyle name="ปกติ 20 12 7 2 6 2 5" xfId="11670"/>
    <cellStyle name="ปกติ 20 12 7 2 6 2 6" xfId="11671"/>
    <cellStyle name="ปกติ 20 12 7 2 6 3" xfId="11672"/>
    <cellStyle name="ปกติ 20 12 7 2 6 3 2" xfId="11673"/>
    <cellStyle name="ปกติ 20 12 7 2 6 3 3" xfId="11674"/>
    <cellStyle name="ปกติ 20 12 7 2 6 3 4" xfId="11675"/>
    <cellStyle name="ปกติ 20 12 7 2 6 4" xfId="11676"/>
    <cellStyle name="ปกติ 20 12 7 2 6 4 2" xfId="11677"/>
    <cellStyle name="ปกติ 20 12 7 2 6 4 2 2" xfId="11678"/>
    <cellStyle name="ปกติ 20 12 7 2 6 4 2 3" xfId="11679"/>
    <cellStyle name="ปกติ 20 12 7 2 6 4 2 4" xfId="11680"/>
    <cellStyle name="ปกติ 20 12 7 2 6 4 3" xfId="11681"/>
    <cellStyle name="ปกติ 20 12 7 2 6 4 4" xfId="11682"/>
    <cellStyle name="ปกติ 20 12 7 2 6 5" xfId="11683"/>
    <cellStyle name="ปกติ 20 12 7 2 6 6" xfId="11684"/>
    <cellStyle name="ปกติ 20 12 7 2 6 7" xfId="11685"/>
    <cellStyle name="ปกติ 20 12 7 2 7" xfId="11686"/>
    <cellStyle name="ปกติ 20 12 7 3" xfId="11687"/>
    <cellStyle name="ปกติ 20 12 7 4" xfId="11688"/>
    <cellStyle name="ปกติ 20 12 7 5" xfId="11689"/>
    <cellStyle name="ปกติ 20 12 7 6" xfId="11690"/>
    <cellStyle name="ปกติ 20 12 7 6 2" xfId="11691"/>
    <cellStyle name="ปกติ 20 12 7 6 3" xfId="11692"/>
    <cellStyle name="ปกติ 20 12 7 6 4" xfId="11693"/>
    <cellStyle name="ปกติ 20 12 7 6 5" xfId="11694"/>
    <cellStyle name="ปกติ 20 12 7 7" xfId="11695"/>
    <cellStyle name="ปกติ 20 12 7 7 2" xfId="11696"/>
    <cellStyle name="ปกติ 20 12 7 7 2 2" xfId="11697"/>
    <cellStyle name="ปกติ 20 12 7 7 2 2 2" xfId="11698"/>
    <cellStyle name="ปกติ 20 12 7 7 2 2 2 2" xfId="11699"/>
    <cellStyle name="ปกติ 20 12 7 7 2 2 2 3" xfId="11700"/>
    <cellStyle name="ปกติ 20 12 7 7 2 2 2 4" xfId="11701"/>
    <cellStyle name="ปกติ 20 12 7 7 2 2 3" xfId="11702"/>
    <cellStyle name="ปกติ 20 12 7 7 2 2 4" xfId="11703"/>
    <cellStyle name="ปกติ 20 12 7 7 2 3" xfId="11704"/>
    <cellStyle name="ปกติ 20 12 7 7 2 4" xfId="11705"/>
    <cellStyle name="ปกติ 20 12 7 7 2 5" xfId="11706"/>
    <cellStyle name="ปกติ 20 12 7 7 2 6" xfId="11707"/>
    <cellStyle name="ปกติ 20 12 7 7 3" xfId="11708"/>
    <cellStyle name="ปกติ 20 12 7 7 3 2" xfId="11709"/>
    <cellStyle name="ปกติ 20 12 7 7 3 3" xfId="11710"/>
    <cellStyle name="ปกติ 20 12 7 7 3 4" xfId="11711"/>
    <cellStyle name="ปกติ 20 12 7 7 4" xfId="11712"/>
    <cellStyle name="ปกติ 20 12 7 7 4 2" xfId="11713"/>
    <cellStyle name="ปกติ 20 12 7 7 4 2 2" xfId="11714"/>
    <cellStyle name="ปกติ 20 12 7 7 4 2 3" xfId="11715"/>
    <cellStyle name="ปกติ 20 12 7 7 4 2 4" xfId="11716"/>
    <cellStyle name="ปกติ 20 12 7 7 4 3" xfId="11717"/>
    <cellStyle name="ปกติ 20 12 7 7 4 4" xfId="11718"/>
    <cellStyle name="ปกติ 20 12 7 7 5" xfId="11719"/>
    <cellStyle name="ปกติ 20 12 7 7 6" xfId="11720"/>
    <cellStyle name="ปกติ 20 12 7 7 7" xfId="11721"/>
    <cellStyle name="ปกติ 20 12 7 8" xfId="11722"/>
    <cellStyle name="ปกติ 20 12 7 8 2" xfId="11723"/>
    <cellStyle name="ปกติ 20 12 7 8 2 2" xfId="11724"/>
    <cellStyle name="ปกติ 20 12 7 8 2 2 2" xfId="11725"/>
    <cellStyle name="ปกติ 20 12 7 8 2 2 2 2" xfId="11726"/>
    <cellStyle name="ปกติ 20 12 7 8 2 2 2 3" xfId="11727"/>
    <cellStyle name="ปกติ 20 12 7 8 2 2 2 4" xfId="11728"/>
    <cellStyle name="ปกติ 20 12 7 8 2 2 3" xfId="11729"/>
    <cellStyle name="ปกติ 20 12 7 8 2 2 4" xfId="11730"/>
    <cellStyle name="ปกติ 20 12 7 8 2 3" xfId="11731"/>
    <cellStyle name="ปกติ 20 12 7 8 2 4" xfId="11732"/>
    <cellStyle name="ปกติ 20 12 7 8 2 5" xfId="11733"/>
    <cellStyle name="ปกติ 20 12 7 8 2 6" xfId="11734"/>
    <cellStyle name="ปกติ 20 12 7 8 3" xfId="11735"/>
    <cellStyle name="ปกติ 20 12 7 8 3 2" xfId="11736"/>
    <cellStyle name="ปกติ 20 12 7 8 3 3" xfId="11737"/>
    <cellStyle name="ปกติ 20 12 7 8 3 4" xfId="11738"/>
    <cellStyle name="ปกติ 20 12 7 8 4" xfId="11739"/>
    <cellStyle name="ปกติ 20 12 7 8 4 2" xfId="11740"/>
    <cellStyle name="ปกติ 20 12 7 8 4 2 2" xfId="11741"/>
    <cellStyle name="ปกติ 20 12 7 8 4 2 3" xfId="11742"/>
    <cellStyle name="ปกติ 20 12 7 8 4 2 4" xfId="11743"/>
    <cellStyle name="ปกติ 20 12 7 8 4 3" xfId="11744"/>
    <cellStyle name="ปกติ 20 12 7 8 4 4" xfId="11745"/>
    <cellStyle name="ปกติ 20 12 7 8 5" xfId="11746"/>
    <cellStyle name="ปกติ 20 12 7 8 6" xfId="11747"/>
    <cellStyle name="ปกติ 20 12 7 8 7" xfId="11748"/>
    <cellStyle name="ปกติ 20 12 7 9" xfId="11749"/>
    <cellStyle name="ปกติ 20 12 7 9 2" xfId="11750"/>
    <cellStyle name="ปกติ 20 12 7 9 2 2" xfId="11751"/>
    <cellStyle name="ปกติ 20 12 7 9 2 2 2" xfId="11752"/>
    <cellStyle name="ปกติ 20 12 7 9 2 2 2 2" xfId="11753"/>
    <cellStyle name="ปกติ 20 12 7 9 2 2 2 3" xfId="11754"/>
    <cellStyle name="ปกติ 20 12 7 9 2 2 2 4" xfId="11755"/>
    <cellStyle name="ปกติ 20 12 7 9 2 2 3" xfId="11756"/>
    <cellStyle name="ปกติ 20 12 7 9 2 2 4" xfId="11757"/>
    <cellStyle name="ปกติ 20 12 7 9 2 3" xfId="11758"/>
    <cellStyle name="ปกติ 20 12 7 9 2 4" xfId="11759"/>
    <cellStyle name="ปกติ 20 12 7 9 2 5" xfId="11760"/>
    <cellStyle name="ปกติ 20 12 7 9 2 6" xfId="11761"/>
    <cellStyle name="ปกติ 20 12 7 9 3" xfId="11762"/>
    <cellStyle name="ปกติ 20 12 7 9 3 2" xfId="11763"/>
    <cellStyle name="ปกติ 20 12 7 9 3 3" xfId="11764"/>
    <cellStyle name="ปกติ 20 12 7 9 3 4" xfId="11765"/>
    <cellStyle name="ปกติ 20 12 7 9 4" xfId="11766"/>
    <cellStyle name="ปกติ 20 12 7 9 4 2" xfId="11767"/>
    <cellStyle name="ปกติ 20 12 7 9 4 2 2" xfId="11768"/>
    <cellStyle name="ปกติ 20 12 7 9 4 2 3" xfId="11769"/>
    <cellStyle name="ปกติ 20 12 7 9 4 2 4" xfId="11770"/>
    <cellStyle name="ปกติ 20 12 7 9 4 3" xfId="11771"/>
    <cellStyle name="ปกติ 20 12 7 9 4 4" xfId="11772"/>
    <cellStyle name="ปกติ 20 12 7 9 5" xfId="11773"/>
    <cellStyle name="ปกติ 20 12 7 9 6" xfId="11774"/>
    <cellStyle name="ปกติ 20 12 7 9 7" xfId="11775"/>
    <cellStyle name="ปกติ 20 12 8" xfId="11776"/>
    <cellStyle name="ปกติ 20 12 8 2" xfId="11777"/>
    <cellStyle name="ปกติ 20 12 8 2 2" xfId="11778"/>
    <cellStyle name="ปกติ 20 12 8 2 3" xfId="11779"/>
    <cellStyle name="ปกติ 20 12 8 2 4" xfId="11780"/>
    <cellStyle name="ปกติ 20 12 8 2 5" xfId="11781"/>
    <cellStyle name="ปกติ 20 12 8 3" xfId="11782"/>
    <cellStyle name="ปกติ 20 12 8 4" xfId="11783"/>
    <cellStyle name="ปกติ 20 12 8 5" xfId="11784"/>
    <cellStyle name="ปกติ 20 12 8 6" xfId="11785"/>
    <cellStyle name="ปกติ 20 12 9" xfId="11786"/>
    <cellStyle name="ปกติ 20 13" xfId="11787"/>
    <cellStyle name="ปกติ 20 13 10" xfId="11788"/>
    <cellStyle name="ปกติ 20 13 11" xfId="11789"/>
    <cellStyle name="ปกติ 20 13 12" xfId="11790"/>
    <cellStyle name="ปกติ 20 13 13" xfId="11791"/>
    <cellStyle name="ปกติ 20 13 13 2" xfId="11792"/>
    <cellStyle name="ปกติ 20 13 13 2 2" xfId="11793"/>
    <cellStyle name="ปกติ 20 13 13 2 2 2" xfId="11794"/>
    <cellStyle name="ปกติ 20 13 13 2 2 3" xfId="11795"/>
    <cellStyle name="ปกติ 20 13 13 2 3" xfId="11796"/>
    <cellStyle name="ปกติ 20 13 13 2 4" xfId="11797"/>
    <cellStyle name="ปกติ 20 13 13 2 5" xfId="11798"/>
    <cellStyle name="ปกติ 20 13 13 2 6" xfId="11799"/>
    <cellStyle name="ปกติ 20 13 13 2 7" xfId="11800"/>
    <cellStyle name="ปกติ 20 13 13 3" xfId="11801"/>
    <cellStyle name="ปกติ 20 13 13 4" xfId="11802"/>
    <cellStyle name="ปกติ 20 13 13 4 2" xfId="11803"/>
    <cellStyle name="ปกติ 20 13 13 4 3" xfId="11804"/>
    <cellStyle name="ปกติ 20 13 13 5" xfId="11805"/>
    <cellStyle name="ปกติ 20 13 13 6" xfId="11806"/>
    <cellStyle name="ปกติ 20 13 13 7" xfId="11807"/>
    <cellStyle name="ปกติ 20 13 13 8" xfId="11808"/>
    <cellStyle name="ปกติ 20 13 14" xfId="11809"/>
    <cellStyle name="ปกติ 20 13 14 2" xfId="11810"/>
    <cellStyle name="ปกติ 20 13 14 2 2" xfId="11811"/>
    <cellStyle name="ปกติ 20 13 14 2 2 2" xfId="11812"/>
    <cellStyle name="ปกติ 20 13 14 2 2 3" xfId="11813"/>
    <cellStyle name="ปกติ 20 13 14 2 3" xfId="11814"/>
    <cellStyle name="ปกติ 20 13 14 2 4" xfId="11815"/>
    <cellStyle name="ปกติ 20 13 14 2 5" xfId="11816"/>
    <cellStyle name="ปกติ 20 13 14 2 6" xfId="11817"/>
    <cellStyle name="ปกติ 20 13 14 2 7" xfId="11818"/>
    <cellStyle name="ปกติ 20 13 14 3" xfId="11819"/>
    <cellStyle name="ปกติ 20 13 14 4" xfId="11820"/>
    <cellStyle name="ปกติ 20 13 14 4 2" xfId="11821"/>
    <cellStyle name="ปกติ 20 13 14 4 3" xfId="11822"/>
    <cellStyle name="ปกติ 20 13 14 5" xfId="11823"/>
    <cellStyle name="ปกติ 20 13 14 6" xfId="11824"/>
    <cellStyle name="ปกติ 20 13 14 7" xfId="11825"/>
    <cellStyle name="ปกติ 20 13 14 8" xfId="11826"/>
    <cellStyle name="ปกติ 20 13 15" xfId="11827"/>
    <cellStyle name="ปกติ 20 13 16" xfId="11828"/>
    <cellStyle name="ปกติ 20 13 16 2" xfId="11829"/>
    <cellStyle name="ปกติ 20 13 16 3" xfId="11830"/>
    <cellStyle name="ปกติ 20 13 16 4" xfId="11831"/>
    <cellStyle name="ปกติ 20 13 16 5" xfId="11832"/>
    <cellStyle name="ปกติ 20 13 17" xfId="11833"/>
    <cellStyle name="ปกติ 20 13 18" xfId="11834"/>
    <cellStyle name="ปกติ 20 13 19" xfId="11835"/>
    <cellStyle name="ปกติ 20 13 2" xfId="11836"/>
    <cellStyle name="ปกติ 20 13 2 10" xfId="11837"/>
    <cellStyle name="ปกติ 20 13 2 11" xfId="11838"/>
    <cellStyle name="ปกติ 20 13 2 12" xfId="11839"/>
    <cellStyle name="ปกติ 20 13 2 13" xfId="11840"/>
    <cellStyle name="ปกติ 20 13 2 13 2" xfId="11841"/>
    <cellStyle name="ปกติ 20 13 2 13 3" xfId="11842"/>
    <cellStyle name="ปกติ 20 13 2 13 4" xfId="11843"/>
    <cellStyle name="ปกติ 20 13 2 13 5" xfId="11844"/>
    <cellStyle name="ปกติ 20 13 2 14" xfId="11845"/>
    <cellStyle name="ปกติ 20 13 2 15" xfId="11846"/>
    <cellStyle name="ปกติ 20 13 2 16" xfId="11847"/>
    <cellStyle name="ปกติ 20 13 2 2" xfId="11848"/>
    <cellStyle name="ปกติ 20 13 2 2 2" xfId="11849"/>
    <cellStyle name="ปกติ 20 13 2 2 2 2" xfId="11850"/>
    <cellStyle name="ปกติ 20 13 2 2 2 3" xfId="11851"/>
    <cellStyle name="ปกติ 20 13 2 2 2 4" xfId="11852"/>
    <cellStyle name="ปกติ 20 13 2 2 2 5" xfId="11853"/>
    <cellStyle name="ปกติ 20 13 2 2 3" xfId="11854"/>
    <cellStyle name="ปกติ 20 13 2 2 4" xfId="11855"/>
    <cellStyle name="ปกติ 20 13 2 2 5" xfId="11856"/>
    <cellStyle name="ปกติ 20 13 2 2 6" xfId="11857"/>
    <cellStyle name="ปกติ 20 13 2 3" xfId="11858"/>
    <cellStyle name="ปกติ 20 13 2 4" xfId="11859"/>
    <cellStyle name="ปกติ 20 13 2 5" xfId="11860"/>
    <cellStyle name="ปกติ 20 13 2 6" xfId="11861"/>
    <cellStyle name="ปกติ 20 13 2 7" xfId="11862"/>
    <cellStyle name="ปกติ 20 13 2 8" xfId="11863"/>
    <cellStyle name="ปกติ 20 13 2 9" xfId="11864"/>
    <cellStyle name="ปกติ 20 13 3" xfId="11865"/>
    <cellStyle name="ปกติ 20 13 4" xfId="11866"/>
    <cellStyle name="ปกติ 20 13 4 10" xfId="11867"/>
    <cellStyle name="ปกติ 20 13 4 10 2" xfId="11868"/>
    <cellStyle name="ปกติ 20 13 4 10 3" xfId="11869"/>
    <cellStyle name="ปกติ 20 13 4 11" xfId="11870"/>
    <cellStyle name="ปกติ 20 13 4 12" xfId="11871"/>
    <cellStyle name="ปกติ 20 13 4 13" xfId="11872"/>
    <cellStyle name="ปกติ 20 13 4 14" xfId="11873"/>
    <cellStyle name="ปกติ 20 13 4 2" xfId="11874"/>
    <cellStyle name="ปกติ 20 13 4 2 10" xfId="11875"/>
    <cellStyle name="ปกติ 20 13 4 2 2" xfId="11876"/>
    <cellStyle name="ปกติ 20 13 4 2 2 2" xfId="11877"/>
    <cellStyle name="ปกติ 20 13 4 2 2 2 2" xfId="11878"/>
    <cellStyle name="ปกติ 20 13 4 2 2 2 3" xfId="11879"/>
    <cellStyle name="ปกติ 20 13 4 2 2 3" xfId="11880"/>
    <cellStyle name="ปกติ 20 13 4 2 2 4" xfId="11881"/>
    <cellStyle name="ปกติ 20 13 4 2 2 5" xfId="11882"/>
    <cellStyle name="ปกติ 20 13 4 2 2 6" xfId="11883"/>
    <cellStyle name="ปกติ 20 13 4 2 2 7" xfId="11884"/>
    <cellStyle name="ปกติ 20 13 4 2 3" xfId="11885"/>
    <cellStyle name="ปกติ 20 13 4 2 4" xfId="11886"/>
    <cellStyle name="ปกติ 20 13 4 2 5" xfId="11887"/>
    <cellStyle name="ปกติ 20 13 4 2 6" xfId="11888"/>
    <cellStyle name="ปกติ 20 13 4 2 6 2" xfId="11889"/>
    <cellStyle name="ปกติ 20 13 4 2 6 3" xfId="11890"/>
    <cellStyle name="ปกติ 20 13 4 2 7" xfId="11891"/>
    <cellStyle name="ปกติ 20 13 4 2 8" xfId="11892"/>
    <cellStyle name="ปกติ 20 13 4 2 9" xfId="11893"/>
    <cellStyle name="ปกติ 20 13 4 3" xfId="11894"/>
    <cellStyle name="ปกติ 20 13 4 4" xfId="11895"/>
    <cellStyle name="ปกติ 20 13 4 5" xfId="11896"/>
    <cellStyle name="ปกติ 20 13 4 6" xfId="11897"/>
    <cellStyle name="ปกติ 20 13 4 7" xfId="11898"/>
    <cellStyle name="ปกติ 20 13 4 7 2" xfId="11899"/>
    <cellStyle name="ปกติ 20 13 4 7 2 2" xfId="11900"/>
    <cellStyle name="ปกติ 20 13 4 7 2 3" xfId="11901"/>
    <cellStyle name="ปกติ 20 13 4 7 3" xfId="11902"/>
    <cellStyle name="ปกติ 20 13 4 7 4" xfId="11903"/>
    <cellStyle name="ปกติ 20 13 4 7 5" xfId="11904"/>
    <cellStyle name="ปกติ 20 13 4 7 6" xfId="11905"/>
    <cellStyle name="ปกติ 20 13 4 7 7" xfId="11906"/>
    <cellStyle name="ปกติ 20 13 4 8" xfId="11907"/>
    <cellStyle name="ปกติ 20 13 4 9" xfId="11908"/>
    <cellStyle name="ปกติ 20 13 5" xfId="11909"/>
    <cellStyle name="ปกติ 20 13 6" xfId="11910"/>
    <cellStyle name="ปกติ 20 13 6 10" xfId="11911"/>
    <cellStyle name="ปกติ 20 13 6 10 2" xfId="11912"/>
    <cellStyle name="ปกติ 20 13 6 10 3" xfId="11913"/>
    <cellStyle name="ปกติ 20 13 6 11" xfId="11914"/>
    <cellStyle name="ปกติ 20 13 6 12" xfId="11915"/>
    <cellStyle name="ปกติ 20 13 6 13" xfId="11916"/>
    <cellStyle name="ปกติ 20 13 6 14" xfId="11917"/>
    <cellStyle name="ปกติ 20 13 6 2" xfId="11918"/>
    <cellStyle name="ปกติ 20 13 6 2 10" xfId="11919"/>
    <cellStyle name="ปกติ 20 13 6 2 2" xfId="11920"/>
    <cellStyle name="ปกติ 20 13 6 2 2 2" xfId="11921"/>
    <cellStyle name="ปกติ 20 13 6 2 2 2 2" xfId="11922"/>
    <cellStyle name="ปกติ 20 13 6 2 2 2 3" xfId="11923"/>
    <cellStyle name="ปกติ 20 13 6 2 2 3" xfId="11924"/>
    <cellStyle name="ปกติ 20 13 6 2 2 4" xfId="11925"/>
    <cellStyle name="ปกติ 20 13 6 2 2 5" xfId="11926"/>
    <cellStyle name="ปกติ 20 13 6 2 2 6" xfId="11927"/>
    <cellStyle name="ปกติ 20 13 6 2 2 7" xfId="11928"/>
    <cellStyle name="ปกติ 20 13 6 2 3" xfId="11929"/>
    <cellStyle name="ปกติ 20 13 6 2 4" xfId="11930"/>
    <cellStyle name="ปกติ 20 13 6 2 5" xfId="11931"/>
    <cellStyle name="ปกติ 20 13 6 2 6" xfId="11932"/>
    <cellStyle name="ปกติ 20 13 6 2 6 2" xfId="11933"/>
    <cellStyle name="ปกติ 20 13 6 2 6 3" xfId="11934"/>
    <cellStyle name="ปกติ 20 13 6 2 7" xfId="11935"/>
    <cellStyle name="ปกติ 20 13 6 2 8" xfId="11936"/>
    <cellStyle name="ปกติ 20 13 6 2 9" xfId="11937"/>
    <cellStyle name="ปกติ 20 13 6 3" xfId="11938"/>
    <cellStyle name="ปกติ 20 13 6 4" xfId="11939"/>
    <cellStyle name="ปกติ 20 13 6 5" xfId="11940"/>
    <cellStyle name="ปกติ 20 13 6 6" xfId="11941"/>
    <cellStyle name="ปกติ 20 13 6 7" xfId="11942"/>
    <cellStyle name="ปกติ 20 13 6 7 2" xfId="11943"/>
    <cellStyle name="ปกติ 20 13 6 7 2 2" xfId="11944"/>
    <cellStyle name="ปกติ 20 13 6 7 2 3" xfId="11945"/>
    <cellStyle name="ปกติ 20 13 6 7 3" xfId="11946"/>
    <cellStyle name="ปกติ 20 13 6 7 4" xfId="11947"/>
    <cellStyle name="ปกติ 20 13 6 7 5" xfId="11948"/>
    <cellStyle name="ปกติ 20 13 6 7 6" xfId="11949"/>
    <cellStyle name="ปกติ 20 13 6 7 7" xfId="11950"/>
    <cellStyle name="ปกติ 20 13 6 8" xfId="11951"/>
    <cellStyle name="ปกติ 20 13 6 9" xfId="11952"/>
    <cellStyle name="ปกติ 20 13 7" xfId="11953"/>
    <cellStyle name="ปกติ 20 13 7 10" xfId="11954"/>
    <cellStyle name="ปกติ 20 13 7 2" xfId="11955"/>
    <cellStyle name="ปกติ 20 13 7 2 2" xfId="11956"/>
    <cellStyle name="ปกติ 20 13 7 2 2 2" xfId="11957"/>
    <cellStyle name="ปกติ 20 13 7 2 2 3" xfId="11958"/>
    <cellStyle name="ปกติ 20 13 7 2 3" xfId="11959"/>
    <cellStyle name="ปกติ 20 13 7 2 4" xfId="11960"/>
    <cellStyle name="ปกติ 20 13 7 2 5" xfId="11961"/>
    <cellStyle name="ปกติ 20 13 7 2 6" xfId="11962"/>
    <cellStyle name="ปกติ 20 13 7 2 7" xfId="11963"/>
    <cellStyle name="ปกติ 20 13 7 3" xfId="11964"/>
    <cellStyle name="ปกติ 20 13 7 4" xfId="11965"/>
    <cellStyle name="ปกติ 20 13 7 5" xfId="11966"/>
    <cellStyle name="ปกติ 20 13 7 6" xfId="11967"/>
    <cellStyle name="ปกติ 20 13 7 6 2" xfId="11968"/>
    <cellStyle name="ปกติ 20 13 7 6 3" xfId="11969"/>
    <cellStyle name="ปกติ 20 13 7 7" xfId="11970"/>
    <cellStyle name="ปกติ 20 13 7 8" xfId="11971"/>
    <cellStyle name="ปกติ 20 13 7 9" xfId="11972"/>
    <cellStyle name="ปกติ 20 13 8" xfId="11973"/>
    <cellStyle name="ปกติ 20 13 8 2" xfId="11974"/>
    <cellStyle name="ปกติ 20 13 8 2 2" xfId="11975"/>
    <cellStyle name="ปกติ 20 13 8 2 3" xfId="11976"/>
    <cellStyle name="ปกติ 20 13 8 2 4" xfId="11977"/>
    <cellStyle name="ปกติ 20 13 8 2 5" xfId="11978"/>
    <cellStyle name="ปกติ 20 13 8 3" xfId="11979"/>
    <cellStyle name="ปกติ 20 13 8 4" xfId="11980"/>
    <cellStyle name="ปกติ 20 13 8 5" xfId="11981"/>
    <cellStyle name="ปกติ 20 13 8 6" xfId="11982"/>
    <cellStyle name="ปกติ 20 13 9" xfId="11983"/>
    <cellStyle name="ปกติ 20 14" xfId="11984"/>
    <cellStyle name="ปกติ 20 14 10" xfId="11985"/>
    <cellStyle name="ปกติ 20 14 11" xfId="11986"/>
    <cellStyle name="ปกติ 20 14 12" xfId="11987"/>
    <cellStyle name="ปกติ 20 14 13" xfId="11988"/>
    <cellStyle name="ปกติ 20 14 13 2" xfId="11989"/>
    <cellStyle name="ปกติ 20 14 13 2 2" xfId="11990"/>
    <cellStyle name="ปกติ 20 14 13 2 2 2" xfId="11991"/>
    <cellStyle name="ปกติ 20 14 13 2 2 3" xfId="11992"/>
    <cellStyle name="ปกติ 20 14 13 2 3" xfId="11993"/>
    <cellStyle name="ปกติ 20 14 13 2 4" xfId="11994"/>
    <cellStyle name="ปกติ 20 14 13 2 5" xfId="11995"/>
    <cellStyle name="ปกติ 20 14 13 2 6" xfId="11996"/>
    <cellStyle name="ปกติ 20 14 13 2 7" xfId="11997"/>
    <cellStyle name="ปกติ 20 14 13 3" xfId="11998"/>
    <cellStyle name="ปกติ 20 14 13 4" xfId="11999"/>
    <cellStyle name="ปกติ 20 14 13 4 2" xfId="12000"/>
    <cellStyle name="ปกติ 20 14 13 4 3" xfId="12001"/>
    <cellStyle name="ปกติ 20 14 13 5" xfId="12002"/>
    <cellStyle name="ปกติ 20 14 13 6" xfId="12003"/>
    <cellStyle name="ปกติ 20 14 13 7" xfId="12004"/>
    <cellStyle name="ปกติ 20 14 13 8" xfId="12005"/>
    <cellStyle name="ปกติ 20 14 14" xfId="12006"/>
    <cellStyle name="ปกติ 20 14 14 2" xfId="12007"/>
    <cellStyle name="ปกติ 20 14 14 2 2" xfId="12008"/>
    <cellStyle name="ปกติ 20 14 14 2 2 2" xfId="12009"/>
    <cellStyle name="ปกติ 20 14 14 2 2 3" xfId="12010"/>
    <cellStyle name="ปกติ 20 14 14 2 3" xfId="12011"/>
    <cellStyle name="ปกติ 20 14 14 2 4" xfId="12012"/>
    <cellStyle name="ปกติ 20 14 14 2 5" xfId="12013"/>
    <cellStyle name="ปกติ 20 14 14 2 6" xfId="12014"/>
    <cellStyle name="ปกติ 20 14 14 2 7" xfId="12015"/>
    <cellStyle name="ปกติ 20 14 14 3" xfId="12016"/>
    <cellStyle name="ปกติ 20 14 14 4" xfId="12017"/>
    <cellStyle name="ปกติ 20 14 14 4 2" xfId="12018"/>
    <cellStyle name="ปกติ 20 14 14 4 3" xfId="12019"/>
    <cellStyle name="ปกติ 20 14 14 5" xfId="12020"/>
    <cellStyle name="ปกติ 20 14 14 6" xfId="12021"/>
    <cellStyle name="ปกติ 20 14 14 7" xfId="12022"/>
    <cellStyle name="ปกติ 20 14 14 8" xfId="12023"/>
    <cellStyle name="ปกติ 20 14 15" xfId="12024"/>
    <cellStyle name="ปกติ 20 14 16" xfId="12025"/>
    <cellStyle name="ปกติ 20 14 16 2" xfId="12026"/>
    <cellStyle name="ปกติ 20 14 16 3" xfId="12027"/>
    <cellStyle name="ปกติ 20 14 16 4" xfId="12028"/>
    <cellStyle name="ปกติ 20 14 16 5" xfId="12029"/>
    <cellStyle name="ปกติ 20 14 17" xfId="12030"/>
    <cellStyle name="ปกติ 20 14 18" xfId="12031"/>
    <cellStyle name="ปกติ 20 14 19" xfId="12032"/>
    <cellStyle name="ปกติ 20 14 2" xfId="12033"/>
    <cellStyle name="ปกติ 20 14 2 10" xfId="12034"/>
    <cellStyle name="ปกติ 20 14 2 11" xfId="12035"/>
    <cellStyle name="ปกติ 20 14 2 12" xfId="12036"/>
    <cellStyle name="ปกติ 20 14 2 13" xfId="12037"/>
    <cellStyle name="ปกติ 20 14 2 13 2" xfId="12038"/>
    <cellStyle name="ปกติ 20 14 2 13 3" xfId="12039"/>
    <cellStyle name="ปกติ 20 14 2 13 4" xfId="12040"/>
    <cellStyle name="ปกติ 20 14 2 13 5" xfId="12041"/>
    <cellStyle name="ปกติ 20 14 2 14" xfId="12042"/>
    <cellStyle name="ปกติ 20 14 2 15" xfId="12043"/>
    <cellStyle name="ปกติ 20 14 2 16" xfId="12044"/>
    <cellStyle name="ปกติ 20 14 2 2" xfId="12045"/>
    <cellStyle name="ปกติ 20 14 2 2 2" xfId="12046"/>
    <cellStyle name="ปกติ 20 14 2 2 2 2" xfId="12047"/>
    <cellStyle name="ปกติ 20 14 2 2 2 3" xfId="12048"/>
    <cellStyle name="ปกติ 20 14 2 2 2 4" xfId="12049"/>
    <cellStyle name="ปกติ 20 14 2 2 2 5" xfId="12050"/>
    <cellStyle name="ปกติ 20 14 2 2 3" xfId="12051"/>
    <cellStyle name="ปกติ 20 14 2 2 4" xfId="12052"/>
    <cellStyle name="ปกติ 20 14 2 2 5" xfId="12053"/>
    <cellStyle name="ปกติ 20 14 2 2 6" xfId="12054"/>
    <cellStyle name="ปกติ 20 14 2 3" xfId="12055"/>
    <cellStyle name="ปกติ 20 14 2 4" xfId="12056"/>
    <cellStyle name="ปกติ 20 14 2 5" xfId="12057"/>
    <cellStyle name="ปกติ 20 14 2 6" xfId="12058"/>
    <cellStyle name="ปกติ 20 14 2 7" xfId="12059"/>
    <cellStyle name="ปกติ 20 14 2 8" xfId="12060"/>
    <cellStyle name="ปกติ 20 14 2 9" xfId="12061"/>
    <cellStyle name="ปกติ 20 14 3" xfId="12062"/>
    <cellStyle name="ปกติ 20 14 4" xfId="12063"/>
    <cellStyle name="ปกติ 20 14 4 10" xfId="12064"/>
    <cellStyle name="ปกติ 20 14 4 10 2" xfId="12065"/>
    <cellStyle name="ปกติ 20 14 4 10 3" xfId="12066"/>
    <cellStyle name="ปกติ 20 14 4 11" xfId="12067"/>
    <cellStyle name="ปกติ 20 14 4 12" xfId="12068"/>
    <cellStyle name="ปกติ 20 14 4 13" xfId="12069"/>
    <cellStyle name="ปกติ 20 14 4 14" xfId="12070"/>
    <cellStyle name="ปกติ 20 14 4 2" xfId="12071"/>
    <cellStyle name="ปกติ 20 14 4 2 10" xfId="12072"/>
    <cellStyle name="ปกติ 20 14 4 2 2" xfId="12073"/>
    <cellStyle name="ปกติ 20 14 4 2 2 2" xfId="12074"/>
    <cellStyle name="ปกติ 20 14 4 2 2 2 2" xfId="12075"/>
    <cellStyle name="ปกติ 20 14 4 2 2 2 3" xfId="12076"/>
    <cellStyle name="ปกติ 20 14 4 2 2 3" xfId="12077"/>
    <cellStyle name="ปกติ 20 14 4 2 2 4" xfId="12078"/>
    <cellStyle name="ปกติ 20 14 4 2 2 5" xfId="12079"/>
    <cellStyle name="ปกติ 20 14 4 2 2 6" xfId="12080"/>
    <cellStyle name="ปกติ 20 14 4 2 2 7" xfId="12081"/>
    <cellStyle name="ปกติ 20 14 4 2 3" xfId="12082"/>
    <cellStyle name="ปกติ 20 14 4 2 4" xfId="12083"/>
    <cellStyle name="ปกติ 20 14 4 2 5" xfId="12084"/>
    <cellStyle name="ปกติ 20 14 4 2 6" xfId="12085"/>
    <cellStyle name="ปกติ 20 14 4 2 6 2" xfId="12086"/>
    <cellStyle name="ปกติ 20 14 4 2 6 3" xfId="12087"/>
    <cellStyle name="ปกติ 20 14 4 2 7" xfId="12088"/>
    <cellStyle name="ปกติ 20 14 4 2 8" xfId="12089"/>
    <cellStyle name="ปกติ 20 14 4 2 9" xfId="12090"/>
    <cellStyle name="ปกติ 20 14 4 3" xfId="12091"/>
    <cellStyle name="ปกติ 20 14 4 4" xfId="12092"/>
    <cellStyle name="ปกติ 20 14 4 5" xfId="12093"/>
    <cellStyle name="ปกติ 20 14 4 6" xfId="12094"/>
    <cellStyle name="ปกติ 20 14 4 7" xfId="12095"/>
    <cellStyle name="ปกติ 20 14 4 7 2" xfId="12096"/>
    <cellStyle name="ปกติ 20 14 4 7 2 2" xfId="12097"/>
    <cellStyle name="ปกติ 20 14 4 7 2 3" xfId="12098"/>
    <cellStyle name="ปกติ 20 14 4 7 3" xfId="12099"/>
    <cellStyle name="ปกติ 20 14 4 7 4" xfId="12100"/>
    <cellStyle name="ปกติ 20 14 4 7 5" xfId="12101"/>
    <cellStyle name="ปกติ 20 14 4 7 6" xfId="12102"/>
    <cellStyle name="ปกติ 20 14 4 7 7" xfId="12103"/>
    <cellStyle name="ปกติ 20 14 4 8" xfId="12104"/>
    <cellStyle name="ปกติ 20 14 4 9" xfId="12105"/>
    <cellStyle name="ปกติ 20 14 5" xfId="12106"/>
    <cellStyle name="ปกติ 20 14 6" xfId="12107"/>
    <cellStyle name="ปกติ 20 14 6 10" xfId="12108"/>
    <cellStyle name="ปกติ 20 14 6 10 2" xfId="12109"/>
    <cellStyle name="ปกติ 20 14 6 10 3" xfId="12110"/>
    <cellStyle name="ปกติ 20 14 6 11" xfId="12111"/>
    <cellStyle name="ปกติ 20 14 6 12" xfId="12112"/>
    <cellStyle name="ปกติ 20 14 6 13" xfId="12113"/>
    <cellStyle name="ปกติ 20 14 6 14" xfId="12114"/>
    <cellStyle name="ปกติ 20 14 6 2" xfId="12115"/>
    <cellStyle name="ปกติ 20 14 6 2 10" xfId="12116"/>
    <cellStyle name="ปกติ 20 14 6 2 2" xfId="12117"/>
    <cellStyle name="ปกติ 20 14 6 2 2 2" xfId="12118"/>
    <cellStyle name="ปกติ 20 14 6 2 2 2 2" xfId="12119"/>
    <cellStyle name="ปกติ 20 14 6 2 2 2 3" xfId="12120"/>
    <cellStyle name="ปกติ 20 14 6 2 2 3" xfId="12121"/>
    <cellStyle name="ปกติ 20 14 6 2 2 4" xfId="12122"/>
    <cellStyle name="ปกติ 20 14 6 2 2 5" xfId="12123"/>
    <cellStyle name="ปกติ 20 14 6 2 2 6" xfId="12124"/>
    <cellStyle name="ปกติ 20 14 6 2 2 7" xfId="12125"/>
    <cellStyle name="ปกติ 20 14 6 2 3" xfId="12126"/>
    <cellStyle name="ปกติ 20 14 6 2 4" xfId="12127"/>
    <cellStyle name="ปกติ 20 14 6 2 5" xfId="12128"/>
    <cellStyle name="ปกติ 20 14 6 2 6" xfId="12129"/>
    <cellStyle name="ปกติ 20 14 6 2 6 2" xfId="12130"/>
    <cellStyle name="ปกติ 20 14 6 2 6 3" xfId="12131"/>
    <cellStyle name="ปกติ 20 14 6 2 7" xfId="12132"/>
    <cellStyle name="ปกติ 20 14 6 2 8" xfId="12133"/>
    <cellStyle name="ปกติ 20 14 6 2 9" xfId="12134"/>
    <cellStyle name="ปกติ 20 14 6 3" xfId="12135"/>
    <cellStyle name="ปกติ 20 14 6 4" xfId="12136"/>
    <cellStyle name="ปกติ 20 14 6 5" xfId="12137"/>
    <cellStyle name="ปกติ 20 14 6 6" xfId="12138"/>
    <cellStyle name="ปกติ 20 14 6 7" xfId="12139"/>
    <cellStyle name="ปกติ 20 14 6 7 2" xfId="12140"/>
    <cellStyle name="ปกติ 20 14 6 7 2 2" xfId="12141"/>
    <cellStyle name="ปกติ 20 14 6 7 2 3" xfId="12142"/>
    <cellStyle name="ปกติ 20 14 6 7 3" xfId="12143"/>
    <cellStyle name="ปกติ 20 14 6 7 4" xfId="12144"/>
    <cellStyle name="ปกติ 20 14 6 7 5" xfId="12145"/>
    <cellStyle name="ปกติ 20 14 6 7 6" xfId="12146"/>
    <cellStyle name="ปกติ 20 14 6 7 7" xfId="12147"/>
    <cellStyle name="ปกติ 20 14 6 8" xfId="12148"/>
    <cellStyle name="ปกติ 20 14 6 9" xfId="12149"/>
    <cellStyle name="ปกติ 20 14 7" xfId="12150"/>
    <cellStyle name="ปกติ 20 14 7 10" xfId="12151"/>
    <cellStyle name="ปกติ 20 14 7 2" xfId="12152"/>
    <cellStyle name="ปกติ 20 14 7 2 2" xfId="12153"/>
    <cellStyle name="ปกติ 20 14 7 2 2 2" xfId="12154"/>
    <cellStyle name="ปกติ 20 14 7 2 2 3" xfId="12155"/>
    <cellStyle name="ปกติ 20 14 7 2 3" xfId="12156"/>
    <cellStyle name="ปกติ 20 14 7 2 4" xfId="12157"/>
    <cellStyle name="ปกติ 20 14 7 2 5" xfId="12158"/>
    <cellStyle name="ปกติ 20 14 7 2 6" xfId="12159"/>
    <cellStyle name="ปกติ 20 14 7 2 7" xfId="12160"/>
    <cellStyle name="ปกติ 20 14 7 3" xfId="12161"/>
    <cellStyle name="ปกติ 20 14 7 4" xfId="12162"/>
    <cellStyle name="ปกติ 20 14 7 5" xfId="12163"/>
    <cellStyle name="ปกติ 20 14 7 6" xfId="12164"/>
    <cellStyle name="ปกติ 20 14 7 6 2" xfId="12165"/>
    <cellStyle name="ปกติ 20 14 7 6 3" xfId="12166"/>
    <cellStyle name="ปกติ 20 14 7 7" xfId="12167"/>
    <cellStyle name="ปกติ 20 14 7 8" xfId="12168"/>
    <cellStyle name="ปกติ 20 14 7 9" xfId="12169"/>
    <cellStyle name="ปกติ 20 14 8" xfId="12170"/>
    <cellStyle name="ปกติ 20 14 8 2" xfId="12171"/>
    <cellStyle name="ปกติ 20 14 8 2 2" xfId="12172"/>
    <cellStyle name="ปกติ 20 14 8 2 3" xfId="12173"/>
    <cellStyle name="ปกติ 20 14 8 2 4" xfId="12174"/>
    <cellStyle name="ปกติ 20 14 8 2 5" xfId="12175"/>
    <cellStyle name="ปกติ 20 14 8 3" xfId="12176"/>
    <cellStyle name="ปกติ 20 14 8 4" xfId="12177"/>
    <cellStyle name="ปกติ 20 14 8 5" xfId="12178"/>
    <cellStyle name="ปกติ 20 14 8 6" xfId="12179"/>
    <cellStyle name="ปกติ 20 14 9" xfId="12180"/>
    <cellStyle name="ปกติ 20 15" xfId="12181"/>
    <cellStyle name="ปกติ 20 16" xfId="12182"/>
    <cellStyle name="ปกติ 20 17" xfId="12183"/>
    <cellStyle name="ปกติ 20 18" xfId="12184"/>
    <cellStyle name="ปกติ 20 19" xfId="12185"/>
    <cellStyle name="ปกติ 20 2" xfId="12186"/>
    <cellStyle name="ปกติ 20 2 10" xfId="12187"/>
    <cellStyle name="ปกติ 20 2 10 2" xfId="12188"/>
    <cellStyle name="ปกติ 20 2 10 3" xfId="12189"/>
    <cellStyle name="ปกติ 20 2 10 4" xfId="12190"/>
    <cellStyle name="ปกติ 20 2 10 5" xfId="12191"/>
    <cellStyle name="ปกติ 20 2 10 6" xfId="12192"/>
    <cellStyle name="ปกติ 20 2 10 7" xfId="12193"/>
    <cellStyle name="ปกติ 20 2 10 8" xfId="12194"/>
    <cellStyle name="ปกติ 20 2 10 9" xfId="12195"/>
    <cellStyle name="ปกติ 20 2 11" xfId="12196"/>
    <cellStyle name="ปกติ 20 2 11 2" xfId="12197"/>
    <cellStyle name="ปกติ 20 2 11 3" xfId="12198"/>
    <cellStyle name="ปกติ 20 2 11 4" xfId="12199"/>
    <cellStyle name="ปกติ 20 2 11 5" xfId="12200"/>
    <cellStyle name="ปกติ 20 2 11 6" xfId="12201"/>
    <cellStyle name="ปกติ 20 2 11 7" xfId="12202"/>
    <cellStyle name="ปกติ 20 2 11 8" xfId="12203"/>
    <cellStyle name="ปกติ 20 2 11 9" xfId="12204"/>
    <cellStyle name="ปกติ 20 2 2" xfId="12205"/>
    <cellStyle name="ปกติ 20 2 2 10" xfId="12206"/>
    <cellStyle name="ปกติ 20 2 2 11" xfId="12207"/>
    <cellStyle name="ปกติ 20 2 2 12" xfId="12208"/>
    <cellStyle name="ปกติ 20 2 2 13" xfId="12209"/>
    <cellStyle name="ปกติ 20 2 2 14" xfId="12210"/>
    <cellStyle name="ปกติ 20 2 2 15" xfId="12211"/>
    <cellStyle name="ปกติ 20 2 2 16" xfId="12212"/>
    <cellStyle name="ปกติ 20 2 2 17" xfId="12213"/>
    <cellStyle name="ปกติ 20 2 2 18" xfId="12214"/>
    <cellStyle name="ปกติ 20 2 2 19" xfId="12215"/>
    <cellStyle name="ปกติ 20 2 2 2" xfId="12216"/>
    <cellStyle name="ปกติ 20 2 2 20" xfId="12217"/>
    <cellStyle name="ปกติ 20 2 2 21" xfId="12218"/>
    <cellStyle name="ปกติ 20 2 2 22" xfId="12219"/>
    <cellStyle name="ปกติ 20 2 2 23" xfId="12220"/>
    <cellStyle name="ปกติ 20 2 2 24" xfId="12221"/>
    <cellStyle name="ปกติ 20 2 2 25" xfId="12222"/>
    <cellStyle name="ปกติ 20 2 2 26" xfId="12223"/>
    <cellStyle name="ปกติ 20 2 2 27" xfId="12224"/>
    <cellStyle name="ปกติ 20 2 2 28" xfId="12225"/>
    <cellStyle name="ปกติ 20 2 2 29" xfId="12226"/>
    <cellStyle name="ปกติ 20 2 2 3" xfId="12227"/>
    <cellStyle name="ปกติ 20 2 2 30" xfId="12228"/>
    <cellStyle name="ปกติ 20 2 2 31" xfId="12229"/>
    <cellStyle name="ปกติ 20 2 2 32" xfId="12230"/>
    <cellStyle name="ปกติ 20 2 2 33" xfId="12231"/>
    <cellStyle name="ปกติ 20 2 2 34" xfId="12232"/>
    <cellStyle name="ปกติ 20 2 2 35" xfId="12233"/>
    <cellStyle name="ปกติ 20 2 2 36" xfId="12234"/>
    <cellStyle name="ปกติ 20 2 2 37" xfId="12235"/>
    <cellStyle name="ปกติ 20 2 2 38" xfId="12236"/>
    <cellStyle name="ปกติ 20 2 2 39" xfId="12237"/>
    <cellStyle name="ปกติ 20 2 2 4" xfId="12238"/>
    <cellStyle name="ปกติ 20 2 2 40" xfId="12239"/>
    <cellStyle name="ปกติ 20 2 2 41" xfId="12240"/>
    <cellStyle name="ปกติ 20 2 2 42" xfId="12241"/>
    <cellStyle name="ปกติ 20 2 2 43" xfId="12242"/>
    <cellStyle name="ปกติ 20 2 2 44" xfId="12243"/>
    <cellStyle name="ปกติ 20 2 2 45" xfId="12244"/>
    <cellStyle name="ปกติ 20 2 2 46" xfId="12245"/>
    <cellStyle name="ปกติ 20 2 2 47" xfId="12246"/>
    <cellStyle name="ปกติ 20 2 2 48" xfId="12247"/>
    <cellStyle name="ปกติ 20 2 2 49" xfId="12248"/>
    <cellStyle name="ปกติ 20 2 2 5" xfId="12249"/>
    <cellStyle name="ปกติ 20 2 2 50" xfId="12250"/>
    <cellStyle name="ปกติ 20 2 2 51" xfId="12251"/>
    <cellStyle name="ปกติ 20 2 2 52" xfId="12252"/>
    <cellStyle name="ปกติ 20 2 2 53" xfId="12253"/>
    <cellStyle name="ปกติ 20 2 2 54" xfId="12254"/>
    <cellStyle name="ปกติ 20 2 2 55" xfId="12255"/>
    <cellStyle name="ปกติ 20 2 2 56" xfId="12256"/>
    <cellStyle name="ปกติ 20 2 2 57" xfId="12257"/>
    <cellStyle name="ปกติ 20 2 2 58" xfId="12258"/>
    <cellStyle name="ปกติ 20 2 2 59" xfId="12259"/>
    <cellStyle name="ปกติ 20 2 2 6" xfId="12260"/>
    <cellStyle name="ปกติ 20 2 2 6 10" xfId="12261"/>
    <cellStyle name="ปกติ 20 2 2 6 11" xfId="12262"/>
    <cellStyle name="ปกติ 20 2 2 6 12" xfId="12263"/>
    <cellStyle name="ปกติ 20 2 2 6 12 2" xfId="12264"/>
    <cellStyle name="ปกติ 20 2 2 6 13" xfId="12265"/>
    <cellStyle name="ปกติ 20 2 2 6 13 2" xfId="12266"/>
    <cellStyle name="ปกติ 20 2 2 6 13 3" xfId="12267"/>
    <cellStyle name="ปกติ 20 2 2 6 14" xfId="12268"/>
    <cellStyle name="ปกติ 20 2 2 6 15" xfId="12269"/>
    <cellStyle name="ปกติ 20 2 2 6 2" xfId="12270"/>
    <cellStyle name="ปกติ 20 2 2 6 2 10" xfId="12271"/>
    <cellStyle name="ปกติ 20 2 2 6 2 11" xfId="12272"/>
    <cellStyle name="ปกติ 20 2 2 6 2 2" xfId="12273"/>
    <cellStyle name="ปกติ 20 2 2 6 2 2 2" xfId="12274"/>
    <cellStyle name="ปกติ 20 2 2 6 2 2 2 2" xfId="12275"/>
    <cellStyle name="ปกติ 20 2 2 6 2 2 2 2 2" xfId="12276"/>
    <cellStyle name="ปกติ 20 2 2 6 2 2 3" xfId="12277"/>
    <cellStyle name="ปกติ 20 2 2 6 2 2 4" xfId="12278"/>
    <cellStyle name="ปกติ 20 2 2 6 2 2 5" xfId="12279"/>
    <cellStyle name="ปกติ 20 2 2 6 2 2 6" xfId="12280"/>
    <cellStyle name="ปกติ 20 2 2 6 2 2 7" xfId="12281"/>
    <cellStyle name="ปกติ 20 2 2 6 2 2 8" xfId="12282"/>
    <cellStyle name="ปกติ 20 2 2 6 2 3" xfId="12283"/>
    <cellStyle name="ปกติ 20 2 2 6 2 4" xfId="12284"/>
    <cellStyle name="ปกติ 20 2 2 6 2 4 2" xfId="12285"/>
    <cellStyle name="ปกติ 20 2 2 6 2 4 2 2" xfId="12286"/>
    <cellStyle name="ปกติ 20 2 2 6 2 4 2 2 2" xfId="12287"/>
    <cellStyle name="ปกติ 20 2 2 6 2 4 2 2 2 2" xfId="12288"/>
    <cellStyle name="ปกติ 20 2 2 6 2 4 2 2 2 3" xfId="12289"/>
    <cellStyle name="ปกติ 20 2 2 6 2 4 2 2 2 4" xfId="12290"/>
    <cellStyle name="ปกติ 20 2 2 6 2 4 2 2 3" xfId="12291"/>
    <cellStyle name="ปกติ 20 2 2 6 2 4 2 2 4" xfId="12292"/>
    <cellStyle name="ปกติ 20 2 2 6 2 4 2 3" xfId="12293"/>
    <cellStyle name="ปกติ 20 2 2 6 2 4 2 4" xfId="12294"/>
    <cellStyle name="ปกติ 20 2 2 6 2 4 2 5" xfId="12295"/>
    <cellStyle name="ปกติ 20 2 2 6 2 4 2 6" xfId="12296"/>
    <cellStyle name="ปกติ 20 2 2 6 2 4 3" xfId="12297"/>
    <cellStyle name="ปกติ 20 2 2 6 2 4 3 2" xfId="12298"/>
    <cellStyle name="ปกติ 20 2 2 6 2 4 3 3" xfId="12299"/>
    <cellStyle name="ปกติ 20 2 2 6 2 4 3 4" xfId="12300"/>
    <cellStyle name="ปกติ 20 2 2 6 2 4 4" xfId="12301"/>
    <cellStyle name="ปกติ 20 2 2 6 2 4 4 2" xfId="12302"/>
    <cellStyle name="ปกติ 20 2 2 6 2 4 4 2 2" xfId="12303"/>
    <cellStyle name="ปกติ 20 2 2 6 2 4 4 2 3" xfId="12304"/>
    <cellStyle name="ปกติ 20 2 2 6 2 4 4 2 4" xfId="12305"/>
    <cellStyle name="ปกติ 20 2 2 6 2 4 4 3" xfId="12306"/>
    <cellStyle name="ปกติ 20 2 2 6 2 4 4 4" xfId="12307"/>
    <cellStyle name="ปกติ 20 2 2 6 2 4 5" xfId="12308"/>
    <cellStyle name="ปกติ 20 2 2 6 2 4 6" xfId="12309"/>
    <cellStyle name="ปกติ 20 2 2 6 2 4 7" xfId="12310"/>
    <cellStyle name="ปกติ 20 2 2 6 2 5" xfId="12311"/>
    <cellStyle name="ปกติ 20 2 2 6 2 5 2" xfId="12312"/>
    <cellStyle name="ปกติ 20 2 2 6 2 5 2 2" xfId="12313"/>
    <cellStyle name="ปกติ 20 2 2 6 2 5 2 2 2" xfId="12314"/>
    <cellStyle name="ปกติ 20 2 2 6 2 5 2 2 2 2" xfId="12315"/>
    <cellStyle name="ปกติ 20 2 2 6 2 5 2 2 2 3" xfId="12316"/>
    <cellStyle name="ปกติ 20 2 2 6 2 5 2 2 2 4" xfId="12317"/>
    <cellStyle name="ปกติ 20 2 2 6 2 5 2 2 3" xfId="12318"/>
    <cellStyle name="ปกติ 20 2 2 6 2 5 2 2 4" xfId="12319"/>
    <cellStyle name="ปกติ 20 2 2 6 2 5 2 3" xfId="12320"/>
    <cellStyle name="ปกติ 20 2 2 6 2 5 2 4" xfId="12321"/>
    <cellStyle name="ปกติ 20 2 2 6 2 5 2 5" xfId="12322"/>
    <cellStyle name="ปกติ 20 2 2 6 2 5 2 6" xfId="12323"/>
    <cellStyle name="ปกติ 20 2 2 6 2 5 3" xfId="12324"/>
    <cellStyle name="ปกติ 20 2 2 6 2 5 3 2" xfId="12325"/>
    <cellStyle name="ปกติ 20 2 2 6 2 5 3 3" xfId="12326"/>
    <cellStyle name="ปกติ 20 2 2 6 2 5 3 4" xfId="12327"/>
    <cellStyle name="ปกติ 20 2 2 6 2 5 4" xfId="12328"/>
    <cellStyle name="ปกติ 20 2 2 6 2 5 4 2" xfId="12329"/>
    <cellStyle name="ปกติ 20 2 2 6 2 5 4 2 2" xfId="12330"/>
    <cellStyle name="ปกติ 20 2 2 6 2 5 4 2 3" xfId="12331"/>
    <cellStyle name="ปกติ 20 2 2 6 2 5 4 2 4" xfId="12332"/>
    <cellStyle name="ปกติ 20 2 2 6 2 5 4 3" xfId="12333"/>
    <cellStyle name="ปกติ 20 2 2 6 2 5 4 4" xfId="12334"/>
    <cellStyle name="ปกติ 20 2 2 6 2 5 5" xfId="12335"/>
    <cellStyle name="ปกติ 20 2 2 6 2 5 6" xfId="12336"/>
    <cellStyle name="ปกติ 20 2 2 6 2 5 7" xfId="12337"/>
    <cellStyle name="ปกติ 20 2 2 6 2 6" xfId="12338"/>
    <cellStyle name="ปกติ 20 2 2 6 2 7" xfId="12339"/>
    <cellStyle name="ปกติ 20 2 2 6 2 8" xfId="12340"/>
    <cellStyle name="ปกติ 20 2 2 6 2 9" xfId="12341"/>
    <cellStyle name="ปกติ 20 2 2 6 3" xfId="12342"/>
    <cellStyle name="ปกติ 20 2 2 6 4" xfId="12343"/>
    <cellStyle name="ปกติ 20 2 2 6 5" xfId="12344"/>
    <cellStyle name="ปกติ 20 2 2 6 6" xfId="12345"/>
    <cellStyle name="ปกติ 20 2 2 6 6 2" xfId="12346"/>
    <cellStyle name="ปกติ 20 2 2 6 6 2 2" xfId="12347"/>
    <cellStyle name="ปกติ 20 2 2 6 6 2 2 2" xfId="12348"/>
    <cellStyle name="ปกติ 20 2 2 6 6 3" xfId="12349"/>
    <cellStyle name="ปกติ 20 2 2 6 6 4" xfId="12350"/>
    <cellStyle name="ปกติ 20 2 2 6 6 5" xfId="12351"/>
    <cellStyle name="ปกติ 20 2 2 6 6 6" xfId="12352"/>
    <cellStyle name="ปกติ 20 2 2 6 6 7" xfId="12353"/>
    <cellStyle name="ปกติ 20 2 2 6 6 8" xfId="12354"/>
    <cellStyle name="ปกติ 20 2 2 6 7" xfId="12355"/>
    <cellStyle name="ปกติ 20 2 2 6 7 2" xfId="12356"/>
    <cellStyle name="ปกติ 20 2 2 6 7 2 2" xfId="12357"/>
    <cellStyle name="ปกติ 20 2 2 6 7 2 2 2" xfId="12358"/>
    <cellStyle name="ปกติ 20 2 2 6 7 2 2 2 2" xfId="12359"/>
    <cellStyle name="ปกติ 20 2 2 6 7 2 2 2 3" xfId="12360"/>
    <cellStyle name="ปกติ 20 2 2 6 7 2 2 2 4" xfId="12361"/>
    <cellStyle name="ปกติ 20 2 2 6 7 2 2 3" xfId="12362"/>
    <cellStyle name="ปกติ 20 2 2 6 7 2 2 4" xfId="12363"/>
    <cellStyle name="ปกติ 20 2 2 6 7 2 3" xfId="12364"/>
    <cellStyle name="ปกติ 20 2 2 6 7 2 4" xfId="12365"/>
    <cellStyle name="ปกติ 20 2 2 6 7 2 5" xfId="12366"/>
    <cellStyle name="ปกติ 20 2 2 6 7 2 6" xfId="12367"/>
    <cellStyle name="ปกติ 20 2 2 6 7 3" xfId="12368"/>
    <cellStyle name="ปกติ 20 2 2 6 7 3 2" xfId="12369"/>
    <cellStyle name="ปกติ 20 2 2 6 7 3 3" xfId="12370"/>
    <cellStyle name="ปกติ 20 2 2 6 7 3 4" xfId="12371"/>
    <cellStyle name="ปกติ 20 2 2 6 7 4" xfId="12372"/>
    <cellStyle name="ปกติ 20 2 2 6 7 4 2" xfId="12373"/>
    <cellStyle name="ปกติ 20 2 2 6 7 4 2 2" xfId="12374"/>
    <cellStyle name="ปกติ 20 2 2 6 7 4 2 3" xfId="12375"/>
    <cellStyle name="ปกติ 20 2 2 6 7 4 2 4" xfId="12376"/>
    <cellStyle name="ปกติ 20 2 2 6 7 4 3" xfId="12377"/>
    <cellStyle name="ปกติ 20 2 2 6 7 4 4" xfId="12378"/>
    <cellStyle name="ปกติ 20 2 2 6 7 5" xfId="12379"/>
    <cellStyle name="ปกติ 20 2 2 6 7 6" xfId="12380"/>
    <cellStyle name="ปกติ 20 2 2 6 7 7" xfId="12381"/>
    <cellStyle name="ปกติ 20 2 2 6 8" xfId="12382"/>
    <cellStyle name="ปกติ 20 2 2 6 8 2" xfId="12383"/>
    <cellStyle name="ปกติ 20 2 2 6 8 2 2" xfId="12384"/>
    <cellStyle name="ปกติ 20 2 2 6 8 2 2 2" xfId="12385"/>
    <cellStyle name="ปกติ 20 2 2 6 8 2 2 2 2" xfId="12386"/>
    <cellStyle name="ปกติ 20 2 2 6 8 2 2 2 3" xfId="12387"/>
    <cellStyle name="ปกติ 20 2 2 6 8 2 2 2 4" xfId="12388"/>
    <cellStyle name="ปกติ 20 2 2 6 8 2 2 3" xfId="12389"/>
    <cellStyle name="ปกติ 20 2 2 6 8 2 2 4" xfId="12390"/>
    <cellStyle name="ปกติ 20 2 2 6 8 2 3" xfId="12391"/>
    <cellStyle name="ปกติ 20 2 2 6 8 2 4" xfId="12392"/>
    <cellStyle name="ปกติ 20 2 2 6 8 2 5" xfId="12393"/>
    <cellStyle name="ปกติ 20 2 2 6 8 2 6" xfId="12394"/>
    <cellStyle name="ปกติ 20 2 2 6 8 3" xfId="12395"/>
    <cellStyle name="ปกติ 20 2 2 6 8 3 2" xfId="12396"/>
    <cellStyle name="ปกติ 20 2 2 6 8 3 3" xfId="12397"/>
    <cellStyle name="ปกติ 20 2 2 6 8 3 4" xfId="12398"/>
    <cellStyle name="ปกติ 20 2 2 6 8 4" xfId="12399"/>
    <cellStyle name="ปกติ 20 2 2 6 8 4 2" xfId="12400"/>
    <cellStyle name="ปกติ 20 2 2 6 8 4 2 2" xfId="12401"/>
    <cellStyle name="ปกติ 20 2 2 6 8 4 2 3" xfId="12402"/>
    <cellStyle name="ปกติ 20 2 2 6 8 4 2 4" xfId="12403"/>
    <cellStyle name="ปกติ 20 2 2 6 8 4 3" xfId="12404"/>
    <cellStyle name="ปกติ 20 2 2 6 8 4 4" xfId="12405"/>
    <cellStyle name="ปกติ 20 2 2 6 8 5" xfId="12406"/>
    <cellStyle name="ปกติ 20 2 2 6 8 6" xfId="12407"/>
    <cellStyle name="ปกติ 20 2 2 6 8 7" xfId="12408"/>
    <cellStyle name="ปกติ 20 2 2 6 9" xfId="12409"/>
    <cellStyle name="ปกติ 20 2 2 60" xfId="12410"/>
    <cellStyle name="ปกติ 20 2 2 61" xfId="12411"/>
    <cellStyle name="ปกติ 20 2 2 62" xfId="12412"/>
    <cellStyle name="ปกติ 20 2 2 7" xfId="12413"/>
    <cellStyle name="ปกติ 20 2 2 7 2" xfId="12414"/>
    <cellStyle name="ปกติ 20 2 2 7 2 2" xfId="12415"/>
    <cellStyle name="ปกติ 20 2 2 7 2 2 2" xfId="12416"/>
    <cellStyle name="ปกติ 20 2 2 7 2 2 3" xfId="12417"/>
    <cellStyle name="ปกติ 20 2 2 7 2 2 4" xfId="12418"/>
    <cellStyle name="ปกติ 20 2 2 7 2 2 5" xfId="12419"/>
    <cellStyle name="ปกติ 20 2 2 7 2 3" xfId="12420"/>
    <cellStyle name="ปกติ 20 2 2 7 2 4" xfId="12421"/>
    <cellStyle name="ปกติ 20 2 2 7 2 5" xfId="12422"/>
    <cellStyle name="ปกติ 20 2 2 7 2 6" xfId="12423"/>
    <cellStyle name="ปกติ 20 2 2 7 3" xfId="12424"/>
    <cellStyle name="ปกติ 20 2 2 7 4" xfId="12425"/>
    <cellStyle name="ปกติ 20 2 2 7 5" xfId="12426"/>
    <cellStyle name="ปกติ 20 2 2 7 6" xfId="12427"/>
    <cellStyle name="ปกติ 20 2 2 7 6 2" xfId="12428"/>
    <cellStyle name="ปกติ 20 2 2 7 6 3" xfId="12429"/>
    <cellStyle name="ปกติ 20 2 2 7 6 4" xfId="12430"/>
    <cellStyle name="ปกติ 20 2 2 7 6 5" xfId="12431"/>
    <cellStyle name="ปกติ 20 2 2 7 7" xfId="12432"/>
    <cellStyle name="ปกติ 20 2 2 7 8" xfId="12433"/>
    <cellStyle name="ปกติ 20 2 2 7 9" xfId="12434"/>
    <cellStyle name="ปกติ 20 2 2 8" xfId="12435"/>
    <cellStyle name="ปกติ 20 2 2 8 10" xfId="12436"/>
    <cellStyle name="ปกติ 20 2 2 8 2" xfId="12437"/>
    <cellStyle name="ปกติ 20 2 2 8 2 2" xfId="12438"/>
    <cellStyle name="ปกติ 20 2 2 8 2 2 2" xfId="12439"/>
    <cellStyle name="ปกติ 20 2 2 8 2 2 3" xfId="12440"/>
    <cellStyle name="ปกติ 20 2 2 8 2 2 4" xfId="12441"/>
    <cellStyle name="ปกติ 20 2 2 8 2 2 5" xfId="12442"/>
    <cellStyle name="ปกติ 20 2 2 8 2 3" xfId="12443"/>
    <cellStyle name="ปกติ 20 2 2 8 2 4" xfId="12444"/>
    <cellStyle name="ปกติ 20 2 2 8 2 5" xfId="12445"/>
    <cellStyle name="ปกติ 20 2 2 8 2 6" xfId="12446"/>
    <cellStyle name="ปกติ 20 2 2 8 3" xfId="12447"/>
    <cellStyle name="ปกติ 20 2 2 8 4" xfId="12448"/>
    <cellStyle name="ปกติ 20 2 2 8 5" xfId="12449"/>
    <cellStyle name="ปกติ 20 2 2 8 6" xfId="12450"/>
    <cellStyle name="ปกติ 20 2 2 8 6 2" xfId="12451"/>
    <cellStyle name="ปกติ 20 2 2 8 6 3" xfId="12452"/>
    <cellStyle name="ปกติ 20 2 2 8 6 4" xfId="12453"/>
    <cellStyle name="ปกติ 20 2 2 8 6 5" xfId="12454"/>
    <cellStyle name="ปกติ 20 2 2 8 7" xfId="12455"/>
    <cellStyle name="ปกติ 20 2 2 8 8" xfId="12456"/>
    <cellStyle name="ปกติ 20 2 2 8 9" xfId="12457"/>
    <cellStyle name="ปกติ 20 2 2 9" xfId="12458"/>
    <cellStyle name="ปกติ 20 2 2 9 10" xfId="12459"/>
    <cellStyle name="ปกติ 20 2 2 9 11" xfId="12460"/>
    <cellStyle name="ปกติ 20 2 2 9 2" xfId="12461"/>
    <cellStyle name="ปกติ 20 2 2 9 2 2" xfId="12462"/>
    <cellStyle name="ปกติ 20 2 2 9 2 2 2" xfId="12463"/>
    <cellStyle name="ปกติ 20 2 2 9 2 2 3" xfId="12464"/>
    <cellStyle name="ปกติ 20 2 2 9 2 2 4" xfId="12465"/>
    <cellStyle name="ปกติ 20 2 2 9 2 2 5" xfId="12466"/>
    <cellStyle name="ปกติ 20 2 2 9 2 3" xfId="12467"/>
    <cellStyle name="ปกติ 20 2 2 9 2 4" xfId="12468"/>
    <cellStyle name="ปกติ 20 2 2 9 2 4 2" xfId="12469"/>
    <cellStyle name="ปกติ 20 2 2 9 2 4 2 2" xfId="12470"/>
    <cellStyle name="ปกติ 20 2 2 9 2 4 2 2 2" xfId="12471"/>
    <cellStyle name="ปกติ 20 2 2 9 2 4 2 2 2 2" xfId="12472"/>
    <cellStyle name="ปกติ 20 2 2 9 2 4 2 2 2 3" xfId="12473"/>
    <cellStyle name="ปกติ 20 2 2 9 2 4 2 2 2 4" xfId="12474"/>
    <cellStyle name="ปกติ 20 2 2 9 2 4 2 2 3" xfId="12475"/>
    <cellStyle name="ปกติ 20 2 2 9 2 4 2 2 4" xfId="12476"/>
    <cellStyle name="ปกติ 20 2 2 9 2 4 2 3" xfId="12477"/>
    <cellStyle name="ปกติ 20 2 2 9 2 4 2 4" xfId="12478"/>
    <cellStyle name="ปกติ 20 2 2 9 2 4 2 5" xfId="12479"/>
    <cellStyle name="ปกติ 20 2 2 9 2 4 2 6" xfId="12480"/>
    <cellStyle name="ปกติ 20 2 2 9 2 4 3" xfId="12481"/>
    <cellStyle name="ปกติ 20 2 2 9 2 4 3 2" xfId="12482"/>
    <cellStyle name="ปกติ 20 2 2 9 2 4 3 3" xfId="12483"/>
    <cellStyle name="ปกติ 20 2 2 9 2 4 3 4" xfId="12484"/>
    <cellStyle name="ปกติ 20 2 2 9 2 4 4" xfId="12485"/>
    <cellStyle name="ปกติ 20 2 2 9 2 4 4 2" xfId="12486"/>
    <cellStyle name="ปกติ 20 2 2 9 2 4 4 2 2" xfId="12487"/>
    <cellStyle name="ปกติ 20 2 2 9 2 4 4 2 3" xfId="12488"/>
    <cellStyle name="ปกติ 20 2 2 9 2 4 4 2 4" xfId="12489"/>
    <cellStyle name="ปกติ 20 2 2 9 2 4 4 3" xfId="12490"/>
    <cellStyle name="ปกติ 20 2 2 9 2 4 4 4" xfId="12491"/>
    <cellStyle name="ปกติ 20 2 2 9 2 4 5" xfId="12492"/>
    <cellStyle name="ปกติ 20 2 2 9 2 4 6" xfId="12493"/>
    <cellStyle name="ปกติ 20 2 2 9 2 4 7" xfId="12494"/>
    <cellStyle name="ปกติ 20 2 2 9 2 5" xfId="12495"/>
    <cellStyle name="ปกติ 20 2 2 9 2 5 2" xfId="12496"/>
    <cellStyle name="ปกติ 20 2 2 9 2 5 2 2" xfId="12497"/>
    <cellStyle name="ปกติ 20 2 2 9 2 5 2 2 2" xfId="12498"/>
    <cellStyle name="ปกติ 20 2 2 9 2 5 2 2 2 2" xfId="12499"/>
    <cellStyle name="ปกติ 20 2 2 9 2 5 2 2 2 3" xfId="12500"/>
    <cellStyle name="ปกติ 20 2 2 9 2 5 2 2 2 4" xfId="12501"/>
    <cellStyle name="ปกติ 20 2 2 9 2 5 2 2 3" xfId="12502"/>
    <cellStyle name="ปกติ 20 2 2 9 2 5 2 2 4" xfId="12503"/>
    <cellStyle name="ปกติ 20 2 2 9 2 5 2 3" xfId="12504"/>
    <cellStyle name="ปกติ 20 2 2 9 2 5 2 4" xfId="12505"/>
    <cellStyle name="ปกติ 20 2 2 9 2 5 2 5" xfId="12506"/>
    <cellStyle name="ปกติ 20 2 2 9 2 5 2 6" xfId="12507"/>
    <cellStyle name="ปกติ 20 2 2 9 2 5 3" xfId="12508"/>
    <cellStyle name="ปกติ 20 2 2 9 2 5 3 2" xfId="12509"/>
    <cellStyle name="ปกติ 20 2 2 9 2 5 3 3" xfId="12510"/>
    <cellStyle name="ปกติ 20 2 2 9 2 5 3 4" xfId="12511"/>
    <cellStyle name="ปกติ 20 2 2 9 2 5 4" xfId="12512"/>
    <cellStyle name="ปกติ 20 2 2 9 2 5 4 2" xfId="12513"/>
    <cellStyle name="ปกติ 20 2 2 9 2 5 4 2 2" xfId="12514"/>
    <cellStyle name="ปกติ 20 2 2 9 2 5 4 2 3" xfId="12515"/>
    <cellStyle name="ปกติ 20 2 2 9 2 5 4 2 4" xfId="12516"/>
    <cellStyle name="ปกติ 20 2 2 9 2 5 4 3" xfId="12517"/>
    <cellStyle name="ปกติ 20 2 2 9 2 5 4 4" xfId="12518"/>
    <cellStyle name="ปกติ 20 2 2 9 2 5 5" xfId="12519"/>
    <cellStyle name="ปกติ 20 2 2 9 2 5 6" xfId="12520"/>
    <cellStyle name="ปกติ 20 2 2 9 2 5 7" xfId="12521"/>
    <cellStyle name="ปกติ 20 2 2 9 2 6" xfId="12522"/>
    <cellStyle name="ปกติ 20 2 2 9 2 6 2" xfId="12523"/>
    <cellStyle name="ปกติ 20 2 2 9 2 6 2 2" xfId="12524"/>
    <cellStyle name="ปกติ 20 2 2 9 2 6 2 2 2" xfId="12525"/>
    <cellStyle name="ปกติ 20 2 2 9 2 6 2 2 2 2" xfId="12526"/>
    <cellStyle name="ปกติ 20 2 2 9 2 6 2 2 2 3" xfId="12527"/>
    <cellStyle name="ปกติ 20 2 2 9 2 6 2 2 2 4" xfId="12528"/>
    <cellStyle name="ปกติ 20 2 2 9 2 6 2 2 3" xfId="12529"/>
    <cellStyle name="ปกติ 20 2 2 9 2 6 2 2 4" xfId="12530"/>
    <cellStyle name="ปกติ 20 2 2 9 2 6 2 3" xfId="12531"/>
    <cellStyle name="ปกติ 20 2 2 9 2 6 2 4" xfId="12532"/>
    <cellStyle name="ปกติ 20 2 2 9 2 6 2 5" xfId="12533"/>
    <cellStyle name="ปกติ 20 2 2 9 2 6 2 6" xfId="12534"/>
    <cellStyle name="ปกติ 20 2 2 9 2 6 3" xfId="12535"/>
    <cellStyle name="ปกติ 20 2 2 9 2 6 3 2" xfId="12536"/>
    <cellStyle name="ปกติ 20 2 2 9 2 6 3 3" xfId="12537"/>
    <cellStyle name="ปกติ 20 2 2 9 2 6 3 4" xfId="12538"/>
    <cellStyle name="ปกติ 20 2 2 9 2 6 4" xfId="12539"/>
    <cellStyle name="ปกติ 20 2 2 9 2 6 4 2" xfId="12540"/>
    <cellStyle name="ปกติ 20 2 2 9 2 6 4 2 2" xfId="12541"/>
    <cellStyle name="ปกติ 20 2 2 9 2 6 4 2 3" xfId="12542"/>
    <cellStyle name="ปกติ 20 2 2 9 2 6 4 2 4" xfId="12543"/>
    <cellStyle name="ปกติ 20 2 2 9 2 6 4 3" xfId="12544"/>
    <cellStyle name="ปกติ 20 2 2 9 2 6 4 4" xfId="12545"/>
    <cellStyle name="ปกติ 20 2 2 9 2 6 5" xfId="12546"/>
    <cellStyle name="ปกติ 20 2 2 9 2 6 6" xfId="12547"/>
    <cellStyle name="ปกติ 20 2 2 9 2 6 7" xfId="12548"/>
    <cellStyle name="ปกติ 20 2 2 9 2 7" xfId="12549"/>
    <cellStyle name="ปกติ 20 2 2 9 3" xfId="12550"/>
    <cellStyle name="ปกติ 20 2 2 9 4" xfId="12551"/>
    <cellStyle name="ปกติ 20 2 2 9 5" xfId="12552"/>
    <cellStyle name="ปกติ 20 2 2 9 6" xfId="12553"/>
    <cellStyle name="ปกติ 20 2 2 9 6 2" xfId="12554"/>
    <cellStyle name="ปกติ 20 2 2 9 6 3" xfId="12555"/>
    <cellStyle name="ปกติ 20 2 2 9 6 4" xfId="12556"/>
    <cellStyle name="ปกติ 20 2 2 9 6 5" xfId="12557"/>
    <cellStyle name="ปกติ 20 2 2 9 7" xfId="12558"/>
    <cellStyle name="ปกติ 20 2 2 9 7 2" xfId="12559"/>
    <cellStyle name="ปกติ 20 2 2 9 7 2 2" xfId="12560"/>
    <cellStyle name="ปกติ 20 2 2 9 7 2 2 2" xfId="12561"/>
    <cellStyle name="ปกติ 20 2 2 9 7 2 2 2 2" xfId="12562"/>
    <cellStyle name="ปกติ 20 2 2 9 7 2 2 2 3" xfId="12563"/>
    <cellStyle name="ปกติ 20 2 2 9 7 2 2 2 4" xfId="12564"/>
    <cellStyle name="ปกติ 20 2 2 9 7 2 2 3" xfId="12565"/>
    <cellStyle name="ปกติ 20 2 2 9 7 2 2 4" xfId="12566"/>
    <cellStyle name="ปกติ 20 2 2 9 7 2 3" xfId="12567"/>
    <cellStyle name="ปกติ 20 2 2 9 7 2 4" xfId="12568"/>
    <cellStyle name="ปกติ 20 2 2 9 7 2 5" xfId="12569"/>
    <cellStyle name="ปกติ 20 2 2 9 7 2 6" xfId="12570"/>
    <cellStyle name="ปกติ 20 2 2 9 7 3" xfId="12571"/>
    <cellStyle name="ปกติ 20 2 2 9 7 3 2" xfId="12572"/>
    <cellStyle name="ปกติ 20 2 2 9 7 3 3" xfId="12573"/>
    <cellStyle name="ปกติ 20 2 2 9 7 3 4" xfId="12574"/>
    <cellStyle name="ปกติ 20 2 2 9 7 4" xfId="12575"/>
    <cellStyle name="ปกติ 20 2 2 9 7 4 2" xfId="12576"/>
    <cellStyle name="ปกติ 20 2 2 9 7 4 2 2" xfId="12577"/>
    <cellStyle name="ปกติ 20 2 2 9 7 4 2 3" xfId="12578"/>
    <cellStyle name="ปกติ 20 2 2 9 7 4 2 4" xfId="12579"/>
    <cellStyle name="ปกติ 20 2 2 9 7 4 3" xfId="12580"/>
    <cellStyle name="ปกติ 20 2 2 9 7 4 4" xfId="12581"/>
    <cellStyle name="ปกติ 20 2 2 9 7 5" xfId="12582"/>
    <cellStyle name="ปกติ 20 2 2 9 7 6" xfId="12583"/>
    <cellStyle name="ปกติ 20 2 2 9 7 7" xfId="12584"/>
    <cellStyle name="ปกติ 20 2 2 9 8" xfId="12585"/>
    <cellStyle name="ปกติ 20 2 2 9 8 2" xfId="12586"/>
    <cellStyle name="ปกติ 20 2 2 9 8 2 2" xfId="12587"/>
    <cellStyle name="ปกติ 20 2 2 9 8 2 2 2" xfId="12588"/>
    <cellStyle name="ปกติ 20 2 2 9 8 2 2 2 2" xfId="12589"/>
    <cellStyle name="ปกติ 20 2 2 9 8 2 2 2 3" xfId="12590"/>
    <cellStyle name="ปกติ 20 2 2 9 8 2 2 2 4" xfId="12591"/>
    <cellStyle name="ปกติ 20 2 2 9 8 2 2 3" xfId="12592"/>
    <cellStyle name="ปกติ 20 2 2 9 8 2 2 4" xfId="12593"/>
    <cellStyle name="ปกติ 20 2 2 9 8 2 3" xfId="12594"/>
    <cellStyle name="ปกติ 20 2 2 9 8 2 4" xfId="12595"/>
    <cellStyle name="ปกติ 20 2 2 9 8 2 5" xfId="12596"/>
    <cellStyle name="ปกติ 20 2 2 9 8 2 6" xfId="12597"/>
    <cellStyle name="ปกติ 20 2 2 9 8 3" xfId="12598"/>
    <cellStyle name="ปกติ 20 2 2 9 8 3 2" xfId="12599"/>
    <cellStyle name="ปกติ 20 2 2 9 8 3 3" xfId="12600"/>
    <cellStyle name="ปกติ 20 2 2 9 8 3 4" xfId="12601"/>
    <cellStyle name="ปกติ 20 2 2 9 8 4" xfId="12602"/>
    <cellStyle name="ปกติ 20 2 2 9 8 4 2" xfId="12603"/>
    <cellStyle name="ปกติ 20 2 2 9 8 4 2 2" xfId="12604"/>
    <cellStyle name="ปกติ 20 2 2 9 8 4 2 3" xfId="12605"/>
    <cellStyle name="ปกติ 20 2 2 9 8 4 2 4" xfId="12606"/>
    <cellStyle name="ปกติ 20 2 2 9 8 4 3" xfId="12607"/>
    <cellStyle name="ปกติ 20 2 2 9 8 4 4" xfId="12608"/>
    <cellStyle name="ปกติ 20 2 2 9 8 5" xfId="12609"/>
    <cellStyle name="ปกติ 20 2 2 9 8 6" xfId="12610"/>
    <cellStyle name="ปกติ 20 2 2 9 8 7" xfId="12611"/>
    <cellStyle name="ปกติ 20 2 2 9 9" xfId="12612"/>
    <cellStyle name="ปกติ 20 2 2 9 9 2" xfId="12613"/>
    <cellStyle name="ปกติ 20 2 2 9 9 2 2" xfId="12614"/>
    <cellStyle name="ปกติ 20 2 2 9 9 2 2 2" xfId="12615"/>
    <cellStyle name="ปกติ 20 2 2 9 9 2 2 2 2" xfId="12616"/>
    <cellStyle name="ปกติ 20 2 2 9 9 2 2 2 3" xfId="12617"/>
    <cellStyle name="ปกติ 20 2 2 9 9 2 2 2 4" xfId="12618"/>
    <cellStyle name="ปกติ 20 2 2 9 9 2 2 3" xfId="12619"/>
    <cellStyle name="ปกติ 20 2 2 9 9 2 2 4" xfId="12620"/>
    <cellStyle name="ปกติ 20 2 2 9 9 2 3" xfId="12621"/>
    <cellStyle name="ปกติ 20 2 2 9 9 2 4" xfId="12622"/>
    <cellStyle name="ปกติ 20 2 2 9 9 2 5" xfId="12623"/>
    <cellStyle name="ปกติ 20 2 2 9 9 2 6" xfId="12624"/>
    <cellStyle name="ปกติ 20 2 2 9 9 3" xfId="12625"/>
    <cellStyle name="ปกติ 20 2 2 9 9 3 2" xfId="12626"/>
    <cellStyle name="ปกติ 20 2 2 9 9 3 3" xfId="12627"/>
    <cellStyle name="ปกติ 20 2 2 9 9 3 4" xfId="12628"/>
    <cellStyle name="ปกติ 20 2 2 9 9 4" xfId="12629"/>
    <cellStyle name="ปกติ 20 2 2 9 9 4 2" xfId="12630"/>
    <cellStyle name="ปกติ 20 2 2 9 9 4 2 2" xfId="12631"/>
    <cellStyle name="ปกติ 20 2 2 9 9 4 2 3" xfId="12632"/>
    <cellStyle name="ปกติ 20 2 2 9 9 4 2 4" xfId="12633"/>
    <cellStyle name="ปกติ 20 2 2 9 9 4 3" xfId="12634"/>
    <cellStyle name="ปกติ 20 2 2 9 9 4 4" xfId="12635"/>
    <cellStyle name="ปกติ 20 2 2 9 9 5" xfId="12636"/>
    <cellStyle name="ปกติ 20 2 2 9 9 6" xfId="12637"/>
    <cellStyle name="ปกติ 20 2 2 9 9 7" xfId="12638"/>
    <cellStyle name="ปกติ 20 2 3" xfId="12639"/>
    <cellStyle name="ปกติ 20 2 4" xfId="12640"/>
    <cellStyle name="ปกติ 20 2 5" xfId="12641"/>
    <cellStyle name="ปกติ 20 2 5 10" xfId="12642"/>
    <cellStyle name="ปกติ 20 2 5 11" xfId="12643"/>
    <cellStyle name="ปกติ 20 2 5 12" xfId="12644"/>
    <cellStyle name="ปกติ 20 2 5 13" xfId="12645"/>
    <cellStyle name="ปกติ 20 2 5 14" xfId="12646"/>
    <cellStyle name="ปกติ 20 2 5 15" xfId="12647"/>
    <cellStyle name="ปกติ 20 2 5 16" xfId="12648"/>
    <cellStyle name="ปกติ 20 2 5 17" xfId="12649"/>
    <cellStyle name="ปกติ 20 2 5 18" xfId="12650"/>
    <cellStyle name="ปกติ 20 2 5 19" xfId="12651"/>
    <cellStyle name="ปกติ 20 2 5 2" xfId="12652"/>
    <cellStyle name="ปกติ 20 2 5 20" xfId="12653"/>
    <cellStyle name="ปกติ 20 2 5 21" xfId="12654"/>
    <cellStyle name="ปกติ 20 2 5 22" xfId="12655"/>
    <cellStyle name="ปกติ 20 2 5 23" xfId="12656"/>
    <cellStyle name="ปกติ 20 2 5 24" xfId="12657"/>
    <cellStyle name="ปกติ 20 2 5 25" xfId="12658"/>
    <cellStyle name="ปกติ 20 2 5 26" xfId="12659"/>
    <cellStyle name="ปกติ 20 2 5 27" xfId="12660"/>
    <cellStyle name="ปกติ 20 2 5 28" xfId="12661"/>
    <cellStyle name="ปกติ 20 2 5 29" xfId="12662"/>
    <cellStyle name="ปกติ 20 2 5 3" xfId="12663"/>
    <cellStyle name="ปกติ 20 2 5 30" xfId="12664"/>
    <cellStyle name="ปกติ 20 2 5 31" xfId="12665"/>
    <cellStyle name="ปกติ 20 2 5 32" xfId="12666"/>
    <cellStyle name="ปกติ 20 2 5 33" xfId="12667"/>
    <cellStyle name="ปกติ 20 2 5 34" xfId="12668"/>
    <cellStyle name="ปกติ 20 2 5 35" xfId="12669"/>
    <cellStyle name="ปกติ 20 2 5 36" xfId="12670"/>
    <cellStyle name="ปกติ 20 2 5 37" xfId="12671"/>
    <cellStyle name="ปกติ 20 2 5 38" xfId="12672"/>
    <cellStyle name="ปกติ 20 2 5 39" xfId="12673"/>
    <cellStyle name="ปกติ 20 2 5 4" xfId="12674"/>
    <cellStyle name="ปกติ 20 2 5 40" xfId="12675"/>
    <cellStyle name="ปกติ 20 2 5 41" xfId="12676"/>
    <cellStyle name="ปกติ 20 2 5 42" xfId="12677"/>
    <cellStyle name="ปกติ 20 2 5 43" xfId="12678"/>
    <cellStyle name="ปกติ 20 2 5 44" xfId="12679"/>
    <cellStyle name="ปกติ 20 2 5 45" xfId="12680"/>
    <cellStyle name="ปกติ 20 2 5 46" xfId="12681"/>
    <cellStyle name="ปกติ 20 2 5 47" xfId="12682"/>
    <cellStyle name="ปกติ 20 2 5 48" xfId="12683"/>
    <cellStyle name="ปกติ 20 2 5 49" xfId="12684"/>
    <cellStyle name="ปกติ 20 2 5 5" xfId="12685"/>
    <cellStyle name="ปกติ 20 2 5 50" xfId="12686"/>
    <cellStyle name="ปกติ 20 2 5 51" xfId="12687"/>
    <cellStyle name="ปกติ 20 2 5 52" xfId="12688"/>
    <cellStyle name="ปกติ 20 2 5 53" xfId="12689"/>
    <cellStyle name="ปกติ 20 2 5 54" xfId="12690"/>
    <cellStyle name="ปกติ 20 2 5 6" xfId="12691"/>
    <cellStyle name="ปกติ 20 2 5 7" xfId="12692"/>
    <cellStyle name="ปกติ 20 2 5 8" xfId="12693"/>
    <cellStyle name="ปกติ 20 2 5 9" xfId="12694"/>
    <cellStyle name="ปกติ 20 2 6" xfId="12695"/>
    <cellStyle name="ปกติ 20 2 6 10" xfId="12696"/>
    <cellStyle name="ปกติ 20 2 6 11" xfId="12697"/>
    <cellStyle name="ปกติ 20 2 6 12" xfId="12698"/>
    <cellStyle name="ปกติ 20 2 6 13" xfId="12699"/>
    <cellStyle name="ปกติ 20 2 6 14" xfId="12700"/>
    <cellStyle name="ปกติ 20 2 6 15" xfId="12701"/>
    <cellStyle name="ปกติ 20 2 6 16" xfId="12702"/>
    <cellStyle name="ปกติ 20 2 6 17" xfId="12703"/>
    <cellStyle name="ปกติ 20 2 6 18" xfId="12704"/>
    <cellStyle name="ปกติ 20 2 6 19" xfId="12705"/>
    <cellStyle name="ปกติ 20 2 6 2" xfId="12706"/>
    <cellStyle name="ปกติ 20 2 6 20" xfId="12707"/>
    <cellStyle name="ปกติ 20 2 6 21" xfId="12708"/>
    <cellStyle name="ปกติ 20 2 6 22" xfId="12709"/>
    <cellStyle name="ปกติ 20 2 6 23" xfId="12710"/>
    <cellStyle name="ปกติ 20 2 6 24" xfId="12711"/>
    <cellStyle name="ปกติ 20 2 6 25" xfId="12712"/>
    <cellStyle name="ปกติ 20 2 6 26" xfId="12713"/>
    <cellStyle name="ปกติ 20 2 6 27" xfId="12714"/>
    <cellStyle name="ปกติ 20 2 6 28" xfId="12715"/>
    <cellStyle name="ปกติ 20 2 6 29" xfId="12716"/>
    <cellStyle name="ปกติ 20 2 6 3" xfId="12717"/>
    <cellStyle name="ปกติ 20 2 6 30" xfId="12718"/>
    <cellStyle name="ปกติ 20 2 6 31" xfId="12719"/>
    <cellStyle name="ปกติ 20 2 6 32" xfId="12720"/>
    <cellStyle name="ปกติ 20 2 6 33" xfId="12721"/>
    <cellStyle name="ปกติ 20 2 6 34" xfId="12722"/>
    <cellStyle name="ปกติ 20 2 6 35" xfId="12723"/>
    <cellStyle name="ปกติ 20 2 6 36" xfId="12724"/>
    <cellStyle name="ปกติ 20 2 6 37" xfId="12725"/>
    <cellStyle name="ปกติ 20 2 6 38" xfId="12726"/>
    <cellStyle name="ปกติ 20 2 6 39" xfId="12727"/>
    <cellStyle name="ปกติ 20 2 6 4" xfId="12728"/>
    <cellStyle name="ปกติ 20 2 6 40" xfId="12729"/>
    <cellStyle name="ปกติ 20 2 6 41" xfId="12730"/>
    <cellStyle name="ปกติ 20 2 6 42" xfId="12731"/>
    <cellStyle name="ปกติ 20 2 6 43" xfId="12732"/>
    <cellStyle name="ปกติ 20 2 6 44" xfId="12733"/>
    <cellStyle name="ปกติ 20 2 6 45" xfId="12734"/>
    <cellStyle name="ปกติ 20 2 6 46" xfId="12735"/>
    <cellStyle name="ปกติ 20 2 6 47" xfId="12736"/>
    <cellStyle name="ปกติ 20 2 6 48" xfId="12737"/>
    <cellStyle name="ปกติ 20 2 6 49" xfId="12738"/>
    <cellStyle name="ปกติ 20 2 6 5" xfId="12739"/>
    <cellStyle name="ปกติ 20 2 6 50" xfId="12740"/>
    <cellStyle name="ปกติ 20 2 6 51" xfId="12741"/>
    <cellStyle name="ปกติ 20 2 6 52" xfId="12742"/>
    <cellStyle name="ปกติ 20 2 6 53" xfId="12743"/>
    <cellStyle name="ปกติ 20 2 6 54" xfId="12744"/>
    <cellStyle name="ปกติ 20 2 6 6" xfId="12745"/>
    <cellStyle name="ปกติ 20 2 6 7" xfId="12746"/>
    <cellStyle name="ปกติ 20 2 6 8" xfId="12747"/>
    <cellStyle name="ปกติ 20 2 6 9" xfId="12748"/>
    <cellStyle name="ปกติ 20 2 7" xfId="12749"/>
    <cellStyle name="ปกติ 20 2 7 10" xfId="12750"/>
    <cellStyle name="ปกติ 20 2 7 11" xfId="12751"/>
    <cellStyle name="ปกติ 20 2 7 12" xfId="12752"/>
    <cellStyle name="ปกติ 20 2 7 13" xfId="12753"/>
    <cellStyle name="ปกติ 20 2 7 14" xfId="12754"/>
    <cellStyle name="ปกติ 20 2 7 15" xfId="12755"/>
    <cellStyle name="ปกติ 20 2 7 16" xfId="12756"/>
    <cellStyle name="ปกติ 20 2 7 17" xfId="12757"/>
    <cellStyle name="ปกติ 20 2 7 18" xfId="12758"/>
    <cellStyle name="ปกติ 20 2 7 19" xfId="12759"/>
    <cellStyle name="ปกติ 20 2 7 2" xfId="12760"/>
    <cellStyle name="ปกติ 20 2 7 20" xfId="12761"/>
    <cellStyle name="ปกติ 20 2 7 21" xfId="12762"/>
    <cellStyle name="ปกติ 20 2 7 22" xfId="12763"/>
    <cellStyle name="ปกติ 20 2 7 23" xfId="12764"/>
    <cellStyle name="ปกติ 20 2 7 24" xfId="12765"/>
    <cellStyle name="ปกติ 20 2 7 25" xfId="12766"/>
    <cellStyle name="ปกติ 20 2 7 26" xfId="12767"/>
    <cellStyle name="ปกติ 20 2 7 27" xfId="12768"/>
    <cellStyle name="ปกติ 20 2 7 28" xfId="12769"/>
    <cellStyle name="ปกติ 20 2 7 29" xfId="12770"/>
    <cellStyle name="ปกติ 20 2 7 3" xfId="12771"/>
    <cellStyle name="ปกติ 20 2 7 30" xfId="12772"/>
    <cellStyle name="ปกติ 20 2 7 31" xfId="12773"/>
    <cellStyle name="ปกติ 20 2 7 32" xfId="12774"/>
    <cellStyle name="ปกติ 20 2 7 33" xfId="12775"/>
    <cellStyle name="ปกติ 20 2 7 34" xfId="12776"/>
    <cellStyle name="ปกติ 20 2 7 35" xfId="12777"/>
    <cellStyle name="ปกติ 20 2 7 36" xfId="12778"/>
    <cellStyle name="ปกติ 20 2 7 37" xfId="12779"/>
    <cellStyle name="ปกติ 20 2 7 38" xfId="12780"/>
    <cellStyle name="ปกติ 20 2 7 39" xfId="12781"/>
    <cellStyle name="ปกติ 20 2 7 4" xfId="12782"/>
    <cellStyle name="ปกติ 20 2 7 40" xfId="12783"/>
    <cellStyle name="ปกติ 20 2 7 41" xfId="12784"/>
    <cellStyle name="ปกติ 20 2 7 42" xfId="12785"/>
    <cellStyle name="ปกติ 20 2 7 43" xfId="12786"/>
    <cellStyle name="ปกติ 20 2 7 44" xfId="12787"/>
    <cellStyle name="ปกติ 20 2 7 45" xfId="12788"/>
    <cellStyle name="ปกติ 20 2 7 46" xfId="12789"/>
    <cellStyle name="ปกติ 20 2 7 47" xfId="12790"/>
    <cellStyle name="ปกติ 20 2 7 48" xfId="12791"/>
    <cellStyle name="ปกติ 20 2 7 49" xfId="12792"/>
    <cellStyle name="ปกติ 20 2 7 5" xfId="12793"/>
    <cellStyle name="ปกติ 20 2 7 50" xfId="12794"/>
    <cellStyle name="ปกติ 20 2 7 51" xfId="12795"/>
    <cellStyle name="ปกติ 20 2 7 52" xfId="12796"/>
    <cellStyle name="ปกติ 20 2 7 53" xfId="12797"/>
    <cellStyle name="ปกติ 20 2 7 6" xfId="12798"/>
    <cellStyle name="ปกติ 20 2 7 7" xfId="12799"/>
    <cellStyle name="ปกติ 20 2 7 8" xfId="12800"/>
    <cellStyle name="ปกติ 20 2 7 9" xfId="12801"/>
    <cellStyle name="ปกติ 20 2 8" xfId="12802"/>
    <cellStyle name="ปกติ 20 2 8 2" xfId="12803"/>
    <cellStyle name="ปกติ 20 2 8 3" xfId="12804"/>
    <cellStyle name="ปกติ 20 2 8 4" xfId="12805"/>
    <cellStyle name="ปกติ 20 2 8 5" xfId="12806"/>
    <cellStyle name="ปกติ 20 2 8 6" xfId="12807"/>
    <cellStyle name="ปกติ 20 2 8 7" xfId="12808"/>
    <cellStyle name="ปกติ 20 2 8 8" xfId="12809"/>
    <cellStyle name="ปกติ 20 2 8 9" xfId="12810"/>
    <cellStyle name="ปกติ 20 2 9" xfId="12811"/>
    <cellStyle name="ปกติ 20 2 9 2" xfId="12812"/>
    <cellStyle name="ปกติ 20 2 9 3" xfId="12813"/>
    <cellStyle name="ปกติ 20 2 9 4" xfId="12814"/>
    <cellStyle name="ปกติ 20 2 9 5" xfId="12815"/>
    <cellStyle name="ปกติ 20 2 9 6" xfId="12816"/>
    <cellStyle name="ปกติ 20 2 9 7" xfId="12817"/>
    <cellStyle name="ปกติ 20 2 9 8" xfId="12818"/>
    <cellStyle name="ปกติ 20 2 9 9" xfId="12819"/>
    <cellStyle name="ปกติ 20 20" xfId="12820"/>
    <cellStyle name="ปกติ 20 21" xfId="12821"/>
    <cellStyle name="ปกติ 20 22" xfId="12822"/>
    <cellStyle name="ปกติ 20 23" xfId="12823"/>
    <cellStyle name="ปกติ 20 24" xfId="12824"/>
    <cellStyle name="ปกติ 20 25" xfId="12825"/>
    <cellStyle name="ปกติ 20 26" xfId="12826"/>
    <cellStyle name="ปกติ 20 27" xfId="12827"/>
    <cellStyle name="ปกติ 20 27 2" xfId="12828"/>
    <cellStyle name="ปกติ 20 27 3" xfId="12829"/>
    <cellStyle name="ปกติ 20 27 4" xfId="12830"/>
    <cellStyle name="ปกติ 20 27 5" xfId="12831"/>
    <cellStyle name="ปกติ 20 27 6" xfId="12832"/>
    <cellStyle name="ปกติ 20 27 7" xfId="12833"/>
    <cellStyle name="ปกติ 20 27 8" xfId="12834"/>
    <cellStyle name="ปกติ 20 27 9" xfId="12835"/>
    <cellStyle name="ปกติ 20 28" xfId="12836"/>
    <cellStyle name="ปกติ 20 28 2" xfId="12837"/>
    <cellStyle name="ปกติ 20 28 3" xfId="12838"/>
    <cellStyle name="ปกติ 20 28 4" xfId="12839"/>
    <cellStyle name="ปกติ 20 28 5" xfId="12840"/>
    <cellStyle name="ปกติ 20 28 6" xfId="12841"/>
    <cellStyle name="ปกติ 20 28 7" xfId="12842"/>
    <cellStyle name="ปกติ 20 28 8" xfId="12843"/>
    <cellStyle name="ปกติ 20 28 9" xfId="12844"/>
    <cellStyle name="ปกติ 20 3" xfId="12845"/>
    <cellStyle name="ปกติ 20 3 2" xfId="12846"/>
    <cellStyle name="ปกติ 20 3 2 10" xfId="12847"/>
    <cellStyle name="ปกติ 20 3 2 11" xfId="12848"/>
    <cellStyle name="ปกติ 20 3 2 12" xfId="12849"/>
    <cellStyle name="ปกติ 20 3 2 13" xfId="12850"/>
    <cellStyle name="ปกติ 20 3 2 14" xfId="12851"/>
    <cellStyle name="ปกติ 20 3 2 15" xfId="12852"/>
    <cellStyle name="ปกติ 20 3 2 16" xfId="12853"/>
    <cellStyle name="ปกติ 20 3 2 17" xfId="12854"/>
    <cellStyle name="ปกติ 20 3 2 18" xfId="12855"/>
    <cellStyle name="ปกติ 20 3 2 19" xfId="12856"/>
    <cellStyle name="ปกติ 20 3 2 2" xfId="12857"/>
    <cellStyle name="ปกติ 20 3 2 20" xfId="12858"/>
    <cellStyle name="ปกติ 20 3 2 21" xfId="12859"/>
    <cellStyle name="ปกติ 20 3 2 22" xfId="12860"/>
    <cellStyle name="ปกติ 20 3 2 23" xfId="12861"/>
    <cellStyle name="ปกติ 20 3 2 24" xfId="12862"/>
    <cellStyle name="ปกติ 20 3 2 25" xfId="12863"/>
    <cellStyle name="ปกติ 20 3 2 26" xfId="12864"/>
    <cellStyle name="ปกติ 20 3 2 27" xfId="12865"/>
    <cellStyle name="ปกติ 20 3 2 28" xfId="12866"/>
    <cellStyle name="ปกติ 20 3 2 29" xfId="12867"/>
    <cellStyle name="ปกติ 20 3 2 3" xfId="12868"/>
    <cellStyle name="ปกติ 20 3 2 30" xfId="12869"/>
    <cellStyle name="ปกติ 20 3 2 31" xfId="12870"/>
    <cellStyle name="ปกติ 20 3 2 32" xfId="12871"/>
    <cellStyle name="ปกติ 20 3 2 33" xfId="12872"/>
    <cellStyle name="ปกติ 20 3 2 34" xfId="12873"/>
    <cellStyle name="ปกติ 20 3 2 35" xfId="12874"/>
    <cellStyle name="ปกติ 20 3 2 36" xfId="12875"/>
    <cellStyle name="ปกติ 20 3 2 37" xfId="12876"/>
    <cellStyle name="ปกติ 20 3 2 38" xfId="12877"/>
    <cellStyle name="ปกติ 20 3 2 39" xfId="12878"/>
    <cellStyle name="ปกติ 20 3 2 4" xfId="12879"/>
    <cellStyle name="ปกติ 20 3 2 40" xfId="12880"/>
    <cellStyle name="ปกติ 20 3 2 41" xfId="12881"/>
    <cellStyle name="ปกติ 20 3 2 42" xfId="12882"/>
    <cellStyle name="ปกติ 20 3 2 43" xfId="12883"/>
    <cellStyle name="ปกติ 20 3 2 44" xfId="12884"/>
    <cellStyle name="ปกติ 20 3 2 45" xfId="12885"/>
    <cellStyle name="ปกติ 20 3 2 46" xfId="12886"/>
    <cellStyle name="ปกติ 20 3 2 47" xfId="12887"/>
    <cellStyle name="ปกติ 20 3 2 48" xfId="12888"/>
    <cellStyle name="ปกติ 20 3 2 49" xfId="12889"/>
    <cellStyle name="ปกติ 20 3 2 5" xfId="12890"/>
    <cellStyle name="ปกติ 20 3 2 50" xfId="12891"/>
    <cellStyle name="ปกติ 20 3 2 51" xfId="12892"/>
    <cellStyle name="ปกติ 20 3 2 52" xfId="12893"/>
    <cellStyle name="ปกติ 20 3 2 53" xfId="12894"/>
    <cellStyle name="ปกติ 20 3 2 54" xfId="12895"/>
    <cellStyle name="ปกติ 20 3 2 6" xfId="12896"/>
    <cellStyle name="ปกติ 20 3 2 7" xfId="12897"/>
    <cellStyle name="ปกติ 20 3 2 8" xfId="12898"/>
    <cellStyle name="ปกติ 20 3 2 9" xfId="12899"/>
    <cellStyle name="ปกติ 20 3 3" xfId="12900"/>
    <cellStyle name="ปกติ 20 3 3 10" xfId="12901"/>
    <cellStyle name="ปกติ 20 3 3 11" xfId="12902"/>
    <cellStyle name="ปกติ 20 3 3 12" xfId="12903"/>
    <cellStyle name="ปกติ 20 3 3 13" xfId="12904"/>
    <cellStyle name="ปกติ 20 3 3 14" xfId="12905"/>
    <cellStyle name="ปกติ 20 3 3 15" xfId="12906"/>
    <cellStyle name="ปกติ 20 3 3 16" xfId="12907"/>
    <cellStyle name="ปกติ 20 3 3 17" xfId="12908"/>
    <cellStyle name="ปกติ 20 3 3 18" xfId="12909"/>
    <cellStyle name="ปกติ 20 3 3 19" xfId="12910"/>
    <cellStyle name="ปกติ 20 3 3 2" xfId="12911"/>
    <cellStyle name="ปกติ 20 3 3 20" xfId="12912"/>
    <cellStyle name="ปกติ 20 3 3 21" xfId="12913"/>
    <cellStyle name="ปกติ 20 3 3 22" xfId="12914"/>
    <cellStyle name="ปกติ 20 3 3 23" xfId="12915"/>
    <cellStyle name="ปกติ 20 3 3 24" xfId="12916"/>
    <cellStyle name="ปกติ 20 3 3 25" xfId="12917"/>
    <cellStyle name="ปกติ 20 3 3 26" xfId="12918"/>
    <cellStyle name="ปกติ 20 3 3 27" xfId="12919"/>
    <cellStyle name="ปกติ 20 3 3 28" xfId="12920"/>
    <cellStyle name="ปกติ 20 3 3 29" xfId="12921"/>
    <cellStyle name="ปกติ 20 3 3 3" xfId="12922"/>
    <cellStyle name="ปกติ 20 3 3 30" xfId="12923"/>
    <cellStyle name="ปกติ 20 3 3 31" xfId="12924"/>
    <cellStyle name="ปกติ 20 3 3 32" xfId="12925"/>
    <cellStyle name="ปกติ 20 3 3 33" xfId="12926"/>
    <cellStyle name="ปกติ 20 3 3 34" xfId="12927"/>
    <cellStyle name="ปกติ 20 3 3 35" xfId="12928"/>
    <cellStyle name="ปกติ 20 3 3 36" xfId="12929"/>
    <cellStyle name="ปกติ 20 3 3 37" xfId="12930"/>
    <cellStyle name="ปกติ 20 3 3 38" xfId="12931"/>
    <cellStyle name="ปกติ 20 3 3 39" xfId="12932"/>
    <cellStyle name="ปกติ 20 3 3 4" xfId="12933"/>
    <cellStyle name="ปกติ 20 3 3 40" xfId="12934"/>
    <cellStyle name="ปกติ 20 3 3 41" xfId="12935"/>
    <cellStyle name="ปกติ 20 3 3 42" xfId="12936"/>
    <cellStyle name="ปกติ 20 3 3 43" xfId="12937"/>
    <cellStyle name="ปกติ 20 3 3 44" xfId="12938"/>
    <cellStyle name="ปกติ 20 3 3 45" xfId="12939"/>
    <cellStyle name="ปกติ 20 3 3 46" xfId="12940"/>
    <cellStyle name="ปกติ 20 3 3 47" xfId="12941"/>
    <cellStyle name="ปกติ 20 3 3 48" xfId="12942"/>
    <cellStyle name="ปกติ 20 3 3 49" xfId="12943"/>
    <cellStyle name="ปกติ 20 3 3 5" xfId="12944"/>
    <cellStyle name="ปกติ 20 3 3 50" xfId="12945"/>
    <cellStyle name="ปกติ 20 3 3 51" xfId="12946"/>
    <cellStyle name="ปกติ 20 3 3 52" xfId="12947"/>
    <cellStyle name="ปกติ 20 3 3 53" xfId="12948"/>
    <cellStyle name="ปกติ 20 3 3 54" xfId="12949"/>
    <cellStyle name="ปกติ 20 3 3 6" xfId="12950"/>
    <cellStyle name="ปกติ 20 3 3 7" xfId="12951"/>
    <cellStyle name="ปกติ 20 3 3 8" xfId="12952"/>
    <cellStyle name="ปกติ 20 3 3 9" xfId="12953"/>
    <cellStyle name="ปกติ 20 3 4" xfId="12954"/>
    <cellStyle name="ปกติ 20 3 4 10" xfId="12955"/>
    <cellStyle name="ปกติ 20 3 4 11" xfId="12956"/>
    <cellStyle name="ปกติ 20 3 4 12" xfId="12957"/>
    <cellStyle name="ปกติ 20 3 4 13" xfId="12958"/>
    <cellStyle name="ปกติ 20 3 4 14" xfId="12959"/>
    <cellStyle name="ปกติ 20 3 4 15" xfId="12960"/>
    <cellStyle name="ปกติ 20 3 4 16" xfId="12961"/>
    <cellStyle name="ปกติ 20 3 4 17" xfId="12962"/>
    <cellStyle name="ปกติ 20 3 4 18" xfId="12963"/>
    <cellStyle name="ปกติ 20 3 4 19" xfId="12964"/>
    <cellStyle name="ปกติ 20 3 4 2" xfId="12965"/>
    <cellStyle name="ปกติ 20 3 4 20" xfId="12966"/>
    <cellStyle name="ปกติ 20 3 4 21" xfId="12967"/>
    <cellStyle name="ปกติ 20 3 4 22" xfId="12968"/>
    <cellStyle name="ปกติ 20 3 4 23" xfId="12969"/>
    <cellStyle name="ปกติ 20 3 4 24" xfId="12970"/>
    <cellStyle name="ปกติ 20 3 4 25" xfId="12971"/>
    <cellStyle name="ปกติ 20 3 4 26" xfId="12972"/>
    <cellStyle name="ปกติ 20 3 4 27" xfId="12973"/>
    <cellStyle name="ปกติ 20 3 4 28" xfId="12974"/>
    <cellStyle name="ปกติ 20 3 4 29" xfId="12975"/>
    <cellStyle name="ปกติ 20 3 4 3" xfId="12976"/>
    <cellStyle name="ปกติ 20 3 4 30" xfId="12977"/>
    <cellStyle name="ปกติ 20 3 4 31" xfId="12978"/>
    <cellStyle name="ปกติ 20 3 4 32" xfId="12979"/>
    <cellStyle name="ปกติ 20 3 4 33" xfId="12980"/>
    <cellStyle name="ปกติ 20 3 4 34" xfId="12981"/>
    <cellStyle name="ปกติ 20 3 4 35" xfId="12982"/>
    <cellStyle name="ปกติ 20 3 4 36" xfId="12983"/>
    <cellStyle name="ปกติ 20 3 4 37" xfId="12984"/>
    <cellStyle name="ปกติ 20 3 4 38" xfId="12985"/>
    <cellStyle name="ปกติ 20 3 4 39" xfId="12986"/>
    <cellStyle name="ปกติ 20 3 4 4" xfId="12987"/>
    <cellStyle name="ปกติ 20 3 4 40" xfId="12988"/>
    <cellStyle name="ปกติ 20 3 4 41" xfId="12989"/>
    <cellStyle name="ปกติ 20 3 4 42" xfId="12990"/>
    <cellStyle name="ปกติ 20 3 4 43" xfId="12991"/>
    <cellStyle name="ปกติ 20 3 4 44" xfId="12992"/>
    <cellStyle name="ปกติ 20 3 4 45" xfId="12993"/>
    <cellStyle name="ปกติ 20 3 4 46" xfId="12994"/>
    <cellStyle name="ปกติ 20 3 4 47" xfId="12995"/>
    <cellStyle name="ปกติ 20 3 4 48" xfId="12996"/>
    <cellStyle name="ปกติ 20 3 4 49" xfId="12997"/>
    <cellStyle name="ปกติ 20 3 4 5" xfId="12998"/>
    <cellStyle name="ปกติ 20 3 4 50" xfId="12999"/>
    <cellStyle name="ปกติ 20 3 4 51" xfId="13000"/>
    <cellStyle name="ปกติ 20 3 4 52" xfId="13001"/>
    <cellStyle name="ปกติ 20 3 4 53" xfId="13002"/>
    <cellStyle name="ปกติ 20 3 4 54" xfId="13003"/>
    <cellStyle name="ปกติ 20 3 4 6" xfId="13004"/>
    <cellStyle name="ปกติ 20 3 4 7" xfId="13005"/>
    <cellStyle name="ปกติ 20 3 4 8" xfId="13006"/>
    <cellStyle name="ปกติ 20 3 4 9" xfId="13007"/>
    <cellStyle name="ปกติ 20 3 5" xfId="13008"/>
    <cellStyle name="ปกติ 20 3 5 2" xfId="13009"/>
    <cellStyle name="ปกติ 20 3 5 3" xfId="13010"/>
    <cellStyle name="ปกติ 20 3 5 4" xfId="13011"/>
    <cellStyle name="ปกติ 20 3 5 5" xfId="13012"/>
    <cellStyle name="ปกติ 20 3 5 6" xfId="13013"/>
    <cellStyle name="ปกติ 20 3 5 7" xfId="13014"/>
    <cellStyle name="ปกติ 20 3 5 8" xfId="13015"/>
    <cellStyle name="ปกติ 20 3 5 9" xfId="13016"/>
    <cellStyle name="ปกติ 20 3 6" xfId="13017"/>
    <cellStyle name="ปกติ 20 3 6 2" xfId="13018"/>
    <cellStyle name="ปกติ 20 3 6 3" xfId="13019"/>
    <cellStyle name="ปกติ 20 3 6 4" xfId="13020"/>
    <cellStyle name="ปกติ 20 3 6 5" xfId="13021"/>
    <cellStyle name="ปกติ 20 3 6 6" xfId="13022"/>
    <cellStyle name="ปกติ 20 3 6 7" xfId="13023"/>
    <cellStyle name="ปกติ 20 3 6 8" xfId="13024"/>
    <cellStyle name="ปกติ 20 3 6 9" xfId="13025"/>
    <cellStyle name="ปกติ 20 3 7" xfId="13026"/>
    <cellStyle name="ปกติ 20 3 7 2" xfId="13027"/>
    <cellStyle name="ปกติ 20 3 7 3" xfId="13028"/>
    <cellStyle name="ปกติ 20 3 7 4" xfId="13029"/>
    <cellStyle name="ปกติ 20 3 7 5" xfId="13030"/>
    <cellStyle name="ปกติ 20 3 7 6" xfId="13031"/>
    <cellStyle name="ปกติ 20 3 7 7" xfId="13032"/>
    <cellStyle name="ปกติ 20 3 7 8" xfId="13033"/>
    <cellStyle name="ปกติ 20 3 7 9" xfId="13034"/>
    <cellStyle name="ปกติ 20 3 8" xfId="13035"/>
    <cellStyle name="ปกติ 20 3 8 2" xfId="13036"/>
    <cellStyle name="ปกติ 20 3 8 3" xfId="13037"/>
    <cellStyle name="ปกติ 20 3 8 4" xfId="13038"/>
    <cellStyle name="ปกติ 20 3 8 5" xfId="13039"/>
    <cellStyle name="ปกติ 20 3 8 6" xfId="13040"/>
    <cellStyle name="ปกติ 20 3 8 7" xfId="13041"/>
    <cellStyle name="ปกติ 20 3 8 8" xfId="13042"/>
    <cellStyle name="ปกติ 20 3 8 9" xfId="13043"/>
    <cellStyle name="ปกติ 20 4" xfId="13044"/>
    <cellStyle name="ปกติ 20 5" xfId="13045"/>
    <cellStyle name="ปกติ 20 5 10" xfId="13046"/>
    <cellStyle name="ปกติ 20 5 11" xfId="13047"/>
    <cellStyle name="ปกติ 20 5 12" xfId="13048"/>
    <cellStyle name="ปกติ 20 5 13" xfId="13049"/>
    <cellStyle name="ปกติ 20 5 14" xfId="13050"/>
    <cellStyle name="ปกติ 20 5 15" xfId="13051"/>
    <cellStyle name="ปกติ 20 5 16" xfId="13052"/>
    <cellStyle name="ปกติ 20 5 17" xfId="13053"/>
    <cellStyle name="ปกติ 20 5 18" xfId="13054"/>
    <cellStyle name="ปกติ 20 5 19" xfId="13055"/>
    <cellStyle name="ปกติ 20 5 2" xfId="13056"/>
    <cellStyle name="ปกติ 20 5 20" xfId="13057"/>
    <cellStyle name="ปกติ 20 5 21" xfId="13058"/>
    <cellStyle name="ปกติ 20 5 22" xfId="13059"/>
    <cellStyle name="ปกติ 20 5 23" xfId="13060"/>
    <cellStyle name="ปกติ 20 5 24" xfId="13061"/>
    <cellStyle name="ปกติ 20 5 25" xfId="13062"/>
    <cellStyle name="ปกติ 20 5 26" xfId="13063"/>
    <cellStyle name="ปกติ 20 5 27" xfId="13064"/>
    <cellStyle name="ปกติ 20 5 28" xfId="13065"/>
    <cellStyle name="ปกติ 20 5 29" xfId="13066"/>
    <cellStyle name="ปกติ 20 5 3" xfId="13067"/>
    <cellStyle name="ปกติ 20 5 30" xfId="13068"/>
    <cellStyle name="ปกติ 20 5 31" xfId="13069"/>
    <cellStyle name="ปกติ 20 5 32" xfId="13070"/>
    <cellStyle name="ปกติ 20 5 33" xfId="13071"/>
    <cellStyle name="ปกติ 20 5 34" xfId="13072"/>
    <cellStyle name="ปกติ 20 5 35" xfId="13073"/>
    <cellStyle name="ปกติ 20 5 36" xfId="13074"/>
    <cellStyle name="ปกติ 20 5 37" xfId="13075"/>
    <cellStyle name="ปกติ 20 5 38" xfId="13076"/>
    <cellStyle name="ปกติ 20 5 39" xfId="13077"/>
    <cellStyle name="ปกติ 20 5 4" xfId="13078"/>
    <cellStyle name="ปกติ 20 5 40" xfId="13079"/>
    <cellStyle name="ปกติ 20 5 41" xfId="13080"/>
    <cellStyle name="ปกติ 20 5 42" xfId="13081"/>
    <cellStyle name="ปกติ 20 5 43" xfId="13082"/>
    <cellStyle name="ปกติ 20 5 44" xfId="13083"/>
    <cellStyle name="ปกติ 20 5 45" xfId="13084"/>
    <cellStyle name="ปกติ 20 5 46" xfId="13085"/>
    <cellStyle name="ปกติ 20 5 47" xfId="13086"/>
    <cellStyle name="ปกติ 20 5 48" xfId="13087"/>
    <cellStyle name="ปกติ 20 5 49" xfId="13088"/>
    <cellStyle name="ปกติ 20 5 5" xfId="13089"/>
    <cellStyle name="ปกติ 20 5 5 10" xfId="13090"/>
    <cellStyle name="ปกติ 20 5 5 2" xfId="13091"/>
    <cellStyle name="ปกติ 20 5 5 2 2" xfId="13092"/>
    <cellStyle name="ปกติ 20 5 5 2 2 2" xfId="13093"/>
    <cellStyle name="ปกติ 20 5 5 2 2 3" xfId="13094"/>
    <cellStyle name="ปกติ 20 5 5 2 2 4" xfId="13095"/>
    <cellStyle name="ปกติ 20 5 5 2 2 5" xfId="13096"/>
    <cellStyle name="ปกติ 20 5 5 2 3" xfId="13097"/>
    <cellStyle name="ปกติ 20 5 5 2 4" xfId="13098"/>
    <cellStyle name="ปกติ 20 5 5 2 5" xfId="13099"/>
    <cellStyle name="ปกติ 20 5 5 2 6" xfId="13100"/>
    <cellStyle name="ปกติ 20 5 5 3" xfId="13101"/>
    <cellStyle name="ปกติ 20 5 5 4" xfId="13102"/>
    <cellStyle name="ปกติ 20 5 5 5" xfId="13103"/>
    <cellStyle name="ปกติ 20 5 5 6" xfId="13104"/>
    <cellStyle name="ปกติ 20 5 5 6 2" xfId="13105"/>
    <cellStyle name="ปกติ 20 5 5 6 3" xfId="13106"/>
    <cellStyle name="ปกติ 20 5 5 6 4" xfId="13107"/>
    <cellStyle name="ปกติ 20 5 5 6 5" xfId="13108"/>
    <cellStyle name="ปกติ 20 5 5 7" xfId="13109"/>
    <cellStyle name="ปกติ 20 5 5 8" xfId="13110"/>
    <cellStyle name="ปกติ 20 5 5 9" xfId="13111"/>
    <cellStyle name="ปกติ 20 5 50" xfId="13112"/>
    <cellStyle name="ปกติ 20 5 51" xfId="13113"/>
    <cellStyle name="ปกติ 20 5 52" xfId="13114"/>
    <cellStyle name="ปกติ 20 5 53" xfId="13115"/>
    <cellStyle name="ปกติ 20 5 54" xfId="13116"/>
    <cellStyle name="ปกติ 20 5 55" xfId="13117"/>
    <cellStyle name="ปกติ 20 5 56" xfId="13118"/>
    <cellStyle name="ปกติ 20 5 57" xfId="13119"/>
    <cellStyle name="ปกติ 20 5 58" xfId="13120"/>
    <cellStyle name="ปกติ 20 5 59" xfId="13121"/>
    <cellStyle name="ปกติ 20 5 6" xfId="13122"/>
    <cellStyle name="ปกติ 20 5 6 2" xfId="13123"/>
    <cellStyle name="ปกติ 20 5 6 2 2" xfId="13124"/>
    <cellStyle name="ปกติ 20 5 6 2 2 2" xfId="13125"/>
    <cellStyle name="ปกติ 20 5 6 2 2 3" xfId="13126"/>
    <cellStyle name="ปกติ 20 5 6 2 2 4" xfId="13127"/>
    <cellStyle name="ปกติ 20 5 6 2 2 5" xfId="13128"/>
    <cellStyle name="ปกติ 20 5 6 2 3" xfId="13129"/>
    <cellStyle name="ปกติ 20 5 6 2 4" xfId="13130"/>
    <cellStyle name="ปกติ 20 5 6 2 5" xfId="13131"/>
    <cellStyle name="ปกติ 20 5 6 2 6" xfId="13132"/>
    <cellStyle name="ปกติ 20 5 6 3" xfId="13133"/>
    <cellStyle name="ปกติ 20 5 6 4" xfId="13134"/>
    <cellStyle name="ปกติ 20 5 6 5" xfId="13135"/>
    <cellStyle name="ปกติ 20 5 6 6" xfId="13136"/>
    <cellStyle name="ปกติ 20 5 6 6 2" xfId="13137"/>
    <cellStyle name="ปกติ 20 5 6 6 3" xfId="13138"/>
    <cellStyle name="ปกติ 20 5 6 6 4" xfId="13139"/>
    <cellStyle name="ปกติ 20 5 6 6 5" xfId="13140"/>
    <cellStyle name="ปกติ 20 5 6 7" xfId="13141"/>
    <cellStyle name="ปกติ 20 5 6 8" xfId="13142"/>
    <cellStyle name="ปกติ 20 5 6 9" xfId="13143"/>
    <cellStyle name="ปกติ 20 5 60" xfId="13144"/>
    <cellStyle name="ปกติ 20 5 61" xfId="13145"/>
    <cellStyle name="ปกติ 20 5 7" xfId="13146"/>
    <cellStyle name="ปกติ 20 5 7 2" xfId="13147"/>
    <cellStyle name="ปกติ 20 5 7 2 2" xfId="13148"/>
    <cellStyle name="ปกติ 20 5 7 2 2 2" xfId="13149"/>
    <cellStyle name="ปกติ 20 5 7 2 2 3" xfId="13150"/>
    <cellStyle name="ปกติ 20 5 7 2 2 4" xfId="13151"/>
    <cellStyle name="ปกติ 20 5 7 2 2 5" xfId="13152"/>
    <cellStyle name="ปกติ 20 5 7 2 3" xfId="13153"/>
    <cellStyle name="ปกติ 20 5 7 2 4" xfId="13154"/>
    <cellStyle name="ปกติ 20 5 7 2 5" xfId="13155"/>
    <cellStyle name="ปกติ 20 5 7 2 6" xfId="13156"/>
    <cellStyle name="ปกติ 20 5 7 3" xfId="13157"/>
    <cellStyle name="ปกติ 20 5 7 4" xfId="13158"/>
    <cellStyle name="ปกติ 20 5 7 5" xfId="13159"/>
    <cellStyle name="ปกติ 20 5 7 6" xfId="13160"/>
    <cellStyle name="ปกติ 20 5 7 6 2" xfId="13161"/>
    <cellStyle name="ปกติ 20 5 7 6 3" xfId="13162"/>
    <cellStyle name="ปกติ 20 5 7 6 4" xfId="13163"/>
    <cellStyle name="ปกติ 20 5 7 6 5" xfId="13164"/>
    <cellStyle name="ปกติ 20 5 7 7" xfId="13165"/>
    <cellStyle name="ปกติ 20 5 7 8" xfId="13166"/>
    <cellStyle name="ปกติ 20 5 7 9" xfId="13167"/>
    <cellStyle name="ปกติ 20 5 8" xfId="13168"/>
    <cellStyle name="ปกติ 20 5 8 10" xfId="13169"/>
    <cellStyle name="ปกติ 20 5 8 11" xfId="13170"/>
    <cellStyle name="ปกติ 20 5 8 2" xfId="13171"/>
    <cellStyle name="ปกติ 20 5 8 2 2" xfId="13172"/>
    <cellStyle name="ปกติ 20 5 8 2 2 2" xfId="13173"/>
    <cellStyle name="ปกติ 20 5 8 2 2 3" xfId="13174"/>
    <cellStyle name="ปกติ 20 5 8 2 2 4" xfId="13175"/>
    <cellStyle name="ปกติ 20 5 8 2 2 5" xfId="13176"/>
    <cellStyle name="ปกติ 20 5 8 2 3" xfId="13177"/>
    <cellStyle name="ปกติ 20 5 8 2 4" xfId="13178"/>
    <cellStyle name="ปกติ 20 5 8 2 4 2" xfId="13179"/>
    <cellStyle name="ปกติ 20 5 8 2 4 2 2" xfId="13180"/>
    <cellStyle name="ปกติ 20 5 8 2 4 2 2 2" xfId="13181"/>
    <cellStyle name="ปกติ 20 5 8 2 4 2 2 2 2" xfId="13182"/>
    <cellStyle name="ปกติ 20 5 8 2 4 2 2 2 3" xfId="13183"/>
    <cellStyle name="ปกติ 20 5 8 2 4 2 2 2 4" xfId="13184"/>
    <cellStyle name="ปกติ 20 5 8 2 4 2 2 3" xfId="13185"/>
    <cellStyle name="ปกติ 20 5 8 2 4 2 2 4" xfId="13186"/>
    <cellStyle name="ปกติ 20 5 8 2 4 2 3" xfId="13187"/>
    <cellStyle name="ปกติ 20 5 8 2 4 2 4" xfId="13188"/>
    <cellStyle name="ปกติ 20 5 8 2 4 2 5" xfId="13189"/>
    <cellStyle name="ปกติ 20 5 8 2 4 2 6" xfId="13190"/>
    <cellStyle name="ปกติ 20 5 8 2 4 3" xfId="13191"/>
    <cellStyle name="ปกติ 20 5 8 2 4 3 2" xfId="13192"/>
    <cellStyle name="ปกติ 20 5 8 2 4 3 3" xfId="13193"/>
    <cellStyle name="ปกติ 20 5 8 2 4 3 4" xfId="13194"/>
    <cellStyle name="ปกติ 20 5 8 2 4 4" xfId="13195"/>
    <cellStyle name="ปกติ 20 5 8 2 4 4 2" xfId="13196"/>
    <cellStyle name="ปกติ 20 5 8 2 4 4 2 2" xfId="13197"/>
    <cellStyle name="ปกติ 20 5 8 2 4 4 2 3" xfId="13198"/>
    <cellStyle name="ปกติ 20 5 8 2 4 4 2 4" xfId="13199"/>
    <cellStyle name="ปกติ 20 5 8 2 4 4 3" xfId="13200"/>
    <cellStyle name="ปกติ 20 5 8 2 4 4 4" xfId="13201"/>
    <cellStyle name="ปกติ 20 5 8 2 4 5" xfId="13202"/>
    <cellStyle name="ปกติ 20 5 8 2 4 6" xfId="13203"/>
    <cellStyle name="ปกติ 20 5 8 2 4 7" xfId="13204"/>
    <cellStyle name="ปกติ 20 5 8 2 5" xfId="13205"/>
    <cellStyle name="ปกติ 20 5 8 2 5 2" xfId="13206"/>
    <cellStyle name="ปกติ 20 5 8 2 5 2 2" xfId="13207"/>
    <cellStyle name="ปกติ 20 5 8 2 5 2 2 2" xfId="13208"/>
    <cellStyle name="ปกติ 20 5 8 2 5 2 2 2 2" xfId="13209"/>
    <cellStyle name="ปกติ 20 5 8 2 5 2 2 2 3" xfId="13210"/>
    <cellStyle name="ปกติ 20 5 8 2 5 2 2 2 4" xfId="13211"/>
    <cellStyle name="ปกติ 20 5 8 2 5 2 2 3" xfId="13212"/>
    <cellStyle name="ปกติ 20 5 8 2 5 2 2 4" xfId="13213"/>
    <cellStyle name="ปกติ 20 5 8 2 5 2 3" xfId="13214"/>
    <cellStyle name="ปกติ 20 5 8 2 5 2 4" xfId="13215"/>
    <cellStyle name="ปกติ 20 5 8 2 5 2 5" xfId="13216"/>
    <cellStyle name="ปกติ 20 5 8 2 5 2 6" xfId="13217"/>
    <cellStyle name="ปกติ 20 5 8 2 5 3" xfId="13218"/>
    <cellStyle name="ปกติ 20 5 8 2 5 3 2" xfId="13219"/>
    <cellStyle name="ปกติ 20 5 8 2 5 3 3" xfId="13220"/>
    <cellStyle name="ปกติ 20 5 8 2 5 3 4" xfId="13221"/>
    <cellStyle name="ปกติ 20 5 8 2 5 4" xfId="13222"/>
    <cellStyle name="ปกติ 20 5 8 2 5 4 2" xfId="13223"/>
    <cellStyle name="ปกติ 20 5 8 2 5 4 2 2" xfId="13224"/>
    <cellStyle name="ปกติ 20 5 8 2 5 4 2 3" xfId="13225"/>
    <cellStyle name="ปกติ 20 5 8 2 5 4 2 4" xfId="13226"/>
    <cellStyle name="ปกติ 20 5 8 2 5 4 3" xfId="13227"/>
    <cellStyle name="ปกติ 20 5 8 2 5 4 4" xfId="13228"/>
    <cellStyle name="ปกติ 20 5 8 2 5 5" xfId="13229"/>
    <cellStyle name="ปกติ 20 5 8 2 5 6" xfId="13230"/>
    <cellStyle name="ปกติ 20 5 8 2 5 7" xfId="13231"/>
    <cellStyle name="ปกติ 20 5 8 2 6" xfId="13232"/>
    <cellStyle name="ปกติ 20 5 8 2 6 2" xfId="13233"/>
    <cellStyle name="ปกติ 20 5 8 2 6 2 2" xfId="13234"/>
    <cellStyle name="ปกติ 20 5 8 2 6 2 2 2" xfId="13235"/>
    <cellStyle name="ปกติ 20 5 8 2 6 2 2 2 2" xfId="13236"/>
    <cellStyle name="ปกติ 20 5 8 2 6 2 2 2 3" xfId="13237"/>
    <cellStyle name="ปกติ 20 5 8 2 6 2 2 2 4" xfId="13238"/>
    <cellStyle name="ปกติ 20 5 8 2 6 2 2 3" xfId="13239"/>
    <cellStyle name="ปกติ 20 5 8 2 6 2 2 4" xfId="13240"/>
    <cellStyle name="ปกติ 20 5 8 2 6 2 3" xfId="13241"/>
    <cellStyle name="ปกติ 20 5 8 2 6 2 4" xfId="13242"/>
    <cellStyle name="ปกติ 20 5 8 2 6 2 5" xfId="13243"/>
    <cellStyle name="ปกติ 20 5 8 2 6 2 6" xfId="13244"/>
    <cellStyle name="ปกติ 20 5 8 2 6 3" xfId="13245"/>
    <cellStyle name="ปกติ 20 5 8 2 6 3 2" xfId="13246"/>
    <cellStyle name="ปกติ 20 5 8 2 6 3 3" xfId="13247"/>
    <cellStyle name="ปกติ 20 5 8 2 6 3 4" xfId="13248"/>
    <cellStyle name="ปกติ 20 5 8 2 6 4" xfId="13249"/>
    <cellStyle name="ปกติ 20 5 8 2 6 4 2" xfId="13250"/>
    <cellStyle name="ปกติ 20 5 8 2 6 4 2 2" xfId="13251"/>
    <cellStyle name="ปกติ 20 5 8 2 6 4 2 3" xfId="13252"/>
    <cellStyle name="ปกติ 20 5 8 2 6 4 2 4" xfId="13253"/>
    <cellStyle name="ปกติ 20 5 8 2 6 4 3" xfId="13254"/>
    <cellStyle name="ปกติ 20 5 8 2 6 4 4" xfId="13255"/>
    <cellStyle name="ปกติ 20 5 8 2 6 5" xfId="13256"/>
    <cellStyle name="ปกติ 20 5 8 2 6 6" xfId="13257"/>
    <cellStyle name="ปกติ 20 5 8 2 6 7" xfId="13258"/>
    <cellStyle name="ปกติ 20 5 8 2 7" xfId="13259"/>
    <cellStyle name="ปกติ 20 5 8 3" xfId="13260"/>
    <cellStyle name="ปกติ 20 5 8 4" xfId="13261"/>
    <cellStyle name="ปกติ 20 5 8 5" xfId="13262"/>
    <cellStyle name="ปกติ 20 5 8 6" xfId="13263"/>
    <cellStyle name="ปกติ 20 5 8 6 2" xfId="13264"/>
    <cellStyle name="ปกติ 20 5 8 6 3" xfId="13265"/>
    <cellStyle name="ปกติ 20 5 8 6 4" xfId="13266"/>
    <cellStyle name="ปกติ 20 5 8 6 5" xfId="13267"/>
    <cellStyle name="ปกติ 20 5 8 7" xfId="13268"/>
    <cellStyle name="ปกติ 20 5 8 7 2" xfId="13269"/>
    <cellStyle name="ปกติ 20 5 8 7 2 2" xfId="13270"/>
    <cellStyle name="ปกติ 20 5 8 7 2 2 2" xfId="13271"/>
    <cellStyle name="ปกติ 20 5 8 7 2 2 2 2" xfId="13272"/>
    <cellStyle name="ปกติ 20 5 8 7 2 2 2 3" xfId="13273"/>
    <cellStyle name="ปกติ 20 5 8 7 2 2 2 4" xfId="13274"/>
    <cellStyle name="ปกติ 20 5 8 7 2 2 3" xfId="13275"/>
    <cellStyle name="ปกติ 20 5 8 7 2 2 4" xfId="13276"/>
    <cellStyle name="ปกติ 20 5 8 7 2 3" xfId="13277"/>
    <cellStyle name="ปกติ 20 5 8 7 2 4" xfId="13278"/>
    <cellStyle name="ปกติ 20 5 8 7 2 5" xfId="13279"/>
    <cellStyle name="ปกติ 20 5 8 7 2 6" xfId="13280"/>
    <cellStyle name="ปกติ 20 5 8 7 3" xfId="13281"/>
    <cellStyle name="ปกติ 20 5 8 7 3 2" xfId="13282"/>
    <cellStyle name="ปกติ 20 5 8 7 3 3" xfId="13283"/>
    <cellStyle name="ปกติ 20 5 8 7 3 4" xfId="13284"/>
    <cellStyle name="ปกติ 20 5 8 7 4" xfId="13285"/>
    <cellStyle name="ปกติ 20 5 8 7 4 2" xfId="13286"/>
    <cellStyle name="ปกติ 20 5 8 7 4 2 2" xfId="13287"/>
    <cellStyle name="ปกติ 20 5 8 7 4 2 3" xfId="13288"/>
    <cellStyle name="ปกติ 20 5 8 7 4 2 4" xfId="13289"/>
    <cellStyle name="ปกติ 20 5 8 7 4 3" xfId="13290"/>
    <cellStyle name="ปกติ 20 5 8 7 4 4" xfId="13291"/>
    <cellStyle name="ปกติ 20 5 8 7 5" xfId="13292"/>
    <cellStyle name="ปกติ 20 5 8 7 6" xfId="13293"/>
    <cellStyle name="ปกติ 20 5 8 7 7" xfId="13294"/>
    <cellStyle name="ปกติ 20 5 8 8" xfId="13295"/>
    <cellStyle name="ปกติ 20 5 8 8 2" xfId="13296"/>
    <cellStyle name="ปกติ 20 5 8 8 2 2" xfId="13297"/>
    <cellStyle name="ปกติ 20 5 8 8 2 2 2" xfId="13298"/>
    <cellStyle name="ปกติ 20 5 8 8 2 2 2 2" xfId="13299"/>
    <cellStyle name="ปกติ 20 5 8 8 2 2 2 3" xfId="13300"/>
    <cellStyle name="ปกติ 20 5 8 8 2 2 2 4" xfId="13301"/>
    <cellStyle name="ปกติ 20 5 8 8 2 2 3" xfId="13302"/>
    <cellStyle name="ปกติ 20 5 8 8 2 2 4" xfId="13303"/>
    <cellStyle name="ปกติ 20 5 8 8 2 3" xfId="13304"/>
    <cellStyle name="ปกติ 20 5 8 8 2 4" xfId="13305"/>
    <cellStyle name="ปกติ 20 5 8 8 2 5" xfId="13306"/>
    <cellStyle name="ปกติ 20 5 8 8 2 6" xfId="13307"/>
    <cellStyle name="ปกติ 20 5 8 8 3" xfId="13308"/>
    <cellStyle name="ปกติ 20 5 8 8 3 2" xfId="13309"/>
    <cellStyle name="ปกติ 20 5 8 8 3 3" xfId="13310"/>
    <cellStyle name="ปกติ 20 5 8 8 3 4" xfId="13311"/>
    <cellStyle name="ปกติ 20 5 8 8 4" xfId="13312"/>
    <cellStyle name="ปกติ 20 5 8 8 4 2" xfId="13313"/>
    <cellStyle name="ปกติ 20 5 8 8 4 2 2" xfId="13314"/>
    <cellStyle name="ปกติ 20 5 8 8 4 2 3" xfId="13315"/>
    <cellStyle name="ปกติ 20 5 8 8 4 2 4" xfId="13316"/>
    <cellStyle name="ปกติ 20 5 8 8 4 3" xfId="13317"/>
    <cellStyle name="ปกติ 20 5 8 8 4 4" xfId="13318"/>
    <cellStyle name="ปกติ 20 5 8 8 5" xfId="13319"/>
    <cellStyle name="ปกติ 20 5 8 8 6" xfId="13320"/>
    <cellStyle name="ปกติ 20 5 8 8 7" xfId="13321"/>
    <cellStyle name="ปกติ 20 5 8 9" xfId="13322"/>
    <cellStyle name="ปกติ 20 5 8 9 2" xfId="13323"/>
    <cellStyle name="ปกติ 20 5 8 9 2 2" xfId="13324"/>
    <cellStyle name="ปกติ 20 5 8 9 2 2 2" xfId="13325"/>
    <cellStyle name="ปกติ 20 5 8 9 2 2 2 2" xfId="13326"/>
    <cellStyle name="ปกติ 20 5 8 9 2 2 2 3" xfId="13327"/>
    <cellStyle name="ปกติ 20 5 8 9 2 2 2 4" xfId="13328"/>
    <cellStyle name="ปกติ 20 5 8 9 2 2 3" xfId="13329"/>
    <cellStyle name="ปกติ 20 5 8 9 2 2 4" xfId="13330"/>
    <cellStyle name="ปกติ 20 5 8 9 2 3" xfId="13331"/>
    <cellStyle name="ปกติ 20 5 8 9 2 4" xfId="13332"/>
    <cellStyle name="ปกติ 20 5 8 9 2 5" xfId="13333"/>
    <cellStyle name="ปกติ 20 5 8 9 2 6" xfId="13334"/>
    <cellStyle name="ปกติ 20 5 8 9 3" xfId="13335"/>
    <cellStyle name="ปกติ 20 5 8 9 3 2" xfId="13336"/>
    <cellStyle name="ปกติ 20 5 8 9 3 3" xfId="13337"/>
    <cellStyle name="ปกติ 20 5 8 9 3 4" xfId="13338"/>
    <cellStyle name="ปกติ 20 5 8 9 4" xfId="13339"/>
    <cellStyle name="ปกติ 20 5 8 9 4 2" xfId="13340"/>
    <cellStyle name="ปกติ 20 5 8 9 4 2 2" xfId="13341"/>
    <cellStyle name="ปกติ 20 5 8 9 4 2 3" xfId="13342"/>
    <cellStyle name="ปกติ 20 5 8 9 4 2 4" xfId="13343"/>
    <cellStyle name="ปกติ 20 5 8 9 4 3" xfId="13344"/>
    <cellStyle name="ปกติ 20 5 8 9 4 4" xfId="13345"/>
    <cellStyle name="ปกติ 20 5 8 9 5" xfId="13346"/>
    <cellStyle name="ปกติ 20 5 8 9 6" xfId="13347"/>
    <cellStyle name="ปกติ 20 5 8 9 7" xfId="13348"/>
    <cellStyle name="ปกติ 20 5 9" xfId="13349"/>
    <cellStyle name="ปกติ 20 5 9 10" xfId="13350"/>
    <cellStyle name="ปกติ 20 5 9 10 2" xfId="13351"/>
    <cellStyle name="ปกติ 20 5 9 10 3" xfId="13352"/>
    <cellStyle name="ปกติ 20 5 9 11" xfId="13353"/>
    <cellStyle name="ปกติ 20 5 9 12" xfId="13354"/>
    <cellStyle name="ปกติ 20 5 9 13" xfId="13355"/>
    <cellStyle name="ปกติ 20 5 9 14" xfId="13356"/>
    <cellStyle name="ปกติ 20 5 9 15" xfId="13357"/>
    <cellStyle name="ปกติ 20 5 9 2" xfId="13358"/>
    <cellStyle name="ปกติ 20 5 9 2 10" xfId="13359"/>
    <cellStyle name="ปกติ 20 5 9 2 2" xfId="13360"/>
    <cellStyle name="ปกติ 20 5 9 2 2 2" xfId="13361"/>
    <cellStyle name="ปกติ 20 5 9 2 2 2 2" xfId="13362"/>
    <cellStyle name="ปกติ 20 5 9 2 2 2 3" xfId="13363"/>
    <cellStyle name="ปกติ 20 5 9 2 2 3" xfId="13364"/>
    <cellStyle name="ปกติ 20 5 9 2 2 4" xfId="13365"/>
    <cellStyle name="ปกติ 20 5 9 2 2 5" xfId="13366"/>
    <cellStyle name="ปกติ 20 5 9 2 2 6" xfId="13367"/>
    <cellStyle name="ปกติ 20 5 9 2 2 7" xfId="13368"/>
    <cellStyle name="ปกติ 20 5 9 2 3" xfId="13369"/>
    <cellStyle name="ปกติ 20 5 9 2 4" xfId="13370"/>
    <cellStyle name="ปกติ 20 5 9 2 5" xfId="13371"/>
    <cellStyle name="ปกติ 20 5 9 2 6" xfId="13372"/>
    <cellStyle name="ปกติ 20 5 9 2 6 2" xfId="13373"/>
    <cellStyle name="ปกติ 20 5 9 2 6 3" xfId="13374"/>
    <cellStyle name="ปกติ 20 5 9 2 7" xfId="13375"/>
    <cellStyle name="ปกติ 20 5 9 2 8" xfId="13376"/>
    <cellStyle name="ปกติ 20 5 9 2 9" xfId="13377"/>
    <cellStyle name="ปกติ 20 5 9 3" xfId="13378"/>
    <cellStyle name="ปกติ 20 5 9 4" xfId="13379"/>
    <cellStyle name="ปกติ 20 5 9 5" xfId="13380"/>
    <cellStyle name="ปกติ 20 5 9 6" xfId="13381"/>
    <cellStyle name="ปกติ 20 5 9 7" xfId="13382"/>
    <cellStyle name="ปกติ 20 5 9 7 2" xfId="13383"/>
    <cellStyle name="ปกติ 20 5 9 7 2 2" xfId="13384"/>
    <cellStyle name="ปกติ 20 5 9 7 2 3" xfId="13385"/>
    <cellStyle name="ปกติ 20 5 9 7 3" xfId="13386"/>
    <cellStyle name="ปกติ 20 5 9 7 4" xfId="13387"/>
    <cellStyle name="ปกติ 20 5 9 7 5" xfId="13388"/>
    <cellStyle name="ปกติ 20 5 9 7 6" xfId="13389"/>
    <cellStyle name="ปกติ 20 5 9 7 7" xfId="13390"/>
    <cellStyle name="ปกติ 20 5 9 8" xfId="13391"/>
    <cellStyle name="ปกติ 20 5 9 9" xfId="13392"/>
    <cellStyle name="ปกติ 20 6" xfId="13393"/>
    <cellStyle name="ปกติ 20 7" xfId="13394"/>
    <cellStyle name="ปกติ 20 7 10" xfId="13395"/>
    <cellStyle name="ปกติ 20 7 11" xfId="13396"/>
    <cellStyle name="ปกติ 20 7 12" xfId="13397"/>
    <cellStyle name="ปกติ 20 7 13" xfId="13398"/>
    <cellStyle name="ปกติ 20 7 14" xfId="13399"/>
    <cellStyle name="ปกติ 20 7 15" xfId="13400"/>
    <cellStyle name="ปกติ 20 7 16" xfId="13401"/>
    <cellStyle name="ปกติ 20 7 17" xfId="13402"/>
    <cellStyle name="ปกติ 20 7 18" xfId="13403"/>
    <cellStyle name="ปกติ 20 7 19" xfId="13404"/>
    <cellStyle name="ปกติ 20 7 2" xfId="13405"/>
    <cellStyle name="ปกติ 20 7 20" xfId="13406"/>
    <cellStyle name="ปกติ 20 7 21" xfId="13407"/>
    <cellStyle name="ปกติ 20 7 22" xfId="13408"/>
    <cellStyle name="ปกติ 20 7 23" xfId="13409"/>
    <cellStyle name="ปกติ 20 7 24" xfId="13410"/>
    <cellStyle name="ปกติ 20 7 25" xfId="13411"/>
    <cellStyle name="ปกติ 20 7 26" xfId="13412"/>
    <cellStyle name="ปกติ 20 7 27" xfId="13413"/>
    <cellStyle name="ปกติ 20 7 28" xfId="13414"/>
    <cellStyle name="ปกติ 20 7 29" xfId="13415"/>
    <cellStyle name="ปกติ 20 7 3" xfId="13416"/>
    <cellStyle name="ปกติ 20 7 30" xfId="13417"/>
    <cellStyle name="ปกติ 20 7 31" xfId="13418"/>
    <cellStyle name="ปกติ 20 7 32" xfId="13419"/>
    <cellStyle name="ปกติ 20 7 33" xfId="13420"/>
    <cellStyle name="ปกติ 20 7 34" xfId="13421"/>
    <cellStyle name="ปกติ 20 7 35" xfId="13422"/>
    <cellStyle name="ปกติ 20 7 36" xfId="13423"/>
    <cellStyle name="ปกติ 20 7 37" xfId="13424"/>
    <cellStyle name="ปกติ 20 7 38" xfId="13425"/>
    <cellStyle name="ปกติ 20 7 39" xfId="13426"/>
    <cellStyle name="ปกติ 20 7 4" xfId="13427"/>
    <cellStyle name="ปกติ 20 7 40" xfId="13428"/>
    <cellStyle name="ปกติ 20 7 41" xfId="13429"/>
    <cellStyle name="ปกติ 20 7 42" xfId="13430"/>
    <cellStyle name="ปกติ 20 7 43" xfId="13431"/>
    <cellStyle name="ปกติ 20 7 44" xfId="13432"/>
    <cellStyle name="ปกติ 20 7 45" xfId="13433"/>
    <cellStyle name="ปกติ 20 7 46" xfId="13434"/>
    <cellStyle name="ปกติ 20 7 47" xfId="13435"/>
    <cellStyle name="ปกติ 20 7 48" xfId="13436"/>
    <cellStyle name="ปกติ 20 7 49" xfId="13437"/>
    <cellStyle name="ปกติ 20 7 5" xfId="13438"/>
    <cellStyle name="ปกติ 20 7 50" xfId="13439"/>
    <cellStyle name="ปกติ 20 7 51" xfId="13440"/>
    <cellStyle name="ปกติ 20 7 52" xfId="13441"/>
    <cellStyle name="ปกติ 20 7 53" xfId="13442"/>
    <cellStyle name="ปกติ 20 7 54" xfId="13443"/>
    <cellStyle name="ปกติ 20 7 6" xfId="13444"/>
    <cellStyle name="ปกติ 20 7 7" xfId="13445"/>
    <cellStyle name="ปกติ 20 7 8" xfId="13446"/>
    <cellStyle name="ปกติ 20 7 9" xfId="13447"/>
    <cellStyle name="ปกติ 20 8" xfId="13448"/>
    <cellStyle name="ปกติ 20 8 2" xfId="13449"/>
    <cellStyle name="ปกติ 20 8 2 10" xfId="13450"/>
    <cellStyle name="ปกติ 20 8 2 11" xfId="13451"/>
    <cellStyle name="ปกติ 20 8 2 12" xfId="13452"/>
    <cellStyle name="ปกติ 20 8 2 13" xfId="13453"/>
    <cellStyle name="ปกติ 20 8 2 14" xfId="13454"/>
    <cellStyle name="ปกติ 20 8 2 15" xfId="13455"/>
    <cellStyle name="ปกติ 20 8 2 16" xfId="13456"/>
    <cellStyle name="ปกติ 20 8 2 17" xfId="13457"/>
    <cellStyle name="ปกติ 20 8 2 18" xfId="13458"/>
    <cellStyle name="ปกติ 20 8 2 19" xfId="13459"/>
    <cellStyle name="ปกติ 20 8 2 2" xfId="13460"/>
    <cellStyle name="ปกติ 20 8 2 20" xfId="13461"/>
    <cellStyle name="ปกติ 20 8 2 21" xfId="13462"/>
    <cellStyle name="ปกติ 20 8 2 22" xfId="13463"/>
    <cellStyle name="ปกติ 20 8 2 23" xfId="13464"/>
    <cellStyle name="ปกติ 20 8 2 24" xfId="13465"/>
    <cellStyle name="ปกติ 20 8 2 25" xfId="13466"/>
    <cellStyle name="ปกติ 20 8 2 26" xfId="13467"/>
    <cellStyle name="ปกติ 20 8 2 27" xfId="13468"/>
    <cellStyle name="ปกติ 20 8 2 28" xfId="13469"/>
    <cellStyle name="ปกติ 20 8 2 29" xfId="13470"/>
    <cellStyle name="ปกติ 20 8 2 3" xfId="13471"/>
    <cellStyle name="ปกติ 20 8 2 30" xfId="13472"/>
    <cellStyle name="ปกติ 20 8 2 31" xfId="13473"/>
    <cellStyle name="ปกติ 20 8 2 32" xfId="13474"/>
    <cellStyle name="ปกติ 20 8 2 33" xfId="13475"/>
    <cellStyle name="ปกติ 20 8 2 34" xfId="13476"/>
    <cellStyle name="ปกติ 20 8 2 35" xfId="13477"/>
    <cellStyle name="ปกติ 20 8 2 36" xfId="13478"/>
    <cellStyle name="ปกติ 20 8 2 37" xfId="13479"/>
    <cellStyle name="ปกติ 20 8 2 38" xfId="13480"/>
    <cellStyle name="ปกติ 20 8 2 39" xfId="13481"/>
    <cellStyle name="ปกติ 20 8 2 4" xfId="13482"/>
    <cellStyle name="ปกติ 20 8 2 40" xfId="13483"/>
    <cellStyle name="ปกติ 20 8 2 41" xfId="13484"/>
    <cellStyle name="ปกติ 20 8 2 42" xfId="13485"/>
    <cellStyle name="ปกติ 20 8 2 43" xfId="13486"/>
    <cellStyle name="ปกติ 20 8 2 44" xfId="13487"/>
    <cellStyle name="ปกติ 20 8 2 45" xfId="13488"/>
    <cellStyle name="ปกติ 20 8 2 46" xfId="13489"/>
    <cellStyle name="ปกติ 20 8 2 47" xfId="13490"/>
    <cellStyle name="ปกติ 20 8 2 48" xfId="13491"/>
    <cellStyle name="ปกติ 20 8 2 49" xfId="13492"/>
    <cellStyle name="ปกติ 20 8 2 5" xfId="13493"/>
    <cellStyle name="ปกติ 20 8 2 50" xfId="13494"/>
    <cellStyle name="ปกติ 20 8 2 51" xfId="13495"/>
    <cellStyle name="ปกติ 20 8 2 52" xfId="13496"/>
    <cellStyle name="ปกติ 20 8 2 53" xfId="13497"/>
    <cellStyle name="ปกติ 20 8 2 6" xfId="13498"/>
    <cellStyle name="ปกติ 20 8 2 7" xfId="13499"/>
    <cellStyle name="ปกติ 20 8 2 8" xfId="13500"/>
    <cellStyle name="ปกติ 20 8 2 9" xfId="13501"/>
    <cellStyle name="ปกติ 20 8 3" xfId="13502"/>
    <cellStyle name="ปกติ 20 8 3 10" xfId="13503"/>
    <cellStyle name="ปกติ 20 8 3 11" xfId="13504"/>
    <cellStyle name="ปกติ 20 8 3 12" xfId="13505"/>
    <cellStyle name="ปกติ 20 8 3 13" xfId="13506"/>
    <cellStyle name="ปกติ 20 8 3 14" xfId="13507"/>
    <cellStyle name="ปกติ 20 8 3 15" xfId="13508"/>
    <cellStyle name="ปกติ 20 8 3 16" xfId="13509"/>
    <cellStyle name="ปกติ 20 8 3 17" xfId="13510"/>
    <cellStyle name="ปกติ 20 8 3 18" xfId="13511"/>
    <cellStyle name="ปกติ 20 8 3 19" xfId="13512"/>
    <cellStyle name="ปกติ 20 8 3 2" xfId="13513"/>
    <cellStyle name="ปกติ 20 8 3 20" xfId="13514"/>
    <cellStyle name="ปกติ 20 8 3 21" xfId="13515"/>
    <cellStyle name="ปกติ 20 8 3 22" xfId="13516"/>
    <cellStyle name="ปกติ 20 8 3 23" xfId="13517"/>
    <cellStyle name="ปกติ 20 8 3 24" xfId="13518"/>
    <cellStyle name="ปกติ 20 8 3 25" xfId="13519"/>
    <cellStyle name="ปกติ 20 8 3 26" xfId="13520"/>
    <cellStyle name="ปกติ 20 8 3 27" xfId="13521"/>
    <cellStyle name="ปกติ 20 8 3 28" xfId="13522"/>
    <cellStyle name="ปกติ 20 8 3 29" xfId="13523"/>
    <cellStyle name="ปกติ 20 8 3 3" xfId="13524"/>
    <cellStyle name="ปกติ 20 8 3 30" xfId="13525"/>
    <cellStyle name="ปกติ 20 8 3 31" xfId="13526"/>
    <cellStyle name="ปกติ 20 8 3 32" xfId="13527"/>
    <cellStyle name="ปกติ 20 8 3 33" xfId="13528"/>
    <cellStyle name="ปกติ 20 8 3 34" xfId="13529"/>
    <cellStyle name="ปกติ 20 8 3 35" xfId="13530"/>
    <cellStyle name="ปกติ 20 8 3 36" xfId="13531"/>
    <cellStyle name="ปกติ 20 8 3 37" xfId="13532"/>
    <cellStyle name="ปกติ 20 8 3 38" xfId="13533"/>
    <cellStyle name="ปกติ 20 8 3 39" xfId="13534"/>
    <cellStyle name="ปกติ 20 8 3 4" xfId="13535"/>
    <cellStyle name="ปกติ 20 8 3 40" xfId="13536"/>
    <cellStyle name="ปกติ 20 8 3 41" xfId="13537"/>
    <cellStyle name="ปกติ 20 8 3 42" xfId="13538"/>
    <cellStyle name="ปกติ 20 8 3 43" xfId="13539"/>
    <cellStyle name="ปกติ 20 8 3 44" xfId="13540"/>
    <cellStyle name="ปกติ 20 8 3 45" xfId="13541"/>
    <cellStyle name="ปกติ 20 8 3 46" xfId="13542"/>
    <cellStyle name="ปกติ 20 8 3 47" xfId="13543"/>
    <cellStyle name="ปกติ 20 8 3 48" xfId="13544"/>
    <cellStyle name="ปกติ 20 8 3 49" xfId="13545"/>
    <cellStyle name="ปกติ 20 8 3 5" xfId="13546"/>
    <cellStyle name="ปกติ 20 8 3 50" xfId="13547"/>
    <cellStyle name="ปกติ 20 8 3 51" xfId="13548"/>
    <cellStyle name="ปกติ 20 8 3 52" xfId="13549"/>
    <cellStyle name="ปกติ 20 8 3 53" xfId="13550"/>
    <cellStyle name="ปกติ 20 8 3 6" xfId="13551"/>
    <cellStyle name="ปกติ 20 8 3 7" xfId="13552"/>
    <cellStyle name="ปกติ 20 8 3 8" xfId="13553"/>
    <cellStyle name="ปกติ 20 8 3 9" xfId="13554"/>
    <cellStyle name="ปกติ 20 8 4" xfId="13555"/>
    <cellStyle name="ปกติ 20 8 4 2" xfId="13556"/>
    <cellStyle name="ปกติ 20 8 4 3" xfId="13557"/>
    <cellStyle name="ปกติ 20 8 4 4" xfId="13558"/>
    <cellStyle name="ปกติ 20 8 4 5" xfId="13559"/>
    <cellStyle name="ปกติ 20 8 4 6" xfId="13560"/>
    <cellStyle name="ปกติ 20 8 4 7" xfId="13561"/>
    <cellStyle name="ปกติ 20 8 4 8" xfId="13562"/>
    <cellStyle name="ปกติ 20 8 4 9" xfId="13563"/>
    <cellStyle name="ปกติ 20 8 5" xfId="13564"/>
    <cellStyle name="ปกติ 20 8 5 2" xfId="13565"/>
    <cellStyle name="ปกติ 20 8 5 3" xfId="13566"/>
    <cellStyle name="ปกติ 20 8 5 4" xfId="13567"/>
    <cellStyle name="ปกติ 20 8 5 5" xfId="13568"/>
    <cellStyle name="ปกติ 20 8 5 6" xfId="13569"/>
    <cellStyle name="ปกติ 20 8 5 7" xfId="13570"/>
    <cellStyle name="ปกติ 20 8 5 8" xfId="13571"/>
    <cellStyle name="ปกติ 20 8 5 9" xfId="13572"/>
    <cellStyle name="ปกติ 20 8 6" xfId="13573"/>
    <cellStyle name="ปกติ 20 8 6 2" xfId="13574"/>
    <cellStyle name="ปกติ 20 8 6 3" xfId="13575"/>
    <cellStyle name="ปกติ 20 8 6 4" xfId="13576"/>
    <cellStyle name="ปกติ 20 8 6 5" xfId="13577"/>
    <cellStyle name="ปกติ 20 8 6 6" xfId="13578"/>
    <cellStyle name="ปกติ 20 8 6 7" xfId="13579"/>
    <cellStyle name="ปกติ 20 8 6 8" xfId="13580"/>
    <cellStyle name="ปกติ 20 8 6 9" xfId="13581"/>
    <cellStyle name="ปกติ 20 8 7" xfId="13582"/>
    <cellStyle name="ปกติ 20 8 7 2" xfId="13583"/>
    <cellStyle name="ปกติ 20 8 7 3" xfId="13584"/>
    <cellStyle name="ปกติ 20 8 7 4" xfId="13585"/>
    <cellStyle name="ปกติ 20 8 7 5" xfId="13586"/>
    <cellStyle name="ปกติ 20 8 7 6" xfId="13587"/>
    <cellStyle name="ปกติ 20 8 7 7" xfId="13588"/>
    <cellStyle name="ปกติ 20 8 7 8" xfId="13589"/>
    <cellStyle name="ปกติ 20 8 7 9" xfId="13590"/>
    <cellStyle name="ปกติ 20 8 8" xfId="13591"/>
    <cellStyle name="ปกติ 20 9" xfId="13592"/>
    <cellStyle name="ปกติ 21" xfId="13593"/>
    <cellStyle name="ปกติ 21 10" xfId="13594"/>
    <cellStyle name="ปกติ 21 11" xfId="13595"/>
    <cellStyle name="ปกติ 21 12" xfId="13596"/>
    <cellStyle name="ปกติ 21 13" xfId="13597"/>
    <cellStyle name="ปกติ 21 13 10" xfId="13598"/>
    <cellStyle name="ปกติ 21 13 2" xfId="13599"/>
    <cellStyle name="ปกติ 21 13 2 2" xfId="13600"/>
    <cellStyle name="ปกติ 21 13 2 3" xfId="13601"/>
    <cellStyle name="ปกติ 21 13 3" xfId="13602"/>
    <cellStyle name="ปกติ 21 13 4" xfId="13603"/>
    <cellStyle name="ปกติ 21 13 5" xfId="13604"/>
    <cellStyle name="ปกติ 21 13 6" xfId="13605"/>
    <cellStyle name="ปกติ 21 13 7" xfId="13606"/>
    <cellStyle name="ปกติ 21 13 8" xfId="13607"/>
    <cellStyle name="ปกติ 21 13 9" xfId="13608"/>
    <cellStyle name="ปกติ 21 14" xfId="13609"/>
    <cellStyle name="ปกติ 21 15" xfId="13610"/>
    <cellStyle name="ปกติ 21 16" xfId="13611"/>
    <cellStyle name="ปกติ 21 17" xfId="13612"/>
    <cellStyle name="ปกติ 21 18" xfId="13613"/>
    <cellStyle name="ปกติ 21 19" xfId="13614"/>
    <cellStyle name="ปกติ 21 19 2" xfId="13615"/>
    <cellStyle name="ปกติ 21 19 2 2" xfId="13616"/>
    <cellStyle name="ปกติ 21 19 2 2 2" xfId="13617"/>
    <cellStyle name="ปกติ 21 19 2 2 2 2" xfId="13618"/>
    <cellStyle name="ปกติ 21 19 2 2 2 2 2" xfId="13619"/>
    <cellStyle name="ปกติ 21 19 2 2 2 2 3" xfId="13620"/>
    <cellStyle name="ปกติ 21 19 2 2 2 3" xfId="13621"/>
    <cellStyle name="ปกติ 21 19 2 2 2 4" xfId="13622"/>
    <cellStyle name="ปกติ 21 19 2 2 2 5" xfId="13623"/>
    <cellStyle name="ปกติ 21 19 2 2 3" xfId="13624"/>
    <cellStyle name="ปกติ 21 19 2 2 4" xfId="13625"/>
    <cellStyle name="ปกติ 21 19 2 2 5" xfId="13626"/>
    <cellStyle name="ปกติ 21 19 2 3" xfId="13627"/>
    <cellStyle name="ปกติ 21 19 2 4" xfId="13628"/>
    <cellStyle name="ปกติ 21 19 2 5" xfId="13629"/>
    <cellStyle name="ปกติ 21 19 2 6" xfId="13630"/>
    <cellStyle name="ปกติ 21 19 2 7" xfId="13631"/>
    <cellStyle name="ปกติ 21 19 3" xfId="13632"/>
    <cellStyle name="ปกติ 21 19 4" xfId="13633"/>
    <cellStyle name="ปกติ 21 19 4 2" xfId="13634"/>
    <cellStyle name="ปกติ 21 19 5" xfId="13635"/>
    <cellStyle name="ปกติ 21 19 6" xfId="13636"/>
    <cellStyle name="ปกติ 21 19 7" xfId="13637"/>
    <cellStyle name="ปกติ 21 19 8" xfId="13638"/>
    <cellStyle name="ปกติ 21 2" xfId="13639"/>
    <cellStyle name="ปกติ 21 2 10" xfId="13640"/>
    <cellStyle name="ปกติ 21 2 10 2" xfId="13641"/>
    <cellStyle name="ปกติ 21 2 10 3" xfId="13642"/>
    <cellStyle name="ปกติ 21 2 10 4" xfId="13643"/>
    <cellStyle name="ปกติ 21 2 10 5" xfId="13644"/>
    <cellStyle name="ปกติ 21 2 10 6" xfId="13645"/>
    <cellStyle name="ปกติ 21 2 10 7" xfId="13646"/>
    <cellStyle name="ปกติ 21 2 10 8" xfId="13647"/>
    <cellStyle name="ปกติ 21 2 10 9" xfId="13648"/>
    <cellStyle name="ปกติ 21 2 11" xfId="13649"/>
    <cellStyle name="ปกติ 21 2 11 2" xfId="13650"/>
    <cellStyle name="ปกติ 21 2 11 3" xfId="13651"/>
    <cellStyle name="ปกติ 21 2 11 4" xfId="13652"/>
    <cellStyle name="ปกติ 21 2 11 5" xfId="13653"/>
    <cellStyle name="ปกติ 21 2 11 6" xfId="13654"/>
    <cellStyle name="ปกติ 21 2 11 7" xfId="13655"/>
    <cellStyle name="ปกติ 21 2 11 8" xfId="13656"/>
    <cellStyle name="ปกติ 21 2 11 9" xfId="13657"/>
    <cellStyle name="ปกติ 21 2 12" xfId="13658"/>
    <cellStyle name="ปกติ 21 2 12 2" xfId="13659"/>
    <cellStyle name="ปกติ 21 2 12 3" xfId="13660"/>
    <cellStyle name="ปกติ 21 2 12 4" xfId="13661"/>
    <cellStyle name="ปกติ 21 2 12 5" xfId="13662"/>
    <cellStyle name="ปกติ 21 2 12 6" xfId="13663"/>
    <cellStyle name="ปกติ 21 2 12 7" xfId="13664"/>
    <cellStyle name="ปกติ 21 2 12 8" xfId="13665"/>
    <cellStyle name="ปกติ 21 2 12 9" xfId="13666"/>
    <cellStyle name="ปกติ 21 2 13" xfId="13667"/>
    <cellStyle name="ปกติ 21 2 13 2" xfId="13668"/>
    <cellStyle name="ปกติ 21 2 13 3" xfId="13669"/>
    <cellStyle name="ปกติ 21 2 13 4" xfId="13670"/>
    <cellStyle name="ปกติ 21 2 13 5" xfId="13671"/>
    <cellStyle name="ปกติ 21 2 13 6" xfId="13672"/>
    <cellStyle name="ปกติ 21 2 13 7" xfId="13673"/>
    <cellStyle name="ปกติ 21 2 13 8" xfId="13674"/>
    <cellStyle name="ปกติ 21 2 13 9" xfId="13675"/>
    <cellStyle name="ปกติ 21 2 14" xfId="13676"/>
    <cellStyle name="ปกติ 21 2 14 2" xfId="13677"/>
    <cellStyle name="ปกติ 21 2 14 3" xfId="13678"/>
    <cellStyle name="ปกติ 21 2 14 4" xfId="13679"/>
    <cellStyle name="ปกติ 21 2 14 5" xfId="13680"/>
    <cellStyle name="ปกติ 21 2 14 6" xfId="13681"/>
    <cellStyle name="ปกติ 21 2 14 7" xfId="13682"/>
    <cellStyle name="ปกติ 21 2 14 8" xfId="13683"/>
    <cellStyle name="ปกติ 21 2 14 9" xfId="13684"/>
    <cellStyle name="ปกติ 21 2 15" xfId="13685"/>
    <cellStyle name="ปกติ 21 2 16" xfId="13686"/>
    <cellStyle name="ปกติ 21 2 17" xfId="13687"/>
    <cellStyle name="ปกติ 21 2 18" xfId="13688"/>
    <cellStyle name="ปกติ 21 2 19" xfId="13689"/>
    <cellStyle name="ปกติ 21 2 2" xfId="13690"/>
    <cellStyle name="ปกติ 21 2 2 10" xfId="13691"/>
    <cellStyle name="ปกติ 21 2 2 10 10" xfId="13692"/>
    <cellStyle name="ปกติ 21 2 2 10 11" xfId="13693"/>
    <cellStyle name="ปกติ 21 2 2 10 2" xfId="13694"/>
    <cellStyle name="ปกติ 21 2 2 10 2 2" xfId="13695"/>
    <cellStyle name="ปกติ 21 2 2 10 2 2 2" xfId="13696"/>
    <cellStyle name="ปกติ 21 2 2 10 2 2 3" xfId="13697"/>
    <cellStyle name="ปกติ 21 2 2 10 2 2 4" xfId="13698"/>
    <cellStyle name="ปกติ 21 2 2 10 2 2 5" xfId="13699"/>
    <cellStyle name="ปกติ 21 2 2 10 2 3" xfId="13700"/>
    <cellStyle name="ปกติ 21 2 2 10 2 4" xfId="13701"/>
    <cellStyle name="ปกติ 21 2 2 10 2 4 2" xfId="13702"/>
    <cellStyle name="ปกติ 21 2 2 10 2 4 2 2" xfId="13703"/>
    <cellStyle name="ปกติ 21 2 2 10 2 4 2 2 2" xfId="13704"/>
    <cellStyle name="ปกติ 21 2 2 10 2 4 2 2 2 2" xfId="13705"/>
    <cellStyle name="ปกติ 21 2 2 10 2 4 2 2 2 3" xfId="13706"/>
    <cellStyle name="ปกติ 21 2 2 10 2 4 2 2 2 4" xfId="13707"/>
    <cellStyle name="ปกติ 21 2 2 10 2 4 2 2 3" xfId="13708"/>
    <cellStyle name="ปกติ 21 2 2 10 2 4 2 2 4" xfId="13709"/>
    <cellStyle name="ปกติ 21 2 2 10 2 4 2 3" xfId="13710"/>
    <cellStyle name="ปกติ 21 2 2 10 2 4 2 4" xfId="13711"/>
    <cellStyle name="ปกติ 21 2 2 10 2 4 2 5" xfId="13712"/>
    <cellStyle name="ปกติ 21 2 2 10 2 4 2 6" xfId="13713"/>
    <cellStyle name="ปกติ 21 2 2 10 2 4 3" xfId="13714"/>
    <cellStyle name="ปกติ 21 2 2 10 2 4 3 2" xfId="13715"/>
    <cellStyle name="ปกติ 21 2 2 10 2 4 3 3" xfId="13716"/>
    <cellStyle name="ปกติ 21 2 2 10 2 4 3 4" xfId="13717"/>
    <cellStyle name="ปกติ 21 2 2 10 2 4 4" xfId="13718"/>
    <cellStyle name="ปกติ 21 2 2 10 2 4 4 2" xfId="13719"/>
    <cellStyle name="ปกติ 21 2 2 10 2 4 4 2 2" xfId="13720"/>
    <cellStyle name="ปกติ 21 2 2 10 2 4 4 2 3" xfId="13721"/>
    <cellStyle name="ปกติ 21 2 2 10 2 4 4 2 4" xfId="13722"/>
    <cellStyle name="ปกติ 21 2 2 10 2 4 4 3" xfId="13723"/>
    <cellStyle name="ปกติ 21 2 2 10 2 4 4 4" xfId="13724"/>
    <cellStyle name="ปกติ 21 2 2 10 2 4 5" xfId="13725"/>
    <cellStyle name="ปกติ 21 2 2 10 2 4 6" xfId="13726"/>
    <cellStyle name="ปกติ 21 2 2 10 2 4 7" xfId="13727"/>
    <cellStyle name="ปกติ 21 2 2 10 2 5" xfId="13728"/>
    <cellStyle name="ปกติ 21 2 2 10 2 5 2" xfId="13729"/>
    <cellStyle name="ปกติ 21 2 2 10 2 5 2 2" xfId="13730"/>
    <cellStyle name="ปกติ 21 2 2 10 2 5 2 2 2" xfId="13731"/>
    <cellStyle name="ปกติ 21 2 2 10 2 5 2 2 2 2" xfId="13732"/>
    <cellStyle name="ปกติ 21 2 2 10 2 5 2 2 2 3" xfId="13733"/>
    <cellStyle name="ปกติ 21 2 2 10 2 5 2 2 2 4" xfId="13734"/>
    <cellStyle name="ปกติ 21 2 2 10 2 5 2 2 3" xfId="13735"/>
    <cellStyle name="ปกติ 21 2 2 10 2 5 2 2 4" xfId="13736"/>
    <cellStyle name="ปกติ 21 2 2 10 2 5 2 3" xfId="13737"/>
    <cellStyle name="ปกติ 21 2 2 10 2 5 2 4" xfId="13738"/>
    <cellStyle name="ปกติ 21 2 2 10 2 5 2 5" xfId="13739"/>
    <cellStyle name="ปกติ 21 2 2 10 2 5 2 6" xfId="13740"/>
    <cellStyle name="ปกติ 21 2 2 10 2 5 3" xfId="13741"/>
    <cellStyle name="ปกติ 21 2 2 10 2 5 3 2" xfId="13742"/>
    <cellStyle name="ปกติ 21 2 2 10 2 5 3 3" xfId="13743"/>
    <cellStyle name="ปกติ 21 2 2 10 2 5 3 4" xfId="13744"/>
    <cellStyle name="ปกติ 21 2 2 10 2 5 4" xfId="13745"/>
    <cellStyle name="ปกติ 21 2 2 10 2 5 4 2" xfId="13746"/>
    <cellStyle name="ปกติ 21 2 2 10 2 5 4 2 2" xfId="13747"/>
    <cellStyle name="ปกติ 21 2 2 10 2 5 4 2 3" xfId="13748"/>
    <cellStyle name="ปกติ 21 2 2 10 2 5 4 2 4" xfId="13749"/>
    <cellStyle name="ปกติ 21 2 2 10 2 5 4 3" xfId="13750"/>
    <cellStyle name="ปกติ 21 2 2 10 2 5 4 4" xfId="13751"/>
    <cellStyle name="ปกติ 21 2 2 10 2 5 5" xfId="13752"/>
    <cellStyle name="ปกติ 21 2 2 10 2 5 6" xfId="13753"/>
    <cellStyle name="ปกติ 21 2 2 10 2 5 7" xfId="13754"/>
    <cellStyle name="ปกติ 21 2 2 10 2 6" xfId="13755"/>
    <cellStyle name="ปกติ 21 2 2 10 2 6 2" xfId="13756"/>
    <cellStyle name="ปกติ 21 2 2 10 2 6 2 2" xfId="13757"/>
    <cellStyle name="ปกติ 21 2 2 10 2 6 2 2 2" xfId="13758"/>
    <cellStyle name="ปกติ 21 2 2 10 2 6 2 2 2 2" xfId="13759"/>
    <cellStyle name="ปกติ 21 2 2 10 2 6 2 2 2 3" xfId="13760"/>
    <cellStyle name="ปกติ 21 2 2 10 2 6 2 2 2 4" xfId="13761"/>
    <cellStyle name="ปกติ 21 2 2 10 2 6 2 2 3" xfId="13762"/>
    <cellStyle name="ปกติ 21 2 2 10 2 6 2 2 4" xfId="13763"/>
    <cellStyle name="ปกติ 21 2 2 10 2 6 2 3" xfId="13764"/>
    <cellStyle name="ปกติ 21 2 2 10 2 6 2 4" xfId="13765"/>
    <cellStyle name="ปกติ 21 2 2 10 2 6 2 5" xfId="13766"/>
    <cellStyle name="ปกติ 21 2 2 10 2 6 2 6" xfId="13767"/>
    <cellStyle name="ปกติ 21 2 2 10 2 6 3" xfId="13768"/>
    <cellStyle name="ปกติ 21 2 2 10 2 6 3 2" xfId="13769"/>
    <cellStyle name="ปกติ 21 2 2 10 2 6 3 3" xfId="13770"/>
    <cellStyle name="ปกติ 21 2 2 10 2 6 3 4" xfId="13771"/>
    <cellStyle name="ปกติ 21 2 2 10 2 6 4" xfId="13772"/>
    <cellStyle name="ปกติ 21 2 2 10 2 6 4 2" xfId="13773"/>
    <cellStyle name="ปกติ 21 2 2 10 2 6 4 2 2" xfId="13774"/>
    <cellStyle name="ปกติ 21 2 2 10 2 6 4 2 3" xfId="13775"/>
    <cellStyle name="ปกติ 21 2 2 10 2 6 4 2 4" xfId="13776"/>
    <cellStyle name="ปกติ 21 2 2 10 2 6 4 3" xfId="13777"/>
    <cellStyle name="ปกติ 21 2 2 10 2 6 4 4" xfId="13778"/>
    <cellStyle name="ปกติ 21 2 2 10 2 6 5" xfId="13779"/>
    <cellStyle name="ปกติ 21 2 2 10 2 6 6" xfId="13780"/>
    <cellStyle name="ปกติ 21 2 2 10 2 6 7" xfId="13781"/>
    <cellStyle name="ปกติ 21 2 2 10 2 7" xfId="13782"/>
    <cellStyle name="ปกติ 21 2 2 10 3" xfId="13783"/>
    <cellStyle name="ปกติ 21 2 2 10 4" xfId="13784"/>
    <cellStyle name="ปกติ 21 2 2 10 5" xfId="13785"/>
    <cellStyle name="ปกติ 21 2 2 10 6" xfId="13786"/>
    <cellStyle name="ปกติ 21 2 2 10 6 2" xfId="13787"/>
    <cellStyle name="ปกติ 21 2 2 10 6 3" xfId="13788"/>
    <cellStyle name="ปกติ 21 2 2 10 6 4" xfId="13789"/>
    <cellStyle name="ปกติ 21 2 2 10 6 5" xfId="13790"/>
    <cellStyle name="ปกติ 21 2 2 10 7" xfId="13791"/>
    <cellStyle name="ปกติ 21 2 2 10 7 2" xfId="13792"/>
    <cellStyle name="ปกติ 21 2 2 10 7 2 2" xfId="13793"/>
    <cellStyle name="ปกติ 21 2 2 10 7 2 2 2" xfId="13794"/>
    <cellStyle name="ปกติ 21 2 2 10 7 2 2 2 2" xfId="13795"/>
    <cellStyle name="ปกติ 21 2 2 10 7 2 2 2 3" xfId="13796"/>
    <cellStyle name="ปกติ 21 2 2 10 7 2 2 2 4" xfId="13797"/>
    <cellStyle name="ปกติ 21 2 2 10 7 2 2 3" xfId="13798"/>
    <cellStyle name="ปกติ 21 2 2 10 7 2 2 4" xfId="13799"/>
    <cellStyle name="ปกติ 21 2 2 10 7 2 3" xfId="13800"/>
    <cellStyle name="ปกติ 21 2 2 10 7 2 4" xfId="13801"/>
    <cellStyle name="ปกติ 21 2 2 10 7 2 5" xfId="13802"/>
    <cellStyle name="ปกติ 21 2 2 10 7 2 6" xfId="13803"/>
    <cellStyle name="ปกติ 21 2 2 10 7 3" xfId="13804"/>
    <cellStyle name="ปกติ 21 2 2 10 7 3 2" xfId="13805"/>
    <cellStyle name="ปกติ 21 2 2 10 7 3 3" xfId="13806"/>
    <cellStyle name="ปกติ 21 2 2 10 7 3 4" xfId="13807"/>
    <cellStyle name="ปกติ 21 2 2 10 7 4" xfId="13808"/>
    <cellStyle name="ปกติ 21 2 2 10 7 4 2" xfId="13809"/>
    <cellStyle name="ปกติ 21 2 2 10 7 4 2 2" xfId="13810"/>
    <cellStyle name="ปกติ 21 2 2 10 7 4 2 3" xfId="13811"/>
    <cellStyle name="ปกติ 21 2 2 10 7 4 2 4" xfId="13812"/>
    <cellStyle name="ปกติ 21 2 2 10 7 4 3" xfId="13813"/>
    <cellStyle name="ปกติ 21 2 2 10 7 4 4" xfId="13814"/>
    <cellStyle name="ปกติ 21 2 2 10 7 5" xfId="13815"/>
    <cellStyle name="ปกติ 21 2 2 10 7 6" xfId="13816"/>
    <cellStyle name="ปกติ 21 2 2 10 7 7" xfId="13817"/>
    <cellStyle name="ปกติ 21 2 2 10 8" xfId="13818"/>
    <cellStyle name="ปกติ 21 2 2 10 8 2" xfId="13819"/>
    <cellStyle name="ปกติ 21 2 2 10 8 2 2" xfId="13820"/>
    <cellStyle name="ปกติ 21 2 2 10 8 2 2 2" xfId="13821"/>
    <cellStyle name="ปกติ 21 2 2 10 8 2 2 2 2" xfId="13822"/>
    <cellStyle name="ปกติ 21 2 2 10 8 2 2 2 3" xfId="13823"/>
    <cellStyle name="ปกติ 21 2 2 10 8 2 2 2 4" xfId="13824"/>
    <cellStyle name="ปกติ 21 2 2 10 8 2 2 3" xfId="13825"/>
    <cellStyle name="ปกติ 21 2 2 10 8 2 2 4" xfId="13826"/>
    <cellStyle name="ปกติ 21 2 2 10 8 2 3" xfId="13827"/>
    <cellStyle name="ปกติ 21 2 2 10 8 2 4" xfId="13828"/>
    <cellStyle name="ปกติ 21 2 2 10 8 2 5" xfId="13829"/>
    <cellStyle name="ปกติ 21 2 2 10 8 2 6" xfId="13830"/>
    <cellStyle name="ปกติ 21 2 2 10 8 3" xfId="13831"/>
    <cellStyle name="ปกติ 21 2 2 10 8 3 2" xfId="13832"/>
    <cellStyle name="ปกติ 21 2 2 10 8 3 3" xfId="13833"/>
    <cellStyle name="ปกติ 21 2 2 10 8 3 4" xfId="13834"/>
    <cellStyle name="ปกติ 21 2 2 10 8 4" xfId="13835"/>
    <cellStyle name="ปกติ 21 2 2 10 8 4 2" xfId="13836"/>
    <cellStyle name="ปกติ 21 2 2 10 8 4 2 2" xfId="13837"/>
    <cellStyle name="ปกติ 21 2 2 10 8 4 2 3" xfId="13838"/>
    <cellStyle name="ปกติ 21 2 2 10 8 4 2 4" xfId="13839"/>
    <cellStyle name="ปกติ 21 2 2 10 8 4 3" xfId="13840"/>
    <cellStyle name="ปกติ 21 2 2 10 8 4 4" xfId="13841"/>
    <cellStyle name="ปกติ 21 2 2 10 8 5" xfId="13842"/>
    <cellStyle name="ปกติ 21 2 2 10 8 6" xfId="13843"/>
    <cellStyle name="ปกติ 21 2 2 10 8 7" xfId="13844"/>
    <cellStyle name="ปกติ 21 2 2 10 9" xfId="13845"/>
    <cellStyle name="ปกติ 21 2 2 10 9 2" xfId="13846"/>
    <cellStyle name="ปกติ 21 2 2 10 9 2 2" xfId="13847"/>
    <cellStyle name="ปกติ 21 2 2 10 9 2 2 2" xfId="13848"/>
    <cellStyle name="ปกติ 21 2 2 10 9 2 2 2 2" xfId="13849"/>
    <cellStyle name="ปกติ 21 2 2 10 9 2 2 2 3" xfId="13850"/>
    <cellStyle name="ปกติ 21 2 2 10 9 2 2 2 4" xfId="13851"/>
    <cellStyle name="ปกติ 21 2 2 10 9 2 2 3" xfId="13852"/>
    <cellStyle name="ปกติ 21 2 2 10 9 2 2 4" xfId="13853"/>
    <cellStyle name="ปกติ 21 2 2 10 9 2 3" xfId="13854"/>
    <cellStyle name="ปกติ 21 2 2 10 9 2 4" xfId="13855"/>
    <cellStyle name="ปกติ 21 2 2 10 9 2 5" xfId="13856"/>
    <cellStyle name="ปกติ 21 2 2 10 9 2 6" xfId="13857"/>
    <cellStyle name="ปกติ 21 2 2 10 9 3" xfId="13858"/>
    <cellStyle name="ปกติ 21 2 2 10 9 3 2" xfId="13859"/>
    <cellStyle name="ปกติ 21 2 2 10 9 3 3" xfId="13860"/>
    <cellStyle name="ปกติ 21 2 2 10 9 3 4" xfId="13861"/>
    <cellStyle name="ปกติ 21 2 2 10 9 4" xfId="13862"/>
    <cellStyle name="ปกติ 21 2 2 10 9 4 2" xfId="13863"/>
    <cellStyle name="ปกติ 21 2 2 10 9 4 2 2" xfId="13864"/>
    <cellStyle name="ปกติ 21 2 2 10 9 4 2 3" xfId="13865"/>
    <cellStyle name="ปกติ 21 2 2 10 9 4 2 4" xfId="13866"/>
    <cellStyle name="ปกติ 21 2 2 10 9 4 3" xfId="13867"/>
    <cellStyle name="ปกติ 21 2 2 10 9 4 4" xfId="13868"/>
    <cellStyle name="ปกติ 21 2 2 10 9 5" xfId="13869"/>
    <cellStyle name="ปกติ 21 2 2 10 9 6" xfId="13870"/>
    <cellStyle name="ปกติ 21 2 2 10 9 7" xfId="13871"/>
    <cellStyle name="ปกติ 21 2 2 11" xfId="13872"/>
    <cellStyle name="ปกติ 21 2 2 11 10" xfId="13873"/>
    <cellStyle name="ปกติ 21 2 2 11 11" xfId="13874"/>
    <cellStyle name="ปกติ 21 2 2 11 2" xfId="13875"/>
    <cellStyle name="ปกติ 21 2 2 11 2 2" xfId="13876"/>
    <cellStyle name="ปกติ 21 2 2 11 2 2 2" xfId="13877"/>
    <cellStyle name="ปกติ 21 2 2 11 2 2 3" xfId="13878"/>
    <cellStyle name="ปกติ 21 2 2 11 2 2 4" xfId="13879"/>
    <cellStyle name="ปกติ 21 2 2 11 2 2 5" xfId="13880"/>
    <cellStyle name="ปกติ 21 2 2 11 2 3" xfId="13881"/>
    <cellStyle name="ปกติ 21 2 2 11 2 4" xfId="13882"/>
    <cellStyle name="ปกติ 21 2 2 11 2 4 2" xfId="13883"/>
    <cellStyle name="ปกติ 21 2 2 11 2 4 2 2" xfId="13884"/>
    <cellStyle name="ปกติ 21 2 2 11 2 4 2 2 2" xfId="13885"/>
    <cellStyle name="ปกติ 21 2 2 11 2 4 2 2 2 2" xfId="13886"/>
    <cellStyle name="ปกติ 21 2 2 11 2 4 2 2 2 3" xfId="13887"/>
    <cellStyle name="ปกติ 21 2 2 11 2 4 2 2 2 4" xfId="13888"/>
    <cellStyle name="ปกติ 21 2 2 11 2 4 2 2 3" xfId="13889"/>
    <cellStyle name="ปกติ 21 2 2 11 2 4 2 2 4" xfId="13890"/>
    <cellStyle name="ปกติ 21 2 2 11 2 4 2 3" xfId="13891"/>
    <cellStyle name="ปกติ 21 2 2 11 2 4 2 4" xfId="13892"/>
    <cellStyle name="ปกติ 21 2 2 11 2 4 2 5" xfId="13893"/>
    <cellStyle name="ปกติ 21 2 2 11 2 4 2 6" xfId="13894"/>
    <cellStyle name="ปกติ 21 2 2 11 2 4 3" xfId="13895"/>
    <cellStyle name="ปกติ 21 2 2 11 2 4 3 2" xfId="13896"/>
    <cellStyle name="ปกติ 21 2 2 11 2 4 3 3" xfId="13897"/>
    <cellStyle name="ปกติ 21 2 2 11 2 4 3 4" xfId="13898"/>
    <cellStyle name="ปกติ 21 2 2 11 2 4 4" xfId="13899"/>
    <cellStyle name="ปกติ 21 2 2 11 2 4 4 2" xfId="13900"/>
    <cellStyle name="ปกติ 21 2 2 11 2 4 4 2 2" xfId="13901"/>
    <cellStyle name="ปกติ 21 2 2 11 2 4 4 2 3" xfId="13902"/>
    <cellStyle name="ปกติ 21 2 2 11 2 4 4 2 4" xfId="13903"/>
    <cellStyle name="ปกติ 21 2 2 11 2 4 4 3" xfId="13904"/>
    <cellStyle name="ปกติ 21 2 2 11 2 4 4 4" xfId="13905"/>
    <cellStyle name="ปกติ 21 2 2 11 2 4 5" xfId="13906"/>
    <cellStyle name="ปกติ 21 2 2 11 2 4 6" xfId="13907"/>
    <cellStyle name="ปกติ 21 2 2 11 2 4 7" xfId="13908"/>
    <cellStyle name="ปกติ 21 2 2 11 2 5" xfId="13909"/>
    <cellStyle name="ปกติ 21 2 2 11 2 5 2" xfId="13910"/>
    <cellStyle name="ปกติ 21 2 2 11 2 5 2 2" xfId="13911"/>
    <cellStyle name="ปกติ 21 2 2 11 2 5 2 2 2" xfId="13912"/>
    <cellStyle name="ปกติ 21 2 2 11 2 5 2 2 2 2" xfId="13913"/>
    <cellStyle name="ปกติ 21 2 2 11 2 5 2 2 2 3" xfId="13914"/>
    <cellStyle name="ปกติ 21 2 2 11 2 5 2 2 2 4" xfId="13915"/>
    <cellStyle name="ปกติ 21 2 2 11 2 5 2 2 3" xfId="13916"/>
    <cellStyle name="ปกติ 21 2 2 11 2 5 2 2 4" xfId="13917"/>
    <cellStyle name="ปกติ 21 2 2 11 2 5 2 3" xfId="13918"/>
    <cellStyle name="ปกติ 21 2 2 11 2 5 2 4" xfId="13919"/>
    <cellStyle name="ปกติ 21 2 2 11 2 5 2 5" xfId="13920"/>
    <cellStyle name="ปกติ 21 2 2 11 2 5 2 6" xfId="13921"/>
    <cellStyle name="ปกติ 21 2 2 11 2 5 3" xfId="13922"/>
    <cellStyle name="ปกติ 21 2 2 11 2 5 3 2" xfId="13923"/>
    <cellStyle name="ปกติ 21 2 2 11 2 5 3 3" xfId="13924"/>
    <cellStyle name="ปกติ 21 2 2 11 2 5 3 4" xfId="13925"/>
    <cellStyle name="ปกติ 21 2 2 11 2 5 4" xfId="13926"/>
    <cellStyle name="ปกติ 21 2 2 11 2 5 4 2" xfId="13927"/>
    <cellStyle name="ปกติ 21 2 2 11 2 5 4 2 2" xfId="13928"/>
    <cellStyle name="ปกติ 21 2 2 11 2 5 4 2 3" xfId="13929"/>
    <cellStyle name="ปกติ 21 2 2 11 2 5 4 2 4" xfId="13930"/>
    <cellStyle name="ปกติ 21 2 2 11 2 5 4 3" xfId="13931"/>
    <cellStyle name="ปกติ 21 2 2 11 2 5 4 4" xfId="13932"/>
    <cellStyle name="ปกติ 21 2 2 11 2 5 5" xfId="13933"/>
    <cellStyle name="ปกติ 21 2 2 11 2 5 6" xfId="13934"/>
    <cellStyle name="ปกติ 21 2 2 11 2 5 7" xfId="13935"/>
    <cellStyle name="ปกติ 21 2 2 11 2 6" xfId="13936"/>
    <cellStyle name="ปกติ 21 2 2 11 2 6 2" xfId="13937"/>
    <cellStyle name="ปกติ 21 2 2 11 2 6 2 2" xfId="13938"/>
    <cellStyle name="ปกติ 21 2 2 11 2 6 2 2 2" xfId="13939"/>
    <cellStyle name="ปกติ 21 2 2 11 2 6 2 2 2 2" xfId="13940"/>
    <cellStyle name="ปกติ 21 2 2 11 2 6 2 2 2 3" xfId="13941"/>
    <cellStyle name="ปกติ 21 2 2 11 2 6 2 2 2 4" xfId="13942"/>
    <cellStyle name="ปกติ 21 2 2 11 2 6 2 2 3" xfId="13943"/>
    <cellStyle name="ปกติ 21 2 2 11 2 6 2 2 4" xfId="13944"/>
    <cellStyle name="ปกติ 21 2 2 11 2 6 2 3" xfId="13945"/>
    <cellStyle name="ปกติ 21 2 2 11 2 6 2 4" xfId="13946"/>
    <cellStyle name="ปกติ 21 2 2 11 2 6 2 5" xfId="13947"/>
    <cellStyle name="ปกติ 21 2 2 11 2 6 2 6" xfId="13948"/>
    <cellStyle name="ปกติ 21 2 2 11 2 6 3" xfId="13949"/>
    <cellStyle name="ปกติ 21 2 2 11 2 6 3 2" xfId="13950"/>
    <cellStyle name="ปกติ 21 2 2 11 2 6 3 3" xfId="13951"/>
    <cellStyle name="ปกติ 21 2 2 11 2 6 3 4" xfId="13952"/>
    <cellStyle name="ปกติ 21 2 2 11 2 6 4" xfId="13953"/>
    <cellStyle name="ปกติ 21 2 2 11 2 6 4 2" xfId="13954"/>
    <cellStyle name="ปกติ 21 2 2 11 2 6 4 2 2" xfId="13955"/>
    <cellStyle name="ปกติ 21 2 2 11 2 6 4 2 3" xfId="13956"/>
    <cellStyle name="ปกติ 21 2 2 11 2 6 4 2 4" xfId="13957"/>
    <cellStyle name="ปกติ 21 2 2 11 2 6 4 3" xfId="13958"/>
    <cellStyle name="ปกติ 21 2 2 11 2 6 4 4" xfId="13959"/>
    <cellStyle name="ปกติ 21 2 2 11 2 6 5" xfId="13960"/>
    <cellStyle name="ปกติ 21 2 2 11 2 6 6" xfId="13961"/>
    <cellStyle name="ปกติ 21 2 2 11 2 6 7" xfId="13962"/>
    <cellStyle name="ปกติ 21 2 2 11 2 7" xfId="13963"/>
    <cellStyle name="ปกติ 21 2 2 11 3" xfId="13964"/>
    <cellStyle name="ปกติ 21 2 2 11 4" xfId="13965"/>
    <cellStyle name="ปกติ 21 2 2 11 5" xfId="13966"/>
    <cellStyle name="ปกติ 21 2 2 11 6" xfId="13967"/>
    <cellStyle name="ปกติ 21 2 2 11 6 2" xfId="13968"/>
    <cellStyle name="ปกติ 21 2 2 11 6 3" xfId="13969"/>
    <cellStyle name="ปกติ 21 2 2 11 6 4" xfId="13970"/>
    <cellStyle name="ปกติ 21 2 2 11 6 5" xfId="13971"/>
    <cellStyle name="ปกติ 21 2 2 11 7" xfId="13972"/>
    <cellStyle name="ปกติ 21 2 2 11 7 2" xfId="13973"/>
    <cellStyle name="ปกติ 21 2 2 11 7 2 2" xfId="13974"/>
    <cellStyle name="ปกติ 21 2 2 11 7 2 2 2" xfId="13975"/>
    <cellStyle name="ปกติ 21 2 2 11 7 2 2 2 2" xfId="13976"/>
    <cellStyle name="ปกติ 21 2 2 11 7 2 2 2 3" xfId="13977"/>
    <cellStyle name="ปกติ 21 2 2 11 7 2 2 2 4" xfId="13978"/>
    <cellStyle name="ปกติ 21 2 2 11 7 2 2 3" xfId="13979"/>
    <cellStyle name="ปกติ 21 2 2 11 7 2 2 4" xfId="13980"/>
    <cellStyle name="ปกติ 21 2 2 11 7 2 3" xfId="13981"/>
    <cellStyle name="ปกติ 21 2 2 11 7 2 4" xfId="13982"/>
    <cellStyle name="ปกติ 21 2 2 11 7 2 5" xfId="13983"/>
    <cellStyle name="ปกติ 21 2 2 11 7 2 6" xfId="13984"/>
    <cellStyle name="ปกติ 21 2 2 11 7 3" xfId="13985"/>
    <cellStyle name="ปกติ 21 2 2 11 7 3 2" xfId="13986"/>
    <cellStyle name="ปกติ 21 2 2 11 7 3 3" xfId="13987"/>
    <cellStyle name="ปกติ 21 2 2 11 7 3 4" xfId="13988"/>
    <cellStyle name="ปกติ 21 2 2 11 7 4" xfId="13989"/>
    <cellStyle name="ปกติ 21 2 2 11 7 4 2" xfId="13990"/>
    <cellStyle name="ปกติ 21 2 2 11 7 4 2 2" xfId="13991"/>
    <cellStyle name="ปกติ 21 2 2 11 7 4 2 3" xfId="13992"/>
    <cellStyle name="ปกติ 21 2 2 11 7 4 2 4" xfId="13993"/>
    <cellStyle name="ปกติ 21 2 2 11 7 4 3" xfId="13994"/>
    <cellStyle name="ปกติ 21 2 2 11 7 4 4" xfId="13995"/>
    <cellStyle name="ปกติ 21 2 2 11 7 5" xfId="13996"/>
    <cellStyle name="ปกติ 21 2 2 11 7 6" xfId="13997"/>
    <cellStyle name="ปกติ 21 2 2 11 7 7" xfId="13998"/>
    <cellStyle name="ปกติ 21 2 2 11 8" xfId="13999"/>
    <cellStyle name="ปกติ 21 2 2 11 8 2" xfId="14000"/>
    <cellStyle name="ปกติ 21 2 2 11 8 2 2" xfId="14001"/>
    <cellStyle name="ปกติ 21 2 2 11 8 2 2 2" xfId="14002"/>
    <cellStyle name="ปกติ 21 2 2 11 8 2 2 2 2" xfId="14003"/>
    <cellStyle name="ปกติ 21 2 2 11 8 2 2 2 3" xfId="14004"/>
    <cellStyle name="ปกติ 21 2 2 11 8 2 2 2 4" xfId="14005"/>
    <cellStyle name="ปกติ 21 2 2 11 8 2 2 3" xfId="14006"/>
    <cellStyle name="ปกติ 21 2 2 11 8 2 2 4" xfId="14007"/>
    <cellStyle name="ปกติ 21 2 2 11 8 2 3" xfId="14008"/>
    <cellStyle name="ปกติ 21 2 2 11 8 2 4" xfId="14009"/>
    <cellStyle name="ปกติ 21 2 2 11 8 2 5" xfId="14010"/>
    <cellStyle name="ปกติ 21 2 2 11 8 2 6" xfId="14011"/>
    <cellStyle name="ปกติ 21 2 2 11 8 3" xfId="14012"/>
    <cellStyle name="ปกติ 21 2 2 11 8 3 2" xfId="14013"/>
    <cellStyle name="ปกติ 21 2 2 11 8 3 3" xfId="14014"/>
    <cellStyle name="ปกติ 21 2 2 11 8 3 4" xfId="14015"/>
    <cellStyle name="ปกติ 21 2 2 11 8 4" xfId="14016"/>
    <cellStyle name="ปกติ 21 2 2 11 8 4 2" xfId="14017"/>
    <cellStyle name="ปกติ 21 2 2 11 8 4 2 2" xfId="14018"/>
    <cellStyle name="ปกติ 21 2 2 11 8 4 2 3" xfId="14019"/>
    <cellStyle name="ปกติ 21 2 2 11 8 4 2 4" xfId="14020"/>
    <cellStyle name="ปกติ 21 2 2 11 8 4 3" xfId="14021"/>
    <cellStyle name="ปกติ 21 2 2 11 8 4 4" xfId="14022"/>
    <cellStyle name="ปกติ 21 2 2 11 8 5" xfId="14023"/>
    <cellStyle name="ปกติ 21 2 2 11 8 6" xfId="14024"/>
    <cellStyle name="ปกติ 21 2 2 11 8 7" xfId="14025"/>
    <cellStyle name="ปกติ 21 2 2 11 9" xfId="14026"/>
    <cellStyle name="ปกติ 21 2 2 11 9 2" xfId="14027"/>
    <cellStyle name="ปกติ 21 2 2 11 9 2 2" xfId="14028"/>
    <cellStyle name="ปกติ 21 2 2 11 9 2 2 2" xfId="14029"/>
    <cellStyle name="ปกติ 21 2 2 11 9 2 2 2 2" xfId="14030"/>
    <cellStyle name="ปกติ 21 2 2 11 9 2 2 2 3" xfId="14031"/>
    <cellStyle name="ปกติ 21 2 2 11 9 2 2 2 4" xfId="14032"/>
    <cellStyle name="ปกติ 21 2 2 11 9 2 2 3" xfId="14033"/>
    <cellStyle name="ปกติ 21 2 2 11 9 2 2 4" xfId="14034"/>
    <cellStyle name="ปกติ 21 2 2 11 9 2 3" xfId="14035"/>
    <cellStyle name="ปกติ 21 2 2 11 9 2 4" xfId="14036"/>
    <cellStyle name="ปกติ 21 2 2 11 9 2 5" xfId="14037"/>
    <cellStyle name="ปกติ 21 2 2 11 9 2 6" xfId="14038"/>
    <cellStyle name="ปกติ 21 2 2 11 9 3" xfId="14039"/>
    <cellStyle name="ปกติ 21 2 2 11 9 3 2" xfId="14040"/>
    <cellStyle name="ปกติ 21 2 2 11 9 3 3" xfId="14041"/>
    <cellStyle name="ปกติ 21 2 2 11 9 3 4" xfId="14042"/>
    <cellStyle name="ปกติ 21 2 2 11 9 4" xfId="14043"/>
    <cellStyle name="ปกติ 21 2 2 11 9 4 2" xfId="14044"/>
    <cellStyle name="ปกติ 21 2 2 11 9 4 2 2" xfId="14045"/>
    <cellStyle name="ปกติ 21 2 2 11 9 4 2 3" xfId="14046"/>
    <cellStyle name="ปกติ 21 2 2 11 9 4 2 4" xfId="14047"/>
    <cellStyle name="ปกติ 21 2 2 11 9 4 3" xfId="14048"/>
    <cellStyle name="ปกติ 21 2 2 11 9 4 4" xfId="14049"/>
    <cellStyle name="ปกติ 21 2 2 11 9 5" xfId="14050"/>
    <cellStyle name="ปกติ 21 2 2 11 9 6" xfId="14051"/>
    <cellStyle name="ปกติ 21 2 2 11 9 7" xfId="14052"/>
    <cellStyle name="ปกติ 21 2 2 12" xfId="14053"/>
    <cellStyle name="ปกติ 21 2 2 12 10" xfId="14054"/>
    <cellStyle name="ปกติ 21 2 2 12 11" xfId="14055"/>
    <cellStyle name="ปกติ 21 2 2 12 2" xfId="14056"/>
    <cellStyle name="ปกติ 21 2 2 12 2 2" xfId="14057"/>
    <cellStyle name="ปกติ 21 2 2 12 2 2 2" xfId="14058"/>
    <cellStyle name="ปกติ 21 2 2 12 2 2 3" xfId="14059"/>
    <cellStyle name="ปกติ 21 2 2 12 2 2 4" xfId="14060"/>
    <cellStyle name="ปกติ 21 2 2 12 2 2 5" xfId="14061"/>
    <cellStyle name="ปกติ 21 2 2 12 2 3" xfId="14062"/>
    <cellStyle name="ปกติ 21 2 2 12 2 4" xfId="14063"/>
    <cellStyle name="ปกติ 21 2 2 12 2 4 2" xfId="14064"/>
    <cellStyle name="ปกติ 21 2 2 12 2 4 2 2" xfId="14065"/>
    <cellStyle name="ปกติ 21 2 2 12 2 4 2 2 2" xfId="14066"/>
    <cellStyle name="ปกติ 21 2 2 12 2 4 2 2 2 2" xfId="14067"/>
    <cellStyle name="ปกติ 21 2 2 12 2 4 2 2 2 3" xfId="14068"/>
    <cellStyle name="ปกติ 21 2 2 12 2 4 2 2 2 4" xfId="14069"/>
    <cellStyle name="ปกติ 21 2 2 12 2 4 2 2 3" xfId="14070"/>
    <cellStyle name="ปกติ 21 2 2 12 2 4 2 2 4" xfId="14071"/>
    <cellStyle name="ปกติ 21 2 2 12 2 4 2 3" xfId="14072"/>
    <cellStyle name="ปกติ 21 2 2 12 2 4 2 4" xfId="14073"/>
    <cellStyle name="ปกติ 21 2 2 12 2 4 2 5" xfId="14074"/>
    <cellStyle name="ปกติ 21 2 2 12 2 4 2 6" xfId="14075"/>
    <cellStyle name="ปกติ 21 2 2 12 2 4 3" xfId="14076"/>
    <cellStyle name="ปกติ 21 2 2 12 2 4 3 2" xfId="14077"/>
    <cellStyle name="ปกติ 21 2 2 12 2 4 3 3" xfId="14078"/>
    <cellStyle name="ปกติ 21 2 2 12 2 4 3 4" xfId="14079"/>
    <cellStyle name="ปกติ 21 2 2 12 2 4 4" xfId="14080"/>
    <cellStyle name="ปกติ 21 2 2 12 2 4 4 2" xfId="14081"/>
    <cellStyle name="ปกติ 21 2 2 12 2 4 4 2 2" xfId="14082"/>
    <cellStyle name="ปกติ 21 2 2 12 2 4 4 2 3" xfId="14083"/>
    <cellStyle name="ปกติ 21 2 2 12 2 4 4 2 4" xfId="14084"/>
    <cellStyle name="ปกติ 21 2 2 12 2 4 4 3" xfId="14085"/>
    <cellStyle name="ปกติ 21 2 2 12 2 4 4 4" xfId="14086"/>
    <cellStyle name="ปกติ 21 2 2 12 2 4 5" xfId="14087"/>
    <cellStyle name="ปกติ 21 2 2 12 2 4 6" xfId="14088"/>
    <cellStyle name="ปกติ 21 2 2 12 2 4 7" xfId="14089"/>
    <cellStyle name="ปกติ 21 2 2 12 2 5" xfId="14090"/>
    <cellStyle name="ปกติ 21 2 2 12 2 5 2" xfId="14091"/>
    <cellStyle name="ปกติ 21 2 2 12 2 5 2 2" xfId="14092"/>
    <cellStyle name="ปกติ 21 2 2 12 2 5 2 2 2" xfId="14093"/>
    <cellStyle name="ปกติ 21 2 2 12 2 5 2 2 2 2" xfId="14094"/>
    <cellStyle name="ปกติ 21 2 2 12 2 5 2 2 2 3" xfId="14095"/>
    <cellStyle name="ปกติ 21 2 2 12 2 5 2 2 2 4" xfId="14096"/>
    <cellStyle name="ปกติ 21 2 2 12 2 5 2 2 3" xfId="14097"/>
    <cellStyle name="ปกติ 21 2 2 12 2 5 2 2 4" xfId="14098"/>
    <cellStyle name="ปกติ 21 2 2 12 2 5 2 3" xfId="14099"/>
    <cellStyle name="ปกติ 21 2 2 12 2 5 2 4" xfId="14100"/>
    <cellStyle name="ปกติ 21 2 2 12 2 5 2 5" xfId="14101"/>
    <cellStyle name="ปกติ 21 2 2 12 2 5 2 6" xfId="14102"/>
    <cellStyle name="ปกติ 21 2 2 12 2 5 3" xfId="14103"/>
    <cellStyle name="ปกติ 21 2 2 12 2 5 3 2" xfId="14104"/>
    <cellStyle name="ปกติ 21 2 2 12 2 5 3 3" xfId="14105"/>
    <cellStyle name="ปกติ 21 2 2 12 2 5 3 4" xfId="14106"/>
    <cellStyle name="ปกติ 21 2 2 12 2 5 4" xfId="14107"/>
    <cellStyle name="ปกติ 21 2 2 12 2 5 4 2" xfId="14108"/>
    <cellStyle name="ปกติ 21 2 2 12 2 5 4 2 2" xfId="14109"/>
    <cellStyle name="ปกติ 21 2 2 12 2 5 4 2 3" xfId="14110"/>
    <cellStyle name="ปกติ 21 2 2 12 2 5 4 2 4" xfId="14111"/>
    <cellStyle name="ปกติ 21 2 2 12 2 5 4 3" xfId="14112"/>
    <cellStyle name="ปกติ 21 2 2 12 2 5 4 4" xfId="14113"/>
    <cellStyle name="ปกติ 21 2 2 12 2 5 5" xfId="14114"/>
    <cellStyle name="ปกติ 21 2 2 12 2 5 6" xfId="14115"/>
    <cellStyle name="ปกติ 21 2 2 12 2 5 7" xfId="14116"/>
    <cellStyle name="ปกติ 21 2 2 12 2 6" xfId="14117"/>
    <cellStyle name="ปกติ 21 2 2 12 2 6 2" xfId="14118"/>
    <cellStyle name="ปกติ 21 2 2 12 2 6 2 2" xfId="14119"/>
    <cellStyle name="ปกติ 21 2 2 12 2 6 2 2 2" xfId="14120"/>
    <cellStyle name="ปกติ 21 2 2 12 2 6 2 2 2 2" xfId="14121"/>
    <cellStyle name="ปกติ 21 2 2 12 2 6 2 2 2 3" xfId="14122"/>
    <cellStyle name="ปกติ 21 2 2 12 2 6 2 2 2 4" xfId="14123"/>
    <cellStyle name="ปกติ 21 2 2 12 2 6 2 2 3" xfId="14124"/>
    <cellStyle name="ปกติ 21 2 2 12 2 6 2 2 4" xfId="14125"/>
    <cellStyle name="ปกติ 21 2 2 12 2 6 2 3" xfId="14126"/>
    <cellStyle name="ปกติ 21 2 2 12 2 6 2 4" xfId="14127"/>
    <cellStyle name="ปกติ 21 2 2 12 2 6 2 5" xfId="14128"/>
    <cellStyle name="ปกติ 21 2 2 12 2 6 2 6" xfId="14129"/>
    <cellStyle name="ปกติ 21 2 2 12 2 6 3" xfId="14130"/>
    <cellStyle name="ปกติ 21 2 2 12 2 6 3 2" xfId="14131"/>
    <cellStyle name="ปกติ 21 2 2 12 2 6 3 3" xfId="14132"/>
    <cellStyle name="ปกติ 21 2 2 12 2 6 3 4" xfId="14133"/>
    <cellStyle name="ปกติ 21 2 2 12 2 6 4" xfId="14134"/>
    <cellStyle name="ปกติ 21 2 2 12 2 6 4 2" xfId="14135"/>
    <cellStyle name="ปกติ 21 2 2 12 2 6 4 2 2" xfId="14136"/>
    <cellStyle name="ปกติ 21 2 2 12 2 6 4 2 3" xfId="14137"/>
    <cellStyle name="ปกติ 21 2 2 12 2 6 4 2 4" xfId="14138"/>
    <cellStyle name="ปกติ 21 2 2 12 2 6 4 3" xfId="14139"/>
    <cellStyle name="ปกติ 21 2 2 12 2 6 4 4" xfId="14140"/>
    <cellStyle name="ปกติ 21 2 2 12 2 6 5" xfId="14141"/>
    <cellStyle name="ปกติ 21 2 2 12 2 6 6" xfId="14142"/>
    <cellStyle name="ปกติ 21 2 2 12 2 6 7" xfId="14143"/>
    <cellStyle name="ปกติ 21 2 2 12 2 7" xfId="14144"/>
    <cellStyle name="ปกติ 21 2 2 12 3" xfId="14145"/>
    <cellStyle name="ปกติ 21 2 2 12 4" xfId="14146"/>
    <cellStyle name="ปกติ 21 2 2 12 5" xfId="14147"/>
    <cellStyle name="ปกติ 21 2 2 12 6" xfId="14148"/>
    <cellStyle name="ปกติ 21 2 2 12 6 2" xfId="14149"/>
    <cellStyle name="ปกติ 21 2 2 12 6 3" xfId="14150"/>
    <cellStyle name="ปกติ 21 2 2 12 6 4" xfId="14151"/>
    <cellStyle name="ปกติ 21 2 2 12 6 5" xfId="14152"/>
    <cellStyle name="ปกติ 21 2 2 12 7" xfId="14153"/>
    <cellStyle name="ปกติ 21 2 2 12 7 2" xfId="14154"/>
    <cellStyle name="ปกติ 21 2 2 12 7 2 2" xfId="14155"/>
    <cellStyle name="ปกติ 21 2 2 12 7 2 2 2" xfId="14156"/>
    <cellStyle name="ปกติ 21 2 2 12 7 2 2 2 2" xfId="14157"/>
    <cellStyle name="ปกติ 21 2 2 12 7 2 2 2 3" xfId="14158"/>
    <cellStyle name="ปกติ 21 2 2 12 7 2 2 2 4" xfId="14159"/>
    <cellStyle name="ปกติ 21 2 2 12 7 2 2 3" xfId="14160"/>
    <cellStyle name="ปกติ 21 2 2 12 7 2 2 4" xfId="14161"/>
    <cellStyle name="ปกติ 21 2 2 12 7 2 3" xfId="14162"/>
    <cellStyle name="ปกติ 21 2 2 12 7 2 4" xfId="14163"/>
    <cellStyle name="ปกติ 21 2 2 12 7 2 5" xfId="14164"/>
    <cellStyle name="ปกติ 21 2 2 12 7 2 6" xfId="14165"/>
    <cellStyle name="ปกติ 21 2 2 12 7 3" xfId="14166"/>
    <cellStyle name="ปกติ 21 2 2 12 7 3 2" xfId="14167"/>
    <cellStyle name="ปกติ 21 2 2 12 7 3 3" xfId="14168"/>
    <cellStyle name="ปกติ 21 2 2 12 7 3 4" xfId="14169"/>
    <cellStyle name="ปกติ 21 2 2 12 7 4" xfId="14170"/>
    <cellStyle name="ปกติ 21 2 2 12 7 4 2" xfId="14171"/>
    <cellStyle name="ปกติ 21 2 2 12 7 4 2 2" xfId="14172"/>
    <cellStyle name="ปกติ 21 2 2 12 7 4 2 3" xfId="14173"/>
    <cellStyle name="ปกติ 21 2 2 12 7 4 2 4" xfId="14174"/>
    <cellStyle name="ปกติ 21 2 2 12 7 4 3" xfId="14175"/>
    <cellStyle name="ปกติ 21 2 2 12 7 4 4" xfId="14176"/>
    <cellStyle name="ปกติ 21 2 2 12 7 5" xfId="14177"/>
    <cellStyle name="ปกติ 21 2 2 12 7 6" xfId="14178"/>
    <cellStyle name="ปกติ 21 2 2 12 7 7" xfId="14179"/>
    <cellStyle name="ปกติ 21 2 2 12 8" xfId="14180"/>
    <cellStyle name="ปกติ 21 2 2 12 8 2" xfId="14181"/>
    <cellStyle name="ปกติ 21 2 2 12 8 2 2" xfId="14182"/>
    <cellStyle name="ปกติ 21 2 2 12 8 2 2 2" xfId="14183"/>
    <cellStyle name="ปกติ 21 2 2 12 8 2 2 2 2" xfId="14184"/>
    <cellStyle name="ปกติ 21 2 2 12 8 2 2 2 3" xfId="14185"/>
    <cellStyle name="ปกติ 21 2 2 12 8 2 2 2 4" xfId="14186"/>
    <cellStyle name="ปกติ 21 2 2 12 8 2 2 3" xfId="14187"/>
    <cellStyle name="ปกติ 21 2 2 12 8 2 2 4" xfId="14188"/>
    <cellStyle name="ปกติ 21 2 2 12 8 2 3" xfId="14189"/>
    <cellStyle name="ปกติ 21 2 2 12 8 2 4" xfId="14190"/>
    <cellStyle name="ปกติ 21 2 2 12 8 2 5" xfId="14191"/>
    <cellStyle name="ปกติ 21 2 2 12 8 2 6" xfId="14192"/>
    <cellStyle name="ปกติ 21 2 2 12 8 3" xfId="14193"/>
    <cellStyle name="ปกติ 21 2 2 12 8 3 2" xfId="14194"/>
    <cellStyle name="ปกติ 21 2 2 12 8 3 3" xfId="14195"/>
    <cellStyle name="ปกติ 21 2 2 12 8 3 4" xfId="14196"/>
    <cellStyle name="ปกติ 21 2 2 12 8 4" xfId="14197"/>
    <cellStyle name="ปกติ 21 2 2 12 8 4 2" xfId="14198"/>
    <cellStyle name="ปกติ 21 2 2 12 8 4 2 2" xfId="14199"/>
    <cellStyle name="ปกติ 21 2 2 12 8 4 2 3" xfId="14200"/>
    <cellStyle name="ปกติ 21 2 2 12 8 4 2 4" xfId="14201"/>
    <cellStyle name="ปกติ 21 2 2 12 8 4 3" xfId="14202"/>
    <cellStyle name="ปกติ 21 2 2 12 8 4 4" xfId="14203"/>
    <cellStyle name="ปกติ 21 2 2 12 8 5" xfId="14204"/>
    <cellStyle name="ปกติ 21 2 2 12 8 6" xfId="14205"/>
    <cellStyle name="ปกติ 21 2 2 12 8 7" xfId="14206"/>
    <cellStyle name="ปกติ 21 2 2 12 9" xfId="14207"/>
    <cellStyle name="ปกติ 21 2 2 12 9 2" xfId="14208"/>
    <cellStyle name="ปกติ 21 2 2 12 9 2 2" xfId="14209"/>
    <cellStyle name="ปกติ 21 2 2 12 9 2 2 2" xfId="14210"/>
    <cellStyle name="ปกติ 21 2 2 12 9 2 2 2 2" xfId="14211"/>
    <cellStyle name="ปกติ 21 2 2 12 9 2 2 2 3" xfId="14212"/>
    <cellStyle name="ปกติ 21 2 2 12 9 2 2 2 4" xfId="14213"/>
    <cellStyle name="ปกติ 21 2 2 12 9 2 2 3" xfId="14214"/>
    <cellStyle name="ปกติ 21 2 2 12 9 2 2 4" xfId="14215"/>
    <cellStyle name="ปกติ 21 2 2 12 9 2 3" xfId="14216"/>
    <cellStyle name="ปกติ 21 2 2 12 9 2 4" xfId="14217"/>
    <cellStyle name="ปกติ 21 2 2 12 9 2 5" xfId="14218"/>
    <cellStyle name="ปกติ 21 2 2 12 9 2 6" xfId="14219"/>
    <cellStyle name="ปกติ 21 2 2 12 9 3" xfId="14220"/>
    <cellStyle name="ปกติ 21 2 2 12 9 3 2" xfId="14221"/>
    <cellStyle name="ปกติ 21 2 2 12 9 3 3" xfId="14222"/>
    <cellStyle name="ปกติ 21 2 2 12 9 3 4" xfId="14223"/>
    <cellStyle name="ปกติ 21 2 2 12 9 4" xfId="14224"/>
    <cellStyle name="ปกติ 21 2 2 12 9 4 2" xfId="14225"/>
    <cellStyle name="ปกติ 21 2 2 12 9 4 2 2" xfId="14226"/>
    <cellStyle name="ปกติ 21 2 2 12 9 4 2 3" xfId="14227"/>
    <cellStyle name="ปกติ 21 2 2 12 9 4 2 4" xfId="14228"/>
    <cellStyle name="ปกติ 21 2 2 12 9 4 3" xfId="14229"/>
    <cellStyle name="ปกติ 21 2 2 12 9 4 4" xfId="14230"/>
    <cellStyle name="ปกติ 21 2 2 12 9 5" xfId="14231"/>
    <cellStyle name="ปกติ 21 2 2 12 9 6" xfId="14232"/>
    <cellStyle name="ปกติ 21 2 2 12 9 7" xfId="14233"/>
    <cellStyle name="ปกติ 21 2 2 13" xfId="14234"/>
    <cellStyle name="ปกติ 21 2 2 13 2" xfId="14235"/>
    <cellStyle name="ปกติ 21 2 2 13 2 2" xfId="14236"/>
    <cellStyle name="ปกติ 21 2 2 13 2 3" xfId="14237"/>
    <cellStyle name="ปกติ 21 2 2 13 2 4" xfId="14238"/>
    <cellStyle name="ปกติ 21 2 2 13 2 5" xfId="14239"/>
    <cellStyle name="ปกติ 21 2 2 13 3" xfId="14240"/>
    <cellStyle name="ปกติ 21 2 2 13 4" xfId="14241"/>
    <cellStyle name="ปกติ 21 2 2 13 5" xfId="14242"/>
    <cellStyle name="ปกติ 21 2 2 13 6" xfId="14243"/>
    <cellStyle name="ปกติ 21 2 2 14" xfId="14244"/>
    <cellStyle name="ปกติ 21 2 2 14 2" xfId="14245"/>
    <cellStyle name="ปกติ 21 2 2 14 2 2" xfId="14246"/>
    <cellStyle name="ปกติ 21 2 2 14 2 3" xfId="14247"/>
    <cellStyle name="ปกติ 21 2 2 14 2 4" xfId="14248"/>
    <cellStyle name="ปกติ 21 2 2 14 2 5" xfId="14249"/>
    <cellStyle name="ปกติ 21 2 2 14 3" xfId="14250"/>
    <cellStyle name="ปกติ 21 2 2 14 4" xfId="14251"/>
    <cellStyle name="ปกติ 21 2 2 14 5" xfId="14252"/>
    <cellStyle name="ปกติ 21 2 2 14 6" xfId="14253"/>
    <cellStyle name="ปกติ 21 2 2 15" xfId="14254"/>
    <cellStyle name="ปกติ 21 2 2 15 2" xfId="14255"/>
    <cellStyle name="ปกติ 21 2 2 15 2 2" xfId="14256"/>
    <cellStyle name="ปกติ 21 2 2 15 2 3" xfId="14257"/>
    <cellStyle name="ปกติ 21 2 2 15 2 4" xfId="14258"/>
    <cellStyle name="ปกติ 21 2 2 15 2 5" xfId="14259"/>
    <cellStyle name="ปกติ 21 2 2 15 3" xfId="14260"/>
    <cellStyle name="ปกติ 21 2 2 15 4" xfId="14261"/>
    <cellStyle name="ปกติ 21 2 2 15 5" xfId="14262"/>
    <cellStyle name="ปกติ 21 2 2 15 6" xfId="14263"/>
    <cellStyle name="ปกติ 21 2 2 16" xfId="14264"/>
    <cellStyle name="ปกติ 21 2 2 16 2" xfId="14265"/>
    <cellStyle name="ปกติ 21 2 2 16 2 2" xfId="14266"/>
    <cellStyle name="ปกติ 21 2 2 16 2 3" xfId="14267"/>
    <cellStyle name="ปกติ 21 2 2 16 2 4" xfId="14268"/>
    <cellStyle name="ปกติ 21 2 2 16 2 5" xfId="14269"/>
    <cellStyle name="ปกติ 21 2 2 16 3" xfId="14270"/>
    <cellStyle name="ปกติ 21 2 2 16 4" xfId="14271"/>
    <cellStyle name="ปกติ 21 2 2 16 5" xfId="14272"/>
    <cellStyle name="ปกติ 21 2 2 16 6" xfId="14273"/>
    <cellStyle name="ปกติ 21 2 2 17" xfId="14274"/>
    <cellStyle name="ปกติ 21 2 2 18" xfId="14275"/>
    <cellStyle name="ปกติ 21 2 2 19" xfId="14276"/>
    <cellStyle name="ปกติ 21 2 2 2" xfId="14277"/>
    <cellStyle name="ปกติ 21 2 2 2 2" xfId="14278"/>
    <cellStyle name="ปกติ 21 2 2 2 2 10" xfId="14279"/>
    <cellStyle name="ปกติ 21 2 2 2 2 11" xfId="14280"/>
    <cellStyle name="ปกติ 21 2 2 2 2 12" xfId="14281"/>
    <cellStyle name="ปกติ 21 2 2 2 2 13" xfId="14282"/>
    <cellStyle name="ปกติ 21 2 2 2 2 14" xfId="14283"/>
    <cellStyle name="ปกติ 21 2 2 2 2 15" xfId="14284"/>
    <cellStyle name="ปกติ 21 2 2 2 2 16" xfId="14285"/>
    <cellStyle name="ปกติ 21 2 2 2 2 17" xfId="14286"/>
    <cellStyle name="ปกติ 21 2 2 2 2 17 2" xfId="14287"/>
    <cellStyle name="ปกติ 21 2 2 2 2 17 2 2" xfId="14288"/>
    <cellStyle name="ปกติ 21 2 2 2 2 17 2 3" xfId="14289"/>
    <cellStyle name="ปกติ 21 2 2 2 2 17 3" xfId="14290"/>
    <cellStyle name="ปกติ 21 2 2 2 2 17 4" xfId="14291"/>
    <cellStyle name="ปกติ 21 2 2 2 2 17 5" xfId="14292"/>
    <cellStyle name="ปกติ 21 2 2 2 2 17 6" xfId="14293"/>
    <cellStyle name="ปกติ 21 2 2 2 2 17 7" xfId="14294"/>
    <cellStyle name="ปกติ 21 2 2 2 2 18" xfId="14295"/>
    <cellStyle name="ปกติ 21 2 2 2 2 18 2" xfId="14296"/>
    <cellStyle name="ปกติ 21 2 2 2 2 18 2 2" xfId="14297"/>
    <cellStyle name="ปกติ 21 2 2 2 2 18 2 3" xfId="14298"/>
    <cellStyle name="ปกติ 21 2 2 2 2 18 3" xfId="14299"/>
    <cellStyle name="ปกติ 21 2 2 2 2 18 4" xfId="14300"/>
    <cellStyle name="ปกติ 21 2 2 2 2 18 5" xfId="14301"/>
    <cellStyle name="ปกติ 21 2 2 2 2 18 6" xfId="14302"/>
    <cellStyle name="ปกติ 21 2 2 2 2 18 7" xfId="14303"/>
    <cellStyle name="ปกติ 21 2 2 2 2 19" xfId="14304"/>
    <cellStyle name="ปกติ 21 2 2 2 2 2" xfId="14305"/>
    <cellStyle name="ปกติ 21 2 2 2 2 2 2" xfId="14306"/>
    <cellStyle name="ปกติ 21 2 2 2 2 2 2 10" xfId="14307"/>
    <cellStyle name="ปกติ 21 2 2 2 2 2 2 10 2" xfId="14308"/>
    <cellStyle name="ปกติ 21 2 2 2 2 2 2 10 2 2" xfId="14309"/>
    <cellStyle name="ปกติ 21 2 2 2 2 2 2 10 2 2 2" xfId="14310"/>
    <cellStyle name="ปกติ 21 2 2 2 2 2 2 10 2 2 2 2" xfId="14311"/>
    <cellStyle name="ปกติ 21 2 2 2 2 2 2 10 2 2 2 3" xfId="14312"/>
    <cellStyle name="ปกติ 21 2 2 2 2 2 2 10 2 2 2 4" xfId="14313"/>
    <cellStyle name="ปกติ 21 2 2 2 2 2 2 10 2 2 3" xfId="14314"/>
    <cellStyle name="ปกติ 21 2 2 2 2 2 2 10 2 2 4" xfId="14315"/>
    <cellStyle name="ปกติ 21 2 2 2 2 2 2 10 2 3" xfId="14316"/>
    <cellStyle name="ปกติ 21 2 2 2 2 2 2 10 2 4" xfId="14317"/>
    <cellStyle name="ปกติ 21 2 2 2 2 2 2 10 2 5" xfId="14318"/>
    <cellStyle name="ปกติ 21 2 2 2 2 2 2 10 2 6" xfId="14319"/>
    <cellStyle name="ปกติ 21 2 2 2 2 2 2 10 3" xfId="14320"/>
    <cellStyle name="ปกติ 21 2 2 2 2 2 2 10 3 2" xfId="14321"/>
    <cellStyle name="ปกติ 21 2 2 2 2 2 2 10 3 3" xfId="14322"/>
    <cellStyle name="ปกติ 21 2 2 2 2 2 2 10 3 4" xfId="14323"/>
    <cellStyle name="ปกติ 21 2 2 2 2 2 2 10 4" xfId="14324"/>
    <cellStyle name="ปกติ 21 2 2 2 2 2 2 10 4 2" xfId="14325"/>
    <cellStyle name="ปกติ 21 2 2 2 2 2 2 10 4 2 2" xfId="14326"/>
    <cellStyle name="ปกติ 21 2 2 2 2 2 2 10 4 2 3" xfId="14327"/>
    <cellStyle name="ปกติ 21 2 2 2 2 2 2 10 4 2 4" xfId="14328"/>
    <cellStyle name="ปกติ 21 2 2 2 2 2 2 10 4 3" xfId="14329"/>
    <cellStyle name="ปกติ 21 2 2 2 2 2 2 10 4 4" xfId="14330"/>
    <cellStyle name="ปกติ 21 2 2 2 2 2 2 10 5" xfId="14331"/>
    <cellStyle name="ปกติ 21 2 2 2 2 2 2 10 6" xfId="14332"/>
    <cellStyle name="ปกติ 21 2 2 2 2 2 2 10 7" xfId="14333"/>
    <cellStyle name="ปกติ 21 2 2 2 2 2 2 11" xfId="14334"/>
    <cellStyle name="ปกติ 21 2 2 2 2 2 2 2" xfId="14335"/>
    <cellStyle name="ปกติ 21 2 2 2 2 2 2 3" xfId="14336"/>
    <cellStyle name="ปกติ 21 2 2 2 2 2 2 3 2" xfId="14337"/>
    <cellStyle name="ปกติ 21 2 2 2 2 2 2 3 2 2" xfId="14338"/>
    <cellStyle name="ปกติ 21 2 2 2 2 2 2 3 2 3" xfId="14339"/>
    <cellStyle name="ปกติ 21 2 2 2 2 2 2 3 2 4" xfId="14340"/>
    <cellStyle name="ปกติ 21 2 2 2 2 2 2 3 2 5" xfId="14341"/>
    <cellStyle name="ปกติ 21 2 2 2 2 2 2 3 3" xfId="14342"/>
    <cellStyle name="ปกติ 21 2 2 2 2 2 2 3 4" xfId="14343"/>
    <cellStyle name="ปกติ 21 2 2 2 2 2 2 3 5" xfId="14344"/>
    <cellStyle name="ปกติ 21 2 2 2 2 2 2 3 6" xfId="14345"/>
    <cellStyle name="ปกติ 21 2 2 2 2 2 2 4" xfId="14346"/>
    <cellStyle name="ปกติ 21 2 2 2 2 2 2 4 2" xfId="14347"/>
    <cellStyle name="ปกติ 21 2 2 2 2 2 2 4 2 2" xfId="14348"/>
    <cellStyle name="ปกติ 21 2 2 2 2 2 2 4 2 3" xfId="14349"/>
    <cellStyle name="ปกติ 21 2 2 2 2 2 2 4 2 4" xfId="14350"/>
    <cellStyle name="ปกติ 21 2 2 2 2 2 2 4 2 5" xfId="14351"/>
    <cellStyle name="ปกติ 21 2 2 2 2 2 2 4 3" xfId="14352"/>
    <cellStyle name="ปกติ 21 2 2 2 2 2 2 4 4" xfId="14353"/>
    <cellStyle name="ปกติ 21 2 2 2 2 2 2 4 5" xfId="14354"/>
    <cellStyle name="ปกติ 21 2 2 2 2 2 2 4 6" xfId="14355"/>
    <cellStyle name="ปกติ 21 2 2 2 2 2 2 5" xfId="14356"/>
    <cellStyle name="ปกติ 21 2 2 2 2 2 2 5 2" xfId="14357"/>
    <cellStyle name="ปกติ 21 2 2 2 2 2 2 5 2 2" xfId="14358"/>
    <cellStyle name="ปกติ 21 2 2 2 2 2 2 5 2 3" xfId="14359"/>
    <cellStyle name="ปกติ 21 2 2 2 2 2 2 5 2 4" xfId="14360"/>
    <cellStyle name="ปกติ 21 2 2 2 2 2 2 5 2 5" xfId="14361"/>
    <cellStyle name="ปกติ 21 2 2 2 2 2 2 5 3" xfId="14362"/>
    <cellStyle name="ปกติ 21 2 2 2 2 2 2 5 4" xfId="14363"/>
    <cellStyle name="ปกติ 21 2 2 2 2 2 2 5 5" xfId="14364"/>
    <cellStyle name="ปกติ 21 2 2 2 2 2 2 5 6" xfId="14365"/>
    <cellStyle name="ปกติ 21 2 2 2 2 2 2 6" xfId="14366"/>
    <cellStyle name="ปกติ 21 2 2 2 2 2 2 6 2" xfId="14367"/>
    <cellStyle name="ปกติ 21 2 2 2 2 2 2 6 2 2" xfId="14368"/>
    <cellStyle name="ปกติ 21 2 2 2 2 2 2 6 2 3" xfId="14369"/>
    <cellStyle name="ปกติ 21 2 2 2 2 2 2 6 2 4" xfId="14370"/>
    <cellStyle name="ปกติ 21 2 2 2 2 2 2 6 2 5" xfId="14371"/>
    <cellStyle name="ปกติ 21 2 2 2 2 2 2 6 3" xfId="14372"/>
    <cellStyle name="ปกติ 21 2 2 2 2 2 2 6 4" xfId="14373"/>
    <cellStyle name="ปกติ 21 2 2 2 2 2 2 6 5" xfId="14374"/>
    <cellStyle name="ปกติ 21 2 2 2 2 2 2 6 6" xfId="14375"/>
    <cellStyle name="ปกติ 21 2 2 2 2 2 2 7" xfId="14376"/>
    <cellStyle name="ปกติ 21 2 2 2 2 2 2 8" xfId="14377"/>
    <cellStyle name="ปกติ 21 2 2 2 2 2 2 9" xfId="14378"/>
    <cellStyle name="ปกติ 21 2 2 2 2 2 3" xfId="14379"/>
    <cellStyle name="ปกติ 21 2 2 2 2 2 4" xfId="14380"/>
    <cellStyle name="ปกติ 21 2 2 2 2 2 5" xfId="14381"/>
    <cellStyle name="ปกติ 21 2 2 2 2 2 6" xfId="14382"/>
    <cellStyle name="ปกติ 21 2 2 2 2 2 7" xfId="14383"/>
    <cellStyle name="ปกติ 21 2 2 2 2 2 8" xfId="14384"/>
    <cellStyle name="ปกติ 21 2 2 2 2 20" xfId="14385"/>
    <cellStyle name="ปกติ 21 2 2 2 2 21" xfId="14386"/>
    <cellStyle name="ปกติ 21 2 2 2 2 22" xfId="14387"/>
    <cellStyle name="ปกติ 21 2 2 2 2 23" xfId="14388"/>
    <cellStyle name="ปกติ 21 2 2 2 2 24" xfId="14389"/>
    <cellStyle name="ปกติ 21 2 2 2 2 25" xfId="14390"/>
    <cellStyle name="ปกติ 21 2 2 2 2 26" xfId="14391"/>
    <cellStyle name="ปกติ 21 2 2 2 2 27" xfId="14392"/>
    <cellStyle name="ปกติ 21 2 2 2 2 28" xfId="14393"/>
    <cellStyle name="ปกติ 21 2 2 2 2 29" xfId="14394"/>
    <cellStyle name="ปกติ 21 2 2 2 2 3" xfId="14395"/>
    <cellStyle name="ปกติ 21 2 2 2 2 30" xfId="14396"/>
    <cellStyle name="ปกติ 21 2 2 2 2 31" xfId="14397"/>
    <cellStyle name="ปกติ 21 2 2 2 2 32" xfId="14398"/>
    <cellStyle name="ปกติ 21 2 2 2 2 33" xfId="14399"/>
    <cellStyle name="ปกติ 21 2 2 2 2 34" xfId="14400"/>
    <cellStyle name="ปกติ 21 2 2 2 2 35" xfId="14401"/>
    <cellStyle name="ปกติ 21 2 2 2 2 36" xfId="14402"/>
    <cellStyle name="ปกติ 21 2 2 2 2 37" xfId="14403"/>
    <cellStyle name="ปกติ 21 2 2 2 2 38" xfId="14404"/>
    <cellStyle name="ปกติ 21 2 2 2 2 39" xfId="14405"/>
    <cellStyle name="ปกติ 21 2 2 2 2 39 2" xfId="14406"/>
    <cellStyle name="ปกติ 21 2 2 2 2 39 3" xfId="14407"/>
    <cellStyle name="ปกติ 21 2 2 2 2 4" xfId="14408"/>
    <cellStyle name="ปกติ 21 2 2 2 2 4 2" xfId="14409"/>
    <cellStyle name="ปกติ 21 2 2 2 2 4 3" xfId="14410"/>
    <cellStyle name="ปกติ 21 2 2 2 2 4 4" xfId="14411"/>
    <cellStyle name="ปกติ 21 2 2 2 2 4 5" xfId="14412"/>
    <cellStyle name="ปกติ 21 2 2 2 2 4 6" xfId="14413"/>
    <cellStyle name="ปกติ 21 2 2 2 2 4 7" xfId="14414"/>
    <cellStyle name="ปกติ 21 2 2 2 2 4 8" xfId="14415"/>
    <cellStyle name="ปกติ 21 2 2 2 2 4 9" xfId="14416"/>
    <cellStyle name="ปกติ 21 2 2 2 2 40" xfId="14417"/>
    <cellStyle name="ปกติ 21 2 2 2 2 41" xfId="14418"/>
    <cellStyle name="ปกติ 21 2 2 2 2 42" xfId="14419"/>
    <cellStyle name="ปกติ 21 2 2 2 2 43" xfId="14420"/>
    <cellStyle name="ปกติ 21 2 2 2 2 44" xfId="14421"/>
    <cellStyle name="ปกติ 21 2 2 2 2 45" xfId="14422"/>
    <cellStyle name="ปกติ 21 2 2 2 2 46" xfId="14423"/>
    <cellStyle name="ปกติ 21 2 2 2 2 47" xfId="14424"/>
    <cellStyle name="ปกติ 21 2 2 2 2 48" xfId="14425"/>
    <cellStyle name="ปกติ 21 2 2 2 2 49" xfId="14426"/>
    <cellStyle name="ปกติ 21 2 2 2 2 5" xfId="14427"/>
    <cellStyle name="ปกติ 21 2 2 2 2 5 2" xfId="14428"/>
    <cellStyle name="ปกติ 21 2 2 2 2 5 2 2" xfId="14429"/>
    <cellStyle name="ปกติ 21 2 2 2 2 5 2 3" xfId="14430"/>
    <cellStyle name="ปกติ 21 2 2 2 2 5 2 4" xfId="14431"/>
    <cellStyle name="ปกติ 21 2 2 2 2 5 2 5" xfId="14432"/>
    <cellStyle name="ปกติ 21 2 2 2 2 5 3" xfId="14433"/>
    <cellStyle name="ปกติ 21 2 2 2 2 5 4" xfId="14434"/>
    <cellStyle name="ปกติ 21 2 2 2 2 5 5" xfId="14435"/>
    <cellStyle name="ปกติ 21 2 2 2 2 5 6" xfId="14436"/>
    <cellStyle name="ปกติ 21 2 2 2 2 50" xfId="14437"/>
    <cellStyle name="ปกติ 21 2 2 2 2 51" xfId="14438"/>
    <cellStyle name="ปกติ 21 2 2 2 2 52" xfId="14439"/>
    <cellStyle name="ปกติ 21 2 2 2 2 53" xfId="14440"/>
    <cellStyle name="ปกติ 21 2 2 2 2 54" xfId="14441"/>
    <cellStyle name="ปกติ 21 2 2 2 2 55" xfId="14442"/>
    <cellStyle name="ปกติ 21 2 2 2 2 56" xfId="14443"/>
    <cellStyle name="ปกติ 21 2 2 2 2 6" xfId="14444"/>
    <cellStyle name="ปกติ 21 2 2 2 2 6 2" xfId="14445"/>
    <cellStyle name="ปกติ 21 2 2 2 2 6 2 2" xfId="14446"/>
    <cellStyle name="ปกติ 21 2 2 2 2 6 2 3" xfId="14447"/>
    <cellStyle name="ปกติ 21 2 2 2 2 6 2 4" xfId="14448"/>
    <cellStyle name="ปกติ 21 2 2 2 2 6 2 5" xfId="14449"/>
    <cellStyle name="ปกติ 21 2 2 2 2 6 3" xfId="14450"/>
    <cellStyle name="ปกติ 21 2 2 2 2 6 4" xfId="14451"/>
    <cellStyle name="ปกติ 21 2 2 2 2 6 5" xfId="14452"/>
    <cellStyle name="ปกติ 21 2 2 2 2 6 6" xfId="14453"/>
    <cellStyle name="ปกติ 21 2 2 2 2 7" xfId="14454"/>
    <cellStyle name="ปกติ 21 2 2 2 2 7 2" xfId="14455"/>
    <cellStyle name="ปกติ 21 2 2 2 2 7 2 2" xfId="14456"/>
    <cellStyle name="ปกติ 21 2 2 2 2 7 2 3" xfId="14457"/>
    <cellStyle name="ปกติ 21 2 2 2 2 7 2 4" xfId="14458"/>
    <cellStyle name="ปกติ 21 2 2 2 2 7 2 5" xfId="14459"/>
    <cellStyle name="ปกติ 21 2 2 2 2 7 3" xfId="14460"/>
    <cellStyle name="ปกติ 21 2 2 2 2 7 4" xfId="14461"/>
    <cellStyle name="ปกติ 21 2 2 2 2 7 5" xfId="14462"/>
    <cellStyle name="ปกติ 21 2 2 2 2 7 6" xfId="14463"/>
    <cellStyle name="ปกติ 21 2 2 2 2 8" xfId="14464"/>
    <cellStyle name="ปกติ 21 2 2 2 2 8 2" xfId="14465"/>
    <cellStyle name="ปกติ 21 2 2 2 2 8 2 2" xfId="14466"/>
    <cellStyle name="ปกติ 21 2 2 2 2 8 2 3" xfId="14467"/>
    <cellStyle name="ปกติ 21 2 2 2 2 8 2 4" xfId="14468"/>
    <cellStyle name="ปกติ 21 2 2 2 2 8 2 5" xfId="14469"/>
    <cellStyle name="ปกติ 21 2 2 2 2 8 3" xfId="14470"/>
    <cellStyle name="ปกติ 21 2 2 2 2 8 4" xfId="14471"/>
    <cellStyle name="ปกติ 21 2 2 2 2 8 5" xfId="14472"/>
    <cellStyle name="ปกติ 21 2 2 2 2 8 6" xfId="14473"/>
    <cellStyle name="ปกติ 21 2 2 2 2 9" xfId="14474"/>
    <cellStyle name="ปกติ 21 2 2 2 3" xfId="14475"/>
    <cellStyle name="ปกติ 21 2 2 2 3 10" xfId="14476"/>
    <cellStyle name="ปกติ 21 2 2 2 3 11" xfId="14477"/>
    <cellStyle name="ปกติ 21 2 2 2 3 12" xfId="14478"/>
    <cellStyle name="ปกติ 21 2 2 2 3 13" xfId="14479"/>
    <cellStyle name="ปกติ 21 2 2 2 3 14" xfId="14480"/>
    <cellStyle name="ปกติ 21 2 2 2 3 15" xfId="14481"/>
    <cellStyle name="ปกติ 21 2 2 2 3 16" xfId="14482"/>
    <cellStyle name="ปกติ 21 2 2 2 3 17" xfId="14483"/>
    <cellStyle name="ปกติ 21 2 2 2 3 18" xfId="14484"/>
    <cellStyle name="ปกติ 21 2 2 2 3 19" xfId="14485"/>
    <cellStyle name="ปกติ 21 2 2 2 3 2" xfId="14486"/>
    <cellStyle name="ปกติ 21 2 2 2 3 2 2" xfId="14487"/>
    <cellStyle name="ปกติ 21 2 2 2 3 2 2 2" xfId="14488"/>
    <cellStyle name="ปกติ 21 2 2 2 3 20" xfId="14489"/>
    <cellStyle name="ปกติ 21 2 2 2 3 21" xfId="14490"/>
    <cellStyle name="ปกติ 21 2 2 2 3 22" xfId="14491"/>
    <cellStyle name="ปกติ 21 2 2 2 3 23" xfId="14492"/>
    <cellStyle name="ปกติ 21 2 2 2 3 24" xfId="14493"/>
    <cellStyle name="ปกติ 21 2 2 2 3 25" xfId="14494"/>
    <cellStyle name="ปกติ 21 2 2 2 3 26" xfId="14495"/>
    <cellStyle name="ปกติ 21 2 2 2 3 27" xfId="14496"/>
    <cellStyle name="ปกติ 21 2 2 2 3 28" xfId="14497"/>
    <cellStyle name="ปกติ 21 2 2 2 3 29" xfId="14498"/>
    <cellStyle name="ปกติ 21 2 2 2 3 3" xfId="14499"/>
    <cellStyle name="ปกติ 21 2 2 2 3 30" xfId="14500"/>
    <cellStyle name="ปกติ 21 2 2 2 3 31" xfId="14501"/>
    <cellStyle name="ปกติ 21 2 2 2 3 32" xfId="14502"/>
    <cellStyle name="ปกติ 21 2 2 2 3 33" xfId="14503"/>
    <cellStyle name="ปกติ 21 2 2 2 3 34" xfId="14504"/>
    <cellStyle name="ปกติ 21 2 2 2 3 35" xfId="14505"/>
    <cellStyle name="ปกติ 21 2 2 2 3 36" xfId="14506"/>
    <cellStyle name="ปกติ 21 2 2 2 3 37" xfId="14507"/>
    <cellStyle name="ปกติ 21 2 2 2 3 37 2" xfId="14508"/>
    <cellStyle name="ปกติ 21 2 2 2 3 37 3" xfId="14509"/>
    <cellStyle name="ปกติ 21 2 2 2 3 38" xfId="14510"/>
    <cellStyle name="ปกติ 21 2 2 2 3 39" xfId="14511"/>
    <cellStyle name="ปกติ 21 2 2 2 3 4" xfId="14512"/>
    <cellStyle name="ปกติ 21 2 2 2 3 40" xfId="14513"/>
    <cellStyle name="ปกติ 21 2 2 2 3 41" xfId="14514"/>
    <cellStyle name="ปกติ 21 2 2 2 3 42" xfId="14515"/>
    <cellStyle name="ปกติ 21 2 2 2 3 43" xfId="14516"/>
    <cellStyle name="ปกติ 21 2 2 2 3 44" xfId="14517"/>
    <cellStyle name="ปกติ 21 2 2 2 3 45" xfId="14518"/>
    <cellStyle name="ปกติ 21 2 2 2 3 46" xfId="14519"/>
    <cellStyle name="ปกติ 21 2 2 2 3 47" xfId="14520"/>
    <cellStyle name="ปกติ 21 2 2 2 3 48" xfId="14521"/>
    <cellStyle name="ปกติ 21 2 2 2 3 49" xfId="14522"/>
    <cellStyle name="ปกติ 21 2 2 2 3 5" xfId="14523"/>
    <cellStyle name="ปกติ 21 2 2 2 3 50" xfId="14524"/>
    <cellStyle name="ปกติ 21 2 2 2 3 51" xfId="14525"/>
    <cellStyle name="ปกติ 21 2 2 2 3 52" xfId="14526"/>
    <cellStyle name="ปกติ 21 2 2 2 3 53" xfId="14527"/>
    <cellStyle name="ปกติ 21 2 2 2 3 54" xfId="14528"/>
    <cellStyle name="ปกติ 21 2 2 2 3 6" xfId="14529"/>
    <cellStyle name="ปกติ 21 2 2 2 3 7" xfId="14530"/>
    <cellStyle name="ปกติ 21 2 2 2 3 8" xfId="14531"/>
    <cellStyle name="ปกติ 21 2 2 2 3 9" xfId="14532"/>
    <cellStyle name="ปกติ 21 2 2 2 4" xfId="14533"/>
    <cellStyle name="ปกติ 21 2 2 2 5" xfId="14534"/>
    <cellStyle name="ปกติ 21 2 2 2 6" xfId="14535"/>
    <cellStyle name="ปกติ 21 2 2 2 7" xfId="14536"/>
    <cellStyle name="ปกติ 21 2 2 2 8" xfId="14537"/>
    <cellStyle name="ปกติ 21 2 2 2 9" xfId="14538"/>
    <cellStyle name="ปกติ 21 2 2 20" xfId="14539"/>
    <cellStyle name="ปกติ 21 2 2 21" xfId="14540"/>
    <cellStyle name="ปกติ 21 2 2 22" xfId="14541"/>
    <cellStyle name="ปกติ 21 2 2 23" xfId="14542"/>
    <cellStyle name="ปกติ 21 2 2 24" xfId="14543"/>
    <cellStyle name="ปกติ 21 2 2 25" xfId="14544"/>
    <cellStyle name="ปกติ 21 2 2 26" xfId="14545"/>
    <cellStyle name="ปกติ 21 2 2 26 2" xfId="14546"/>
    <cellStyle name="ปกติ 21 2 2 26 2 2" xfId="14547"/>
    <cellStyle name="ปกติ 21 2 2 26 2 3" xfId="14548"/>
    <cellStyle name="ปกติ 21 2 2 26 3" xfId="14549"/>
    <cellStyle name="ปกติ 21 2 2 26 4" xfId="14550"/>
    <cellStyle name="ปกติ 21 2 2 26 5" xfId="14551"/>
    <cellStyle name="ปกติ 21 2 2 26 6" xfId="14552"/>
    <cellStyle name="ปกติ 21 2 2 26 7" xfId="14553"/>
    <cellStyle name="ปกติ 21 2 2 27" xfId="14554"/>
    <cellStyle name="ปกติ 21 2 2 27 2" xfId="14555"/>
    <cellStyle name="ปกติ 21 2 2 27 2 2" xfId="14556"/>
    <cellStyle name="ปกติ 21 2 2 27 2 3" xfId="14557"/>
    <cellStyle name="ปกติ 21 2 2 27 3" xfId="14558"/>
    <cellStyle name="ปกติ 21 2 2 27 4" xfId="14559"/>
    <cellStyle name="ปกติ 21 2 2 27 5" xfId="14560"/>
    <cellStyle name="ปกติ 21 2 2 27 6" xfId="14561"/>
    <cellStyle name="ปกติ 21 2 2 27 7" xfId="14562"/>
    <cellStyle name="ปกติ 21 2 2 28" xfId="14563"/>
    <cellStyle name="ปกติ 21 2 2 29" xfId="14564"/>
    <cellStyle name="ปกติ 21 2 2 3" xfId="14565"/>
    <cellStyle name="ปกติ 21 2 2 30" xfId="14566"/>
    <cellStyle name="ปกติ 21 2 2 31" xfId="14567"/>
    <cellStyle name="ปกติ 21 2 2 32" xfId="14568"/>
    <cellStyle name="ปกติ 21 2 2 33" xfId="14569"/>
    <cellStyle name="ปกติ 21 2 2 34" xfId="14570"/>
    <cellStyle name="ปกติ 21 2 2 35" xfId="14571"/>
    <cellStyle name="ปกติ 21 2 2 36" xfId="14572"/>
    <cellStyle name="ปกติ 21 2 2 37" xfId="14573"/>
    <cellStyle name="ปกติ 21 2 2 38" xfId="14574"/>
    <cellStyle name="ปกติ 21 2 2 39" xfId="14575"/>
    <cellStyle name="ปกติ 21 2 2 4" xfId="14576"/>
    <cellStyle name="ปกติ 21 2 2 40" xfId="14577"/>
    <cellStyle name="ปกติ 21 2 2 41" xfId="14578"/>
    <cellStyle name="ปกติ 21 2 2 42" xfId="14579"/>
    <cellStyle name="ปกติ 21 2 2 43" xfId="14580"/>
    <cellStyle name="ปกติ 21 2 2 44" xfId="14581"/>
    <cellStyle name="ปกติ 21 2 2 45" xfId="14582"/>
    <cellStyle name="ปกติ 21 2 2 46" xfId="14583"/>
    <cellStyle name="ปกติ 21 2 2 47" xfId="14584"/>
    <cellStyle name="ปกติ 21 2 2 48" xfId="14585"/>
    <cellStyle name="ปกติ 21 2 2 48 2" xfId="14586"/>
    <cellStyle name="ปกติ 21 2 2 48 3" xfId="14587"/>
    <cellStyle name="ปกติ 21 2 2 49" xfId="14588"/>
    <cellStyle name="ปกติ 21 2 2 5" xfId="14589"/>
    <cellStyle name="ปกติ 21 2 2 5 2" xfId="14590"/>
    <cellStyle name="ปกติ 21 2 2 5 2 10" xfId="14591"/>
    <cellStyle name="ปกติ 21 2 2 5 2 11" xfId="14592"/>
    <cellStyle name="ปกติ 21 2 2 5 2 12" xfId="14593"/>
    <cellStyle name="ปกติ 21 2 2 5 2 13" xfId="14594"/>
    <cellStyle name="ปกติ 21 2 2 5 2 14" xfId="14595"/>
    <cellStyle name="ปกติ 21 2 2 5 2 15" xfId="14596"/>
    <cellStyle name="ปกติ 21 2 2 5 2 16" xfId="14597"/>
    <cellStyle name="ปกติ 21 2 2 5 2 17" xfId="14598"/>
    <cellStyle name="ปกติ 21 2 2 5 2 18" xfId="14599"/>
    <cellStyle name="ปกติ 21 2 2 5 2 19" xfId="14600"/>
    <cellStyle name="ปกติ 21 2 2 5 2 2" xfId="14601"/>
    <cellStyle name="ปกติ 21 2 2 5 2 20" xfId="14602"/>
    <cellStyle name="ปกติ 21 2 2 5 2 21" xfId="14603"/>
    <cellStyle name="ปกติ 21 2 2 5 2 22" xfId="14604"/>
    <cellStyle name="ปกติ 21 2 2 5 2 23" xfId="14605"/>
    <cellStyle name="ปกติ 21 2 2 5 2 24" xfId="14606"/>
    <cellStyle name="ปกติ 21 2 2 5 2 25" xfId="14607"/>
    <cellStyle name="ปกติ 21 2 2 5 2 26" xfId="14608"/>
    <cellStyle name="ปกติ 21 2 2 5 2 27" xfId="14609"/>
    <cellStyle name="ปกติ 21 2 2 5 2 28" xfId="14610"/>
    <cellStyle name="ปกติ 21 2 2 5 2 29" xfId="14611"/>
    <cellStyle name="ปกติ 21 2 2 5 2 3" xfId="14612"/>
    <cellStyle name="ปกติ 21 2 2 5 2 30" xfId="14613"/>
    <cellStyle name="ปกติ 21 2 2 5 2 31" xfId="14614"/>
    <cellStyle name="ปกติ 21 2 2 5 2 32" xfId="14615"/>
    <cellStyle name="ปกติ 21 2 2 5 2 33" xfId="14616"/>
    <cellStyle name="ปกติ 21 2 2 5 2 34" xfId="14617"/>
    <cellStyle name="ปกติ 21 2 2 5 2 35" xfId="14618"/>
    <cellStyle name="ปกติ 21 2 2 5 2 36" xfId="14619"/>
    <cellStyle name="ปกติ 21 2 2 5 2 36 2" xfId="14620"/>
    <cellStyle name="ปกติ 21 2 2 5 2 36 3" xfId="14621"/>
    <cellStyle name="ปกติ 21 2 2 5 2 37" xfId="14622"/>
    <cellStyle name="ปกติ 21 2 2 5 2 38" xfId="14623"/>
    <cellStyle name="ปกติ 21 2 2 5 2 39" xfId="14624"/>
    <cellStyle name="ปกติ 21 2 2 5 2 4" xfId="14625"/>
    <cellStyle name="ปกติ 21 2 2 5 2 40" xfId="14626"/>
    <cellStyle name="ปกติ 21 2 2 5 2 41" xfId="14627"/>
    <cellStyle name="ปกติ 21 2 2 5 2 42" xfId="14628"/>
    <cellStyle name="ปกติ 21 2 2 5 2 43" xfId="14629"/>
    <cellStyle name="ปกติ 21 2 2 5 2 44" xfId="14630"/>
    <cellStyle name="ปกติ 21 2 2 5 2 45" xfId="14631"/>
    <cellStyle name="ปกติ 21 2 2 5 2 46" xfId="14632"/>
    <cellStyle name="ปกติ 21 2 2 5 2 47" xfId="14633"/>
    <cellStyle name="ปกติ 21 2 2 5 2 48" xfId="14634"/>
    <cellStyle name="ปกติ 21 2 2 5 2 49" xfId="14635"/>
    <cellStyle name="ปกติ 21 2 2 5 2 5" xfId="14636"/>
    <cellStyle name="ปกติ 21 2 2 5 2 50" xfId="14637"/>
    <cellStyle name="ปกติ 21 2 2 5 2 51" xfId="14638"/>
    <cellStyle name="ปกติ 21 2 2 5 2 52" xfId="14639"/>
    <cellStyle name="ปกติ 21 2 2 5 2 53" xfId="14640"/>
    <cellStyle name="ปกติ 21 2 2 5 2 6" xfId="14641"/>
    <cellStyle name="ปกติ 21 2 2 5 2 7" xfId="14642"/>
    <cellStyle name="ปกติ 21 2 2 5 2 8" xfId="14643"/>
    <cellStyle name="ปกติ 21 2 2 5 2 9" xfId="14644"/>
    <cellStyle name="ปกติ 21 2 2 5 3" xfId="14645"/>
    <cellStyle name="ปกติ 21 2 2 50" xfId="14646"/>
    <cellStyle name="ปกติ 21 2 2 51" xfId="14647"/>
    <cellStyle name="ปกติ 21 2 2 52" xfId="14648"/>
    <cellStyle name="ปกติ 21 2 2 53" xfId="14649"/>
    <cellStyle name="ปกติ 21 2 2 54" xfId="14650"/>
    <cellStyle name="ปกติ 21 2 2 55" xfId="14651"/>
    <cellStyle name="ปกติ 21 2 2 56" xfId="14652"/>
    <cellStyle name="ปกติ 21 2 2 57" xfId="14653"/>
    <cellStyle name="ปกติ 21 2 2 58" xfId="14654"/>
    <cellStyle name="ปกติ 21 2 2 59" xfId="14655"/>
    <cellStyle name="ปกติ 21 2 2 6" xfId="14656"/>
    <cellStyle name="ปกติ 21 2 2 6 2" xfId="14657"/>
    <cellStyle name="ปกติ 21 2 2 6 3" xfId="14658"/>
    <cellStyle name="ปกติ 21 2 2 6 4" xfId="14659"/>
    <cellStyle name="ปกติ 21 2 2 6 5" xfId="14660"/>
    <cellStyle name="ปกติ 21 2 2 6 6" xfId="14661"/>
    <cellStyle name="ปกติ 21 2 2 6 7" xfId="14662"/>
    <cellStyle name="ปกติ 21 2 2 6 8" xfId="14663"/>
    <cellStyle name="ปกติ 21 2 2 6 9" xfId="14664"/>
    <cellStyle name="ปกติ 21 2 2 60" xfId="14665"/>
    <cellStyle name="ปกติ 21 2 2 61" xfId="14666"/>
    <cellStyle name="ปกติ 21 2 2 62" xfId="14667"/>
    <cellStyle name="ปกติ 21 2 2 63" xfId="14668"/>
    <cellStyle name="ปกติ 21 2 2 64" xfId="14669"/>
    <cellStyle name="ปกติ 21 2 2 65" xfId="14670"/>
    <cellStyle name="ปกติ 21 2 2 7" xfId="14671"/>
    <cellStyle name="ปกติ 21 2 2 7 2" xfId="14672"/>
    <cellStyle name="ปกติ 21 2 2 7 2 2" xfId="14673"/>
    <cellStyle name="ปกติ 21 2 2 7 2 2 2" xfId="14674"/>
    <cellStyle name="ปกติ 21 2 2 7 2 2 3" xfId="14675"/>
    <cellStyle name="ปกติ 21 2 2 7 2 2 4" xfId="14676"/>
    <cellStyle name="ปกติ 21 2 2 7 2 2 5" xfId="14677"/>
    <cellStyle name="ปกติ 21 2 2 7 2 3" xfId="14678"/>
    <cellStyle name="ปกติ 21 2 2 7 2 4" xfId="14679"/>
    <cellStyle name="ปกติ 21 2 2 7 2 5" xfId="14680"/>
    <cellStyle name="ปกติ 21 2 2 7 2 6" xfId="14681"/>
    <cellStyle name="ปกติ 21 2 2 7 3" xfId="14682"/>
    <cellStyle name="ปกติ 21 2 2 7 4" xfId="14683"/>
    <cellStyle name="ปกติ 21 2 2 7 5" xfId="14684"/>
    <cellStyle name="ปกติ 21 2 2 7 6" xfId="14685"/>
    <cellStyle name="ปกติ 21 2 2 7 6 2" xfId="14686"/>
    <cellStyle name="ปกติ 21 2 2 7 6 3" xfId="14687"/>
    <cellStyle name="ปกติ 21 2 2 7 6 4" xfId="14688"/>
    <cellStyle name="ปกติ 21 2 2 7 6 5" xfId="14689"/>
    <cellStyle name="ปกติ 21 2 2 7 7" xfId="14690"/>
    <cellStyle name="ปกติ 21 2 2 7 8" xfId="14691"/>
    <cellStyle name="ปกติ 21 2 2 7 9" xfId="14692"/>
    <cellStyle name="ปกติ 21 2 2 8" xfId="14693"/>
    <cellStyle name="ปกติ 21 2 2 8 2" xfId="14694"/>
    <cellStyle name="ปกติ 21 2 2 8 2 2" xfId="14695"/>
    <cellStyle name="ปกติ 21 2 2 8 2 2 2" xfId="14696"/>
    <cellStyle name="ปกติ 21 2 2 8 2 2 3" xfId="14697"/>
    <cellStyle name="ปกติ 21 2 2 8 2 2 4" xfId="14698"/>
    <cellStyle name="ปกติ 21 2 2 8 2 2 5" xfId="14699"/>
    <cellStyle name="ปกติ 21 2 2 8 2 3" xfId="14700"/>
    <cellStyle name="ปกติ 21 2 2 8 2 4" xfId="14701"/>
    <cellStyle name="ปกติ 21 2 2 8 2 5" xfId="14702"/>
    <cellStyle name="ปกติ 21 2 2 8 2 6" xfId="14703"/>
    <cellStyle name="ปกติ 21 2 2 8 3" xfId="14704"/>
    <cellStyle name="ปกติ 21 2 2 8 4" xfId="14705"/>
    <cellStyle name="ปกติ 21 2 2 8 5" xfId="14706"/>
    <cellStyle name="ปกติ 21 2 2 8 6" xfId="14707"/>
    <cellStyle name="ปกติ 21 2 2 8 6 2" xfId="14708"/>
    <cellStyle name="ปกติ 21 2 2 8 6 3" xfId="14709"/>
    <cellStyle name="ปกติ 21 2 2 8 6 4" xfId="14710"/>
    <cellStyle name="ปกติ 21 2 2 8 6 5" xfId="14711"/>
    <cellStyle name="ปกติ 21 2 2 8 7" xfId="14712"/>
    <cellStyle name="ปกติ 21 2 2 8 8" xfId="14713"/>
    <cellStyle name="ปกติ 21 2 2 8 9" xfId="14714"/>
    <cellStyle name="ปกติ 21 2 2 9" xfId="14715"/>
    <cellStyle name="ปกติ 21 2 2 9 10" xfId="14716"/>
    <cellStyle name="ปกติ 21 2 2 9 11" xfId="14717"/>
    <cellStyle name="ปกติ 21 2 2 9 2" xfId="14718"/>
    <cellStyle name="ปกติ 21 2 2 9 2 2" xfId="14719"/>
    <cellStyle name="ปกติ 21 2 2 9 2 2 2" xfId="14720"/>
    <cellStyle name="ปกติ 21 2 2 9 2 2 3" xfId="14721"/>
    <cellStyle name="ปกติ 21 2 2 9 2 2 4" xfId="14722"/>
    <cellStyle name="ปกติ 21 2 2 9 2 2 5" xfId="14723"/>
    <cellStyle name="ปกติ 21 2 2 9 2 3" xfId="14724"/>
    <cellStyle name="ปกติ 21 2 2 9 2 4" xfId="14725"/>
    <cellStyle name="ปกติ 21 2 2 9 2 4 2" xfId="14726"/>
    <cellStyle name="ปกติ 21 2 2 9 2 4 2 2" xfId="14727"/>
    <cellStyle name="ปกติ 21 2 2 9 2 4 2 2 2" xfId="14728"/>
    <cellStyle name="ปกติ 21 2 2 9 2 4 2 2 2 2" xfId="14729"/>
    <cellStyle name="ปกติ 21 2 2 9 2 4 2 2 2 3" xfId="14730"/>
    <cellStyle name="ปกติ 21 2 2 9 2 4 2 2 2 4" xfId="14731"/>
    <cellStyle name="ปกติ 21 2 2 9 2 4 2 2 3" xfId="14732"/>
    <cellStyle name="ปกติ 21 2 2 9 2 4 2 2 4" xfId="14733"/>
    <cellStyle name="ปกติ 21 2 2 9 2 4 2 3" xfId="14734"/>
    <cellStyle name="ปกติ 21 2 2 9 2 4 2 4" xfId="14735"/>
    <cellStyle name="ปกติ 21 2 2 9 2 4 2 5" xfId="14736"/>
    <cellStyle name="ปกติ 21 2 2 9 2 4 2 6" xfId="14737"/>
    <cellStyle name="ปกติ 21 2 2 9 2 4 3" xfId="14738"/>
    <cellStyle name="ปกติ 21 2 2 9 2 4 3 2" xfId="14739"/>
    <cellStyle name="ปกติ 21 2 2 9 2 4 3 3" xfId="14740"/>
    <cellStyle name="ปกติ 21 2 2 9 2 4 3 4" xfId="14741"/>
    <cellStyle name="ปกติ 21 2 2 9 2 4 4" xfId="14742"/>
    <cellStyle name="ปกติ 21 2 2 9 2 4 4 2" xfId="14743"/>
    <cellStyle name="ปกติ 21 2 2 9 2 4 4 2 2" xfId="14744"/>
    <cellStyle name="ปกติ 21 2 2 9 2 4 4 2 3" xfId="14745"/>
    <cellStyle name="ปกติ 21 2 2 9 2 4 4 2 4" xfId="14746"/>
    <cellStyle name="ปกติ 21 2 2 9 2 4 4 3" xfId="14747"/>
    <cellStyle name="ปกติ 21 2 2 9 2 4 4 4" xfId="14748"/>
    <cellStyle name="ปกติ 21 2 2 9 2 4 5" xfId="14749"/>
    <cellStyle name="ปกติ 21 2 2 9 2 4 6" xfId="14750"/>
    <cellStyle name="ปกติ 21 2 2 9 2 4 7" xfId="14751"/>
    <cellStyle name="ปกติ 21 2 2 9 2 5" xfId="14752"/>
    <cellStyle name="ปกติ 21 2 2 9 2 5 2" xfId="14753"/>
    <cellStyle name="ปกติ 21 2 2 9 2 5 2 2" xfId="14754"/>
    <cellStyle name="ปกติ 21 2 2 9 2 5 2 2 2" xfId="14755"/>
    <cellStyle name="ปกติ 21 2 2 9 2 5 2 2 2 2" xfId="14756"/>
    <cellStyle name="ปกติ 21 2 2 9 2 5 2 2 2 3" xfId="14757"/>
    <cellStyle name="ปกติ 21 2 2 9 2 5 2 2 2 4" xfId="14758"/>
    <cellStyle name="ปกติ 21 2 2 9 2 5 2 2 3" xfId="14759"/>
    <cellStyle name="ปกติ 21 2 2 9 2 5 2 2 4" xfId="14760"/>
    <cellStyle name="ปกติ 21 2 2 9 2 5 2 3" xfId="14761"/>
    <cellStyle name="ปกติ 21 2 2 9 2 5 2 4" xfId="14762"/>
    <cellStyle name="ปกติ 21 2 2 9 2 5 2 5" xfId="14763"/>
    <cellStyle name="ปกติ 21 2 2 9 2 5 2 6" xfId="14764"/>
    <cellStyle name="ปกติ 21 2 2 9 2 5 3" xfId="14765"/>
    <cellStyle name="ปกติ 21 2 2 9 2 5 3 2" xfId="14766"/>
    <cellStyle name="ปกติ 21 2 2 9 2 5 3 3" xfId="14767"/>
    <cellStyle name="ปกติ 21 2 2 9 2 5 3 4" xfId="14768"/>
    <cellStyle name="ปกติ 21 2 2 9 2 5 4" xfId="14769"/>
    <cellStyle name="ปกติ 21 2 2 9 2 5 4 2" xfId="14770"/>
    <cellStyle name="ปกติ 21 2 2 9 2 5 4 2 2" xfId="14771"/>
    <cellStyle name="ปกติ 21 2 2 9 2 5 4 2 3" xfId="14772"/>
    <cellStyle name="ปกติ 21 2 2 9 2 5 4 2 4" xfId="14773"/>
    <cellStyle name="ปกติ 21 2 2 9 2 5 4 3" xfId="14774"/>
    <cellStyle name="ปกติ 21 2 2 9 2 5 4 4" xfId="14775"/>
    <cellStyle name="ปกติ 21 2 2 9 2 5 5" xfId="14776"/>
    <cellStyle name="ปกติ 21 2 2 9 2 5 6" xfId="14777"/>
    <cellStyle name="ปกติ 21 2 2 9 2 5 7" xfId="14778"/>
    <cellStyle name="ปกติ 21 2 2 9 2 6" xfId="14779"/>
    <cellStyle name="ปกติ 21 2 2 9 2 6 2" xfId="14780"/>
    <cellStyle name="ปกติ 21 2 2 9 2 6 2 2" xfId="14781"/>
    <cellStyle name="ปกติ 21 2 2 9 2 6 2 2 2" xfId="14782"/>
    <cellStyle name="ปกติ 21 2 2 9 2 6 2 2 2 2" xfId="14783"/>
    <cellStyle name="ปกติ 21 2 2 9 2 6 2 2 2 3" xfId="14784"/>
    <cellStyle name="ปกติ 21 2 2 9 2 6 2 2 2 4" xfId="14785"/>
    <cellStyle name="ปกติ 21 2 2 9 2 6 2 2 3" xfId="14786"/>
    <cellStyle name="ปกติ 21 2 2 9 2 6 2 2 4" xfId="14787"/>
    <cellStyle name="ปกติ 21 2 2 9 2 6 2 3" xfId="14788"/>
    <cellStyle name="ปกติ 21 2 2 9 2 6 2 4" xfId="14789"/>
    <cellStyle name="ปกติ 21 2 2 9 2 6 2 5" xfId="14790"/>
    <cellStyle name="ปกติ 21 2 2 9 2 6 2 6" xfId="14791"/>
    <cellStyle name="ปกติ 21 2 2 9 2 6 3" xfId="14792"/>
    <cellStyle name="ปกติ 21 2 2 9 2 6 3 2" xfId="14793"/>
    <cellStyle name="ปกติ 21 2 2 9 2 6 3 3" xfId="14794"/>
    <cellStyle name="ปกติ 21 2 2 9 2 6 3 4" xfId="14795"/>
    <cellStyle name="ปกติ 21 2 2 9 2 6 4" xfId="14796"/>
    <cellStyle name="ปกติ 21 2 2 9 2 6 4 2" xfId="14797"/>
    <cellStyle name="ปกติ 21 2 2 9 2 6 4 2 2" xfId="14798"/>
    <cellStyle name="ปกติ 21 2 2 9 2 6 4 2 3" xfId="14799"/>
    <cellStyle name="ปกติ 21 2 2 9 2 6 4 2 4" xfId="14800"/>
    <cellStyle name="ปกติ 21 2 2 9 2 6 4 3" xfId="14801"/>
    <cellStyle name="ปกติ 21 2 2 9 2 6 4 4" xfId="14802"/>
    <cellStyle name="ปกติ 21 2 2 9 2 6 5" xfId="14803"/>
    <cellStyle name="ปกติ 21 2 2 9 2 6 6" xfId="14804"/>
    <cellStyle name="ปกติ 21 2 2 9 2 6 7" xfId="14805"/>
    <cellStyle name="ปกติ 21 2 2 9 2 7" xfId="14806"/>
    <cellStyle name="ปกติ 21 2 2 9 3" xfId="14807"/>
    <cellStyle name="ปกติ 21 2 2 9 4" xfId="14808"/>
    <cellStyle name="ปกติ 21 2 2 9 5" xfId="14809"/>
    <cellStyle name="ปกติ 21 2 2 9 6" xfId="14810"/>
    <cellStyle name="ปกติ 21 2 2 9 6 2" xfId="14811"/>
    <cellStyle name="ปกติ 21 2 2 9 6 3" xfId="14812"/>
    <cellStyle name="ปกติ 21 2 2 9 6 4" xfId="14813"/>
    <cellStyle name="ปกติ 21 2 2 9 6 5" xfId="14814"/>
    <cellStyle name="ปกติ 21 2 2 9 7" xfId="14815"/>
    <cellStyle name="ปกติ 21 2 2 9 7 2" xfId="14816"/>
    <cellStyle name="ปกติ 21 2 2 9 7 2 2" xfId="14817"/>
    <cellStyle name="ปกติ 21 2 2 9 7 2 2 2" xfId="14818"/>
    <cellStyle name="ปกติ 21 2 2 9 7 2 2 2 2" xfId="14819"/>
    <cellStyle name="ปกติ 21 2 2 9 7 2 2 2 3" xfId="14820"/>
    <cellStyle name="ปกติ 21 2 2 9 7 2 2 2 4" xfId="14821"/>
    <cellStyle name="ปกติ 21 2 2 9 7 2 2 3" xfId="14822"/>
    <cellStyle name="ปกติ 21 2 2 9 7 2 2 4" xfId="14823"/>
    <cellStyle name="ปกติ 21 2 2 9 7 2 3" xfId="14824"/>
    <cellStyle name="ปกติ 21 2 2 9 7 2 4" xfId="14825"/>
    <cellStyle name="ปกติ 21 2 2 9 7 2 5" xfId="14826"/>
    <cellStyle name="ปกติ 21 2 2 9 7 2 6" xfId="14827"/>
    <cellStyle name="ปกติ 21 2 2 9 7 3" xfId="14828"/>
    <cellStyle name="ปกติ 21 2 2 9 7 3 2" xfId="14829"/>
    <cellStyle name="ปกติ 21 2 2 9 7 3 3" xfId="14830"/>
    <cellStyle name="ปกติ 21 2 2 9 7 3 4" xfId="14831"/>
    <cellStyle name="ปกติ 21 2 2 9 7 4" xfId="14832"/>
    <cellStyle name="ปกติ 21 2 2 9 7 4 2" xfId="14833"/>
    <cellStyle name="ปกติ 21 2 2 9 7 4 2 2" xfId="14834"/>
    <cellStyle name="ปกติ 21 2 2 9 7 4 2 3" xfId="14835"/>
    <cellStyle name="ปกติ 21 2 2 9 7 4 2 4" xfId="14836"/>
    <cellStyle name="ปกติ 21 2 2 9 7 4 3" xfId="14837"/>
    <cellStyle name="ปกติ 21 2 2 9 7 4 4" xfId="14838"/>
    <cellStyle name="ปกติ 21 2 2 9 7 5" xfId="14839"/>
    <cellStyle name="ปกติ 21 2 2 9 7 6" xfId="14840"/>
    <cellStyle name="ปกติ 21 2 2 9 7 7" xfId="14841"/>
    <cellStyle name="ปกติ 21 2 2 9 8" xfId="14842"/>
    <cellStyle name="ปกติ 21 2 2 9 8 2" xfId="14843"/>
    <cellStyle name="ปกติ 21 2 2 9 8 2 2" xfId="14844"/>
    <cellStyle name="ปกติ 21 2 2 9 8 2 2 2" xfId="14845"/>
    <cellStyle name="ปกติ 21 2 2 9 8 2 2 2 2" xfId="14846"/>
    <cellStyle name="ปกติ 21 2 2 9 8 2 2 2 3" xfId="14847"/>
    <cellStyle name="ปกติ 21 2 2 9 8 2 2 2 4" xfId="14848"/>
    <cellStyle name="ปกติ 21 2 2 9 8 2 2 3" xfId="14849"/>
    <cellStyle name="ปกติ 21 2 2 9 8 2 2 4" xfId="14850"/>
    <cellStyle name="ปกติ 21 2 2 9 8 2 3" xfId="14851"/>
    <cellStyle name="ปกติ 21 2 2 9 8 2 4" xfId="14852"/>
    <cellStyle name="ปกติ 21 2 2 9 8 2 5" xfId="14853"/>
    <cellStyle name="ปกติ 21 2 2 9 8 2 6" xfId="14854"/>
    <cellStyle name="ปกติ 21 2 2 9 8 3" xfId="14855"/>
    <cellStyle name="ปกติ 21 2 2 9 8 3 2" xfId="14856"/>
    <cellStyle name="ปกติ 21 2 2 9 8 3 3" xfId="14857"/>
    <cellStyle name="ปกติ 21 2 2 9 8 3 4" xfId="14858"/>
    <cellStyle name="ปกติ 21 2 2 9 8 4" xfId="14859"/>
    <cellStyle name="ปกติ 21 2 2 9 8 4 2" xfId="14860"/>
    <cellStyle name="ปกติ 21 2 2 9 8 4 2 2" xfId="14861"/>
    <cellStyle name="ปกติ 21 2 2 9 8 4 2 3" xfId="14862"/>
    <cellStyle name="ปกติ 21 2 2 9 8 4 2 4" xfId="14863"/>
    <cellStyle name="ปกติ 21 2 2 9 8 4 3" xfId="14864"/>
    <cellStyle name="ปกติ 21 2 2 9 8 4 4" xfId="14865"/>
    <cellStyle name="ปกติ 21 2 2 9 8 5" xfId="14866"/>
    <cellStyle name="ปกติ 21 2 2 9 8 6" xfId="14867"/>
    <cellStyle name="ปกติ 21 2 2 9 8 7" xfId="14868"/>
    <cellStyle name="ปกติ 21 2 2 9 9" xfId="14869"/>
    <cellStyle name="ปกติ 21 2 2 9 9 2" xfId="14870"/>
    <cellStyle name="ปกติ 21 2 2 9 9 2 2" xfId="14871"/>
    <cellStyle name="ปกติ 21 2 2 9 9 2 2 2" xfId="14872"/>
    <cellStyle name="ปกติ 21 2 2 9 9 2 2 2 2" xfId="14873"/>
    <cellStyle name="ปกติ 21 2 2 9 9 2 2 2 3" xfId="14874"/>
    <cellStyle name="ปกติ 21 2 2 9 9 2 2 2 4" xfId="14875"/>
    <cellStyle name="ปกติ 21 2 2 9 9 2 2 3" xfId="14876"/>
    <cellStyle name="ปกติ 21 2 2 9 9 2 2 4" xfId="14877"/>
    <cellStyle name="ปกติ 21 2 2 9 9 2 3" xfId="14878"/>
    <cellStyle name="ปกติ 21 2 2 9 9 2 4" xfId="14879"/>
    <cellStyle name="ปกติ 21 2 2 9 9 2 5" xfId="14880"/>
    <cellStyle name="ปกติ 21 2 2 9 9 2 6" xfId="14881"/>
    <cellStyle name="ปกติ 21 2 2 9 9 3" xfId="14882"/>
    <cellStyle name="ปกติ 21 2 2 9 9 3 2" xfId="14883"/>
    <cellStyle name="ปกติ 21 2 2 9 9 3 3" xfId="14884"/>
    <cellStyle name="ปกติ 21 2 2 9 9 3 4" xfId="14885"/>
    <cellStyle name="ปกติ 21 2 2 9 9 4" xfId="14886"/>
    <cellStyle name="ปกติ 21 2 2 9 9 4 2" xfId="14887"/>
    <cellStyle name="ปกติ 21 2 2 9 9 4 2 2" xfId="14888"/>
    <cellStyle name="ปกติ 21 2 2 9 9 4 2 3" xfId="14889"/>
    <cellStyle name="ปกติ 21 2 2 9 9 4 2 4" xfId="14890"/>
    <cellStyle name="ปกติ 21 2 2 9 9 4 3" xfId="14891"/>
    <cellStyle name="ปกติ 21 2 2 9 9 4 4" xfId="14892"/>
    <cellStyle name="ปกติ 21 2 2 9 9 5" xfId="14893"/>
    <cellStyle name="ปกติ 21 2 2 9 9 6" xfId="14894"/>
    <cellStyle name="ปกติ 21 2 2 9 9 7" xfId="14895"/>
    <cellStyle name="ปกติ 21 2 3" xfId="14896"/>
    <cellStyle name="ปกติ 21 2 4" xfId="14897"/>
    <cellStyle name="ปกติ 21 2 4 2" xfId="14898"/>
    <cellStyle name="ปกติ 21 2 4 2 10" xfId="14899"/>
    <cellStyle name="ปกติ 21 2 4 2 11" xfId="14900"/>
    <cellStyle name="ปกติ 21 2 4 2 12" xfId="14901"/>
    <cellStyle name="ปกติ 21 2 4 2 13" xfId="14902"/>
    <cellStyle name="ปกติ 21 2 4 2 14" xfId="14903"/>
    <cellStyle name="ปกติ 21 2 4 2 15" xfId="14904"/>
    <cellStyle name="ปกติ 21 2 4 2 16" xfId="14905"/>
    <cellStyle name="ปกติ 21 2 4 2 17" xfId="14906"/>
    <cellStyle name="ปกติ 21 2 4 2 18" xfId="14907"/>
    <cellStyle name="ปกติ 21 2 4 2 19" xfId="14908"/>
    <cellStyle name="ปกติ 21 2 4 2 2" xfId="14909"/>
    <cellStyle name="ปกติ 21 2 4 2 20" xfId="14910"/>
    <cellStyle name="ปกติ 21 2 4 2 21" xfId="14911"/>
    <cellStyle name="ปกติ 21 2 4 2 22" xfId="14912"/>
    <cellStyle name="ปกติ 21 2 4 2 23" xfId="14913"/>
    <cellStyle name="ปกติ 21 2 4 2 24" xfId="14914"/>
    <cellStyle name="ปกติ 21 2 4 2 25" xfId="14915"/>
    <cellStyle name="ปกติ 21 2 4 2 26" xfId="14916"/>
    <cellStyle name="ปกติ 21 2 4 2 27" xfId="14917"/>
    <cellStyle name="ปกติ 21 2 4 2 28" xfId="14918"/>
    <cellStyle name="ปกติ 21 2 4 2 29" xfId="14919"/>
    <cellStyle name="ปกติ 21 2 4 2 3" xfId="14920"/>
    <cellStyle name="ปกติ 21 2 4 2 30" xfId="14921"/>
    <cellStyle name="ปกติ 21 2 4 2 31" xfId="14922"/>
    <cellStyle name="ปกติ 21 2 4 2 32" xfId="14923"/>
    <cellStyle name="ปกติ 21 2 4 2 33" xfId="14924"/>
    <cellStyle name="ปกติ 21 2 4 2 34" xfId="14925"/>
    <cellStyle name="ปกติ 21 2 4 2 35" xfId="14926"/>
    <cellStyle name="ปกติ 21 2 4 2 36" xfId="14927"/>
    <cellStyle name="ปกติ 21 2 4 2 37" xfId="14928"/>
    <cellStyle name="ปกติ 21 2 4 2 38" xfId="14929"/>
    <cellStyle name="ปกติ 21 2 4 2 39" xfId="14930"/>
    <cellStyle name="ปกติ 21 2 4 2 4" xfId="14931"/>
    <cellStyle name="ปกติ 21 2 4 2 40" xfId="14932"/>
    <cellStyle name="ปกติ 21 2 4 2 41" xfId="14933"/>
    <cellStyle name="ปกติ 21 2 4 2 42" xfId="14934"/>
    <cellStyle name="ปกติ 21 2 4 2 43" xfId="14935"/>
    <cellStyle name="ปกติ 21 2 4 2 44" xfId="14936"/>
    <cellStyle name="ปกติ 21 2 4 2 45" xfId="14937"/>
    <cellStyle name="ปกติ 21 2 4 2 46" xfId="14938"/>
    <cellStyle name="ปกติ 21 2 4 2 47" xfId="14939"/>
    <cellStyle name="ปกติ 21 2 4 2 48" xfId="14940"/>
    <cellStyle name="ปกติ 21 2 4 2 49" xfId="14941"/>
    <cellStyle name="ปกติ 21 2 4 2 5" xfId="14942"/>
    <cellStyle name="ปกติ 21 2 4 2 50" xfId="14943"/>
    <cellStyle name="ปกติ 21 2 4 2 51" xfId="14944"/>
    <cellStyle name="ปกติ 21 2 4 2 52" xfId="14945"/>
    <cellStyle name="ปกติ 21 2 4 2 53" xfId="14946"/>
    <cellStyle name="ปกติ 21 2 4 2 6" xfId="14947"/>
    <cellStyle name="ปกติ 21 2 4 2 7" xfId="14948"/>
    <cellStyle name="ปกติ 21 2 4 2 8" xfId="14949"/>
    <cellStyle name="ปกติ 21 2 4 2 9" xfId="14950"/>
    <cellStyle name="ปกติ 21 2 4 3" xfId="14951"/>
    <cellStyle name="ปกติ 21 2 5" xfId="14952"/>
    <cellStyle name="ปกติ 21 2 5 10" xfId="14953"/>
    <cellStyle name="ปกติ 21 2 5 11" xfId="14954"/>
    <cellStyle name="ปกติ 21 2 5 12" xfId="14955"/>
    <cellStyle name="ปกติ 21 2 5 13" xfId="14956"/>
    <cellStyle name="ปกติ 21 2 5 14" xfId="14957"/>
    <cellStyle name="ปกติ 21 2 5 15" xfId="14958"/>
    <cellStyle name="ปกติ 21 2 5 16" xfId="14959"/>
    <cellStyle name="ปกติ 21 2 5 17" xfId="14960"/>
    <cellStyle name="ปกติ 21 2 5 18" xfId="14961"/>
    <cellStyle name="ปกติ 21 2 5 19" xfId="14962"/>
    <cellStyle name="ปกติ 21 2 5 2" xfId="14963"/>
    <cellStyle name="ปกติ 21 2 5 20" xfId="14964"/>
    <cellStyle name="ปกติ 21 2 5 21" xfId="14965"/>
    <cellStyle name="ปกติ 21 2 5 22" xfId="14966"/>
    <cellStyle name="ปกติ 21 2 5 23" xfId="14967"/>
    <cellStyle name="ปกติ 21 2 5 24" xfId="14968"/>
    <cellStyle name="ปกติ 21 2 5 25" xfId="14969"/>
    <cellStyle name="ปกติ 21 2 5 26" xfId="14970"/>
    <cellStyle name="ปกติ 21 2 5 27" xfId="14971"/>
    <cellStyle name="ปกติ 21 2 5 28" xfId="14972"/>
    <cellStyle name="ปกติ 21 2 5 29" xfId="14973"/>
    <cellStyle name="ปกติ 21 2 5 3" xfId="14974"/>
    <cellStyle name="ปกติ 21 2 5 30" xfId="14975"/>
    <cellStyle name="ปกติ 21 2 5 31" xfId="14976"/>
    <cellStyle name="ปกติ 21 2 5 32" xfId="14977"/>
    <cellStyle name="ปกติ 21 2 5 33" xfId="14978"/>
    <cellStyle name="ปกติ 21 2 5 34" xfId="14979"/>
    <cellStyle name="ปกติ 21 2 5 35" xfId="14980"/>
    <cellStyle name="ปกติ 21 2 5 36" xfId="14981"/>
    <cellStyle name="ปกติ 21 2 5 37" xfId="14982"/>
    <cellStyle name="ปกติ 21 2 5 38" xfId="14983"/>
    <cellStyle name="ปกติ 21 2 5 39" xfId="14984"/>
    <cellStyle name="ปกติ 21 2 5 4" xfId="14985"/>
    <cellStyle name="ปกติ 21 2 5 40" xfId="14986"/>
    <cellStyle name="ปกติ 21 2 5 41" xfId="14987"/>
    <cellStyle name="ปกติ 21 2 5 42" xfId="14988"/>
    <cellStyle name="ปกติ 21 2 5 43" xfId="14989"/>
    <cellStyle name="ปกติ 21 2 5 44" xfId="14990"/>
    <cellStyle name="ปกติ 21 2 5 45" xfId="14991"/>
    <cellStyle name="ปกติ 21 2 5 46" xfId="14992"/>
    <cellStyle name="ปกติ 21 2 5 47" xfId="14993"/>
    <cellStyle name="ปกติ 21 2 5 48" xfId="14994"/>
    <cellStyle name="ปกติ 21 2 5 49" xfId="14995"/>
    <cellStyle name="ปกติ 21 2 5 5" xfId="14996"/>
    <cellStyle name="ปกติ 21 2 5 50" xfId="14997"/>
    <cellStyle name="ปกติ 21 2 5 51" xfId="14998"/>
    <cellStyle name="ปกติ 21 2 5 52" xfId="14999"/>
    <cellStyle name="ปกติ 21 2 5 53" xfId="15000"/>
    <cellStyle name="ปกติ 21 2 5 54" xfId="15001"/>
    <cellStyle name="ปกติ 21 2 5 6" xfId="15002"/>
    <cellStyle name="ปกติ 21 2 5 7" xfId="15003"/>
    <cellStyle name="ปกติ 21 2 5 8" xfId="15004"/>
    <cellStyle name="ปกติ 21 2 5 9" xfId="15005"/>
    <cellStyle name="ปกติ 21 2 6" xfId="15006"/>
    <cellStyle name="ปกติ 21 2 6 10" xfId="15007"/>
    <cellStyle name="ปกติ 21 2 6 11" xfId="15008"/>
    <cellStyle name="ปกติ 21 2 6 12" xfId="15009"/>
    <cellStyle name="ปกติ 21 2 6 13" xfId="15010"/>
    <cellStyle name="ปกติ 21 2 6 14" xfId="15011"/>
    <cellStyle name="ปกติ 21 2 6 15" xfId="15012"/>
    <cellStyle name="ปกติ 21 2 6 16" xfId="15013"/>
    <cellStyle name="ปกติ 21 2 6 17" xfId="15014"/>
    <cellStyle name="ปกติ 21 2 6 18" xfId="15015"/>
    <cellStyle name="ปกติ 21 2 6 19" xfId="15016"/>
    <cellStyle name="ปกติ 21 2 6 2" xfId="15017"/>
    <cellStyle name="ปกติ 21 2 6 20" xfId="15018"/>
    <cellStyle name="ปกติ 21 2 6 21" xfId="15019"/>
    <cellStyle name="ปกติ 21 2 6 22" xfId="15020"/>
    <cellStyle name="ปกติ 21 2 6 23" xfId="15021"/>
    <cellStyle name="ปกติ 21 2 6 24" xfId="15022"/>
    <cellStyle name="ปกติ 21 2 6 25" xfId="15023"/>
    <cellStyle name="ปกติ 21 2 6 26" xfId="15024"/>
    <cellStyle name="ปกติ 21 2 6 27" xfId="15025"/>
    <cellStyle name="ปกติ 21 2 6 28" xfId="15026"/>
    <cellStyle name="ปกติ 21 2 6 29" xfId="15027"/>
    <cellStyle name="ปกติ 21 2 6 3" xfId="15028"/>
    <cellStyle name="ปกติ 21 2 6 30" xfId="15029"/>
    <cellStyle name="ปกติ 21 2 6 31" xfId="15030"/>
    <cellStyle name="ปกติ 21 2 6 32" xfId="15031"/>
    <cellStyle name="ปกติ 21 2 6 33" xfId="15032"/>
    <cellStyle name="ปกติ 21 2 6 34" xfId="15033"/>
    <cellStyle name="ปกติ 21 2 6 35" xfId="15034"/>
    <cellStyle name="ปกติ 21 2 6 36" xfId="15035"/>
    <cellStyle name="ปกติ 21 2 6 37" xfId="15036"/>
    <cellStyle name="ปกติ 21 2 6 38" xfId="15037"/>
    <cellStyle name="ปกติ 21 2 6 39" xfId="15038"/>
    <cellStyle name="ปกติ 21 2 6 4" xfId="15039"/>
    <cellStyle name="ปกติ 21 2 6 40" xfId="15040"/>
    <cellStyle name="ปกติ 21 2 6 41" xfId="15041"/>
    <cellStyle name="ปกติ 21 2 6 42" xfId="15042"/>
    <cellStyle name="ปกติ 21 2 6 43" xfId="15043"/>
    <cellStyle name="ปกติ 21 2 6 44" xfId="15044"/>
    <cellStyle name="ปกติ 21 2 6 45" xfId="15045"/>
    <cellStyle name="ปกติ 21 2 6 46" xfId="15046"/>
    <cellStyle name="ปกติ 21 2 6 47" xfId="15047"/>
    <cellStyle name="ปกติ 21 2 6 48" xfId="15048"/>
    <cellStyle name="ปกติ 21 2 6 49" xfId="15049"/>
    <cellStyle name="ปกติ 21 2 6 5" xfId="15050"/>
    <cellStyle name="ปกติ 21 2 6 50" xfId="15051"/>
    <cellStyle name="ปกติ 21 2 6 51" xfId="15052"/>
    <cellStyle name="ปกติ 21 2 6 52" xfId="15053"/>
    <cellStyle name="ปกติ 21 2 6 53" xfId="15054"/>
    <cellStyle name="ปกติ 21 2 6 54" xfId="15055"/>
    <cellStyle name="ปกติ 21 2 6 6" xfId="15056"/>
    <cellStyle name="ปกติ 21 2 6 7" xfId="15057"/>
    <cellStyle name="ปกติ 21 2 6 8" xfId="15058"/>
    <cellStyle name="ปกติ 21 2 6 9" xfId="15059"/>
    <cellStyle name="ปกติ 21 2 7" xfId="15060"/>
    <cellStyle name="ปกติ 21 2 7 10" xfId="15061"/>
    <cellStyle name="ปกติ 21 2 7 11" xfId="15062"/>
    <cellStyle name="ปกติ 21 2 7 12" xfId="15063"/>
    <cellStyle name="ปกติ 21 2 7 13" xfId="15064"/>
    <cellStyle name="ปกติ 21 2 7 14" xfId="15065"/>
    <cellStyle name="ปกติ 21 2 7 15" xfId="15066"/>
    <cellStyle name="ปกติ 21 2 7 16" xfId="15067"/>
    <cellStyle name="ปกติ 21 2 7 17" xfId="15068"/>
    <cellStyle name="ปกติ 21 2 7 18" xfId="15069"/>
    <cellStyle name="ปกติ 21 2 7 19" xfId="15070"/>
    <cellStyle name="ปกติ 21 2 7 2" xfId="15071"/>
    <cellStyle name="ปกติ 21 2 7 2 2" xfId="15072"/>
    <cellStyle name="ปกติ 21 2 7 2 2 2" xfId="15073"/>
    <cellStyle name="ปกติ 21 2 7 20" xfId="15074"/>
    <cellStyle name="ปกติ 21 2 7 21" xfId="15075"/>
    <cellStyle name="ปกติ 21 2 7 22" xfId="15076"/>
    <cellStyle name="ปกติ 21 2 7 23" xfId="15077"/>
    <cellStyle name="ปกติ 21 2 7 24" xfId="15078"/>
    <cellStyle name="ปกติ 21 2 7 25" xfId="15079"/>
    <cellStyle name="ปกติ 21 2 7 26" xfId="15080"/>
    <cellStyle name="ปกติ 21 2 7 27" xfId="15081"/>
    <cellStyle name="ปกติ 21 2 7 28" xfId="15082"/>
    <cellStyle name="ปกติ 21 2 7 29" xfId="15083"/>
    <cellStyle name="ปกติ 21 2 7 3" xfId="15084"/>
    <cellStyle name="ปกติ 21 2 7 30" xfId="15085"/>
    <cellStyle name="ปกติ 21 2 7 31" xfId="15086"/>
    <cellStyle name="ปกติ 21 2 7 32" xfId="15087"/>
    <cellStyle name="ปกติ 21 2 7 33" xfId="15088"/>
    <cellStyle name="ปกติ 21 2 7 34" xfId="15089"/>
    <cellStyle name="ปกติ 21 2 7 35" xfId="15090"/>
    <cellStyle name="ปกติ 21 2 7 36" xfId="15091"/>
    <cellStyle name="ปกติ 21 2 7 37" xfId="15092"/>
    <cellStyle name="ปกติ 21 2 7 37 2" xfId="15093"/>
    <cellStyle name="ปกติ 21 2 7 37 3" xfId="15094"/>
    <cellStyle name="ปกติ 21 2 7 38" xfId="15095"/>
    <cellStyle name="ปกติ 21 2 7 39" xfId="15096"/>
    <cellStyle name="ปกติ 21 2 7 4" xfId="15097"/>
    <cellStyle name="ปกติ 21 2 7 40" xfId="15098"/>
    <cellStyle name="ปกติ 21 2 7 41" xfId="15099"/>
    <cellStyle name="ปกติ 21 2 7 42" xfId="15100"/>
    <cellStyle name="ปกติ 21 2 7 43" xfId="15101"/>
    <cellStyle name="ปกติ 21 2 7 44" xfId="15102"/>
    <cellStyle name="ปกติ 21 2 7 45" xfId="15103"/>
    <cellStyle name="ปกติ 21 2 7 46" xfId="15104"/>
    <cellStyle name="ปกติ 21 2 7 47" xfId="15105"/>
    <cellStyle name="ปกติ 21 2 7 48" xfId="15106"/>
    <cellStyle name="ปกติ 21 2 7 49" xfId="15107"/>
    <cellStyle name="ปกติ 21 2 7 5" xfId="15108"/>
    <cellStyle name="ปกติ 21 2 7 50" xfId="15109"/>
    <cellStyle name="ปกติ 21 2 7 51" xfId="15110"/>
    <cellStyle name="ปกติ 21 2 7 52" xfId="15111"/>
    <cellStyle name="ปกติ 21 2 7 53" xfId="15112"/>
    <cellStyle name="ปกติ 21 2 7 54" xfId="15113"/>
    <cellStyle name="ปกติ 21 2 7 6" xfId="15114"/>
    <cellStyle name="ปกติ 21 2 7 7" xfId="15115"/>
    <cellStyle name="ปกติ 21 2 7 8" xfId="15116"/>
    <cellStyle name="ปกติ 21 2 7 9" xfId="15117"/>
    <cellStyle name="ปกติ 21 2 8" xfId="15118"/>
    <cellStyle name="ปกติ 21 2 9" xfId="15119"/>
    <cellStyle name="ปกติ 21 2 9 2" xfId="15120"/>
    <cellStyle name="ปกติ 21 2 9 3" xfId="15121"/>
    <cellStyle name="ปกติ 21 2 9 4" xfId="15122"/>
    <cellStyle name="ปกติ 21 2 9 5" xfId="15123"/>
    <cellStyle name="ปกติ 21 2 9 6" xfId="15124"/>
    <cellStyle name="ปกติ 21 2 9 7" xfId="15125"/>
    <cellStyle name="ปกติ 21 2 9 8" xfId="15126"/>
    <cellStyle name="ปกติ 21 2 9 9" xfId="15127"/>
    <cellStyle name="ปกติ 21 20" xfId="15128"/>
    <cellStyle name="ปกติ 21 21" xfId="15129"/>
    <cellStyle name="ปกติ 21 22" xfId="15130"/>
    <cellStyle name="ปกติ 21 23" xfId="15131"/>
    <cellStyle name="ปกติ 21 24" xfId="15132"/>
    <cellStyle name="ปกติ 21 25" xfId="15133"/>
    <cellStyle name="ปกติ 21 26" xfId="15134"/>
    <cellStyle name="ปกติ 21 26 2" xfId="15135"/>
    <cellStyle name="ปกติ 21 26 2 2" xfId="15136"/>
    <cellStyle name="ปกติ 21 26 2 2 2" xfId="15137"/>
    <cellStyle name="ปกติ 21 26 2 2 3" xfId="15138"/>
    <cellStyle name="ปกติ 21 26 2 2 4" xfId="15139"/>
    <cellStyle name="ปกติ 21 26 2 3" xfId="15140"/>
    <cellStyle name="ปกติ 21 26 2 4" xfId="15141"/>
    <cellStyle name="ปกติ 21 26 3" xfId="15142"/>
    <cellStyle name="ปกติ 21 26 4" xfId="15143"/>
    <cellStyle name="ปกติ 21 26 5" xfId="15144"/>
    <cellStyle name="ปกติ 21 26 6" xfId="15145"/>
    <cellStyle name="ปกติ 21 27" xfId="15146"/>
    <cellStyle name="ปกติ 21 27 2" xfId="15147"/>
    <cellStyle name="ปกติ 21 27 2 2" xfId="15148"/>
    <cellStyle name="ปกติ 21 27 2 3" xfId="15149"/>
    <cellStyle name="ปกติ 21 27 2 4" xfId="15150"/>
    <cellStyle name="ปกติ 21 27 3" xfId="15151"/>
    <cellStyle name="ปกติ 21 27 4" xfId="15152"/>
    <cellStyle name="ปกติ 21 28" xfId="15153"/>
    <cellStyle name="ปกติ 21 29" xfId="15154"/>
    <cellStyle name="ปกติ 21 3" xfId="15155"/>
    <cellStyle name="ปกติ 21 3 10" xfId="15156"/>
    <cellStyle name="ปกติ 21 3 11" xfId="15157"/>
    <cellStyle name="ปกติ 21 3 12" xfId="15158"/>
    <cellStyle name="ปกติ 21 3 13" xfId="15159"/>
    <cellStyle name="ปกติ 21 3 14" xfId="15160"/>
    <cellStyle name="ปกติ 21 3 15" xfId="15161"/>
    <cellStyle name="ปกติ 21 3 16" xfId="15162"/>
    <cellStyle name="ปกติ 21 3 17" xfId="15163"/>
    <cellStyle name="ปกติ 21 3 18" xfId="15164"/>
    <cellStyle name="ปกติ 21 3 19" xfId="15165"/>
    <cellStyle name="ปกติ 21 3 2" xfId="15166"/>
    <cellStyle name="ปกติ 21 3 2 2" xfId="15167"/>
    <cellStyle name="ปกติ 21 3 2 2 10" xfId="15168"/>
    <cellStyle name="ปกติ 21 3 2 2 11" xfId="15169"/>
    <cellStyle name="ปกติ 21 3 2 2 12" xfId="15170"/>
    <cellStyle name="ปกติ 21 3 2 2 13" xfId="15171"/>
    <cellStyle name="ปกติ 21 3 2 2 14" xfId="15172"/>
    <cellStyle name="ปกติ 21 3 2 2 15" xfId="15173"/>
    <cellStyle name="ปกติ 21 3 2 2 16" xfId="15174"/>
    <cellStyle name="ปกติ 21 3 2 2 17" xfId="15175"/>
    <cellStyle name="ปกติ 21 3 2 2 18" xfId="15176"/>
    <cellStyle name="ปกติ 21 3 2 2 19" xfId="15177"/>
    <cellStyle name="ปกติ 21 3 2 2 2" xfId="15178"/>
    <cellStyle name="ปกติ 21 3 2 2 20" xfId="15179"/>
    <cellStyle name="ปกติ 21 3 2 2 21" xfId="15180"/>
    <cellStyle name="ปกติ 21 3 2 2 22" xfId="15181"/>
    <cellStyle name="ปกติ 21 3 2 2 23" xfId="15182"/>
    <cellStyle name="ปกติ 21 3 2 2 24" xfId="15183"/>
    <cellStyle name="ปกติ 21 3 2 2 25" xfId="15184"/>
    <cellStyle name="ปกติ 21 3 2 2 26" xfId="15185"/>
    <cellStyle name="ปกติ 21 3 2 2 27" xfId="15186"/>
    <cellStyle name="ปกติ 21 3 2 2 28" xfId="15187"/>
    <cellStyle name="ปกติ 21 3 2 2 29" xfId="15188"/>
    <cellStyle name="ปกติ 21 3 2 2 3" xfId="15189"/>
    <cellStyle name="ปกติ 21 3 2 2 30" xfId="15190"/>
    <cellStyle name="ปกติ 21 3 2 2 31" xfId="15191"/>
    <cellStyle name="ปกติ 21 3 2 2 32" xfId="15192"/>
    <cellStyle name="ปกติ 21 3 2 2 33" xfId="15193"/>
    <cellStyle name="ปกติ 21 3 2 2 34" xfId="15194"/>
    <cellStyle name="ปกติ 21 3 2 2 35" xfId="15195"/>
    <cellStyle name="ปกติ 21 3 2 2 36" xfId="15196"/>
    <cellStyle name="ปกติ 21 3 2 2 37" xfId="15197"/>
    <cellStyle name="ปกติ 21 3 2 2 38" xfId="15198"/>
    <cellStyle name="ปกติ 21 3 2 2 39" xfId="15199"/>
    <cellStyle name="ปกติ 21 3 2 2 4" xfId="15200"/>
    <cellStyle name="ปกติ 21 3 2 2 40" xfId="15201"/>
    <cellStyle name="ปกติ 21 3 2 2 41" xfId="15202"/>
    <cellStyle name="ปกติ 21 3 2 2 42" xfId="15203"/>
    <cellStyle name="ปกติ 21 3 2 2 43" xfId="15204"/>
    <cellStyle name="ปกติ 21 3 2 2 44" xfId="15205"/>
    <cellStyle name="ปกติ 21 3 2 2 45" xfId="15206"/>
    <cellStyle name="ปกติ 21 3 2 2 46" xfId="15207"/>
    <cellStyle name="ปกติ 21 3 2 2 47" xfId="15208"/>
    <cellStyle name="ปกติ 21 3 2 2 48" xfId="15209"/>
    <cellStyle name="ปกติ 21 3 2 2 49" xfId="15210"/>
    <cellStyle name="ปกติ 21 3 2 2 5" xfId="15211"/>
    <cellStyle name="ปกติ 21 3 2 2 50" xfId="15212"/>
    <cellStyle name="ปกติ 21 3 2 2 51" xfId="15213"/>
    <cellStyle name="ปกติ 21 3 2 2 52" xfId="15214"/>
    <cellStyle name="ปกติ 21 3 2 2 53" xfId="15215"/>
    <cellStyle name="ปกติ 21 3 2 2 6" xfId="15216"/>
    <cellStyle name="ปกติ 21 3 2 2 7" xfId="15217"/>
    <cellStyle name="ปกติ 21 3 2 2 8" xfId="15218"/>
    <cellStyle name="ปกติ 21 3 2 2 9" xfId="15219"/>
    <cellStyle name="ปกติ 21 3 2 3" xfId="15220"/>
    <cellStyle name="ปกติ 21 3 20" xfId="15221"/>
    <cellStyle name="ปกติ 21 3 21" xfId="15222"/>
    <cellStyle name="ปกติ 21 3 22" xfId="15223"/>
    <cellStyle name="ปกติ 21 3 23" xfId="15224"/>
    <cellStyle name="ปกติ 21 3 24" xfId="15225"/>
    <cellStyle name="ปกติ 21 3 25" xfId="15226"/>
    <cellStyle name="ปกติ 21 3 26" xfId="15227"/>
    <cellStyle name="ปกติ 21 3 27" xfId="15228"/>
    <cellStyle name="ปกติ 21 3 28" xfId="15229"/>
    <cellStyle name="ปกติ 21 3 29" xfId="15230"/>
    <cellStyle name="ปกติ 21 3 3" xfId="15231"/>
    <cellStyle name="ปกติ 21 3 3 10" xfId="15232"/>
    <cellStyle name="ปกติ 21 3 3 11" xfId="15233"/>
    <cellStyle name="ปกติ 21 3 3 12" xfId="15234"/>
    <cellStyle name="ปกติ 21 3 3 13" xfId="15235"/>
    <cellStyle name="ปกติ 21 3 3 14" xfId="15236"/>
    <cellStyle name="ปกติ 21 3 3 15" xfId="15237"/>
    <cellStyle name="ปกติ 21 3 3 16" xfId="15238"/>
    <cellStyle name="ปกติ 21 3 3 17" xfId="15239"/>
    <cellStyle name="ปกติ 21 3 3 18" xfId="15240"/>
    <cellStyle name="ปกติ 21 3 3 19" xfId="15241"/>
    <cellStyle name="ปกติ 21 3 3 2" xfId="15242"/>
    <cellStyle name="ปกติ 21 3 3 20" xfId="15243"/>
    <cellStyle name="ปกติ 21 3 3 21" xfId="15244"/>
    <cellStyle name="ปกติ 21 3 3 22" xfId="15245"/>
    <cellStyle name="ปกติ 21 3 3 23" xfId="15246"/>
    <cellStyle name="ปกติ 21 3 3 24" xfId="15247"/>
    <cellStyle name="ปกติ 21 3 3 25" xfId="15248"/>
    <cellStyle name="ปกติ 21 3 3 26" xfId="15249"/>
    <cellStyle name="ปกติ 21 3 3 27" xfId="15250"/>
    <cellStyle name="ปกติ 21 3 3 28" xfId="15251"/>
    <cellStyle name="ปกติ 21 3 3 29" xfId="15252"/>
    <cellStyle name="ปกติ 21 3 3 3" xfId="15253"/>
    <cellStyle name="ปกติ 21 3 3 30" xfId="15254"/>
    <cellStyle name="ปกติ 21 3 3 31" xfId="15255"/>
    <cellStyle name="ปกติ 21 3 3 32" xfId="15256"/>
    <cellStyle name="ปกติ 21 3 3 33" xfId="15257"/>
    <cellStyle name="ปกติ 21 3 3 34" xfId="15258"/>
    <cellStyle name="ปกติ 21 3 3 35" xfId="15259"/>
    <cellStyle name="ปกติ 21 3 3 36" xfId="15260"/>
    <cellStyle name="ปกติ 21 3 3 37" xfId="15261"/>
    <cellStyle name="ปกติ 21 3 3 38" xfId="15262"/>
    <cellStyle name="ปกติ 21 3 3 39" xfId="15263"/>
    <cellStyle name="ปกติ 21 3 3 4" xfId="15264"/>
    <cellStyle name="ปกติ 21 3 3 40" xfId="15265"/>
    <cellStyle name="ปกติ 21 3 3 41" xfId="15266"/>
    <cellStyle name="ปกติ 21 3 3 42" xfId="15267"/>
    <cellStyle name="ปกติ 21 3 3 43" xfId="15268"/>
    <cellStyle name="ปกติ 21 3 3 44" xfId="15269"/>
    <cellStyle name="ปกติ 21 3 3 45" xfId="15270"/>
    <cellStyle name="ปกติ 21 3 3 46" xfId="15271"/>
    <cellStyle name="ปกติ 21 3 3 47" xfId="15272"/>
    <cellStyle name="ปกติ 21 3 3 48" xfId="15273"/>
    <cellStyle name="ปกติ 21 3 3 49" xfId="15274"/>
    <cellStyle name="ปกติ 21 3 3 5" xfId="15275"/>
    <cellStyle name="ปกติ 21 3 3 50" xfId="15276"/>
    <cellStyle name="ปกติ 21 3 3 51" xfId="15277"/>
    <cellStyle name="ปกติ 21 3 3 52" xfId="15278"/>
    <cellStyle name="ปกติ 21 3 3 53" xfId="15279"/>
    <cellStyle name="ปกติ 21 3 3 54" xfId="15280"/>
    <cellStyle name="ปกติ 21 3 3 6" xfId="15281"/>
    <cellStyle name="ปกติ 21 3 3 7" xfId="15282"/>
    <cellStyle name="ปกติ 21 3 3 8" xfId="15283"/>
    <cellStyle name="ปกติ 21 3 3 9" xfId="15284"/>
    <cellStyle name="ปกติ 21 3 30" xfId="15285"/>
    <cellStyle name="ปกติ 21 3 31" xfId="15286"/>
    <cellStyle name="ปกติ 21 3 32" xfId="15287"/>
    <cellStyle name="ปกติ 21 3 33" xfId="15288"/>
    <cellStyle name="ปกติ 21 3 34" xfId="15289"/>
    <cellStyle name="ปกติ 21 3 35" xfId="15290"/>
    <cellStyle name="ปกติ 21 3 36" xfId="15291"/>
    <cellStyle name="ปกติ 21 3 37" xfId="15292"/>
    <cellStyle name="ปกติ 21 3 38" xfId="15293"/>
    <cellStyle name="ปกติ 21 3 39" xfId="15294"/>
    <cellStyle name="ปกติ 21 3 4" xfId="15295"/>
    <cellStyle name="ปกติ 21 3 4 10" xfId="15296"/>
    <cellStyle name="ปกติ 21 3 4 11" xfId="15297"/>
    <cellStyle name="ปกติ 21 3 4 12" xfId="15298"/>
    <cellStyle name="ปกติ 21 3 4 13" xfId="15299"/>
    <cellStyle name="ปกติ 21 3 4 14" xfId="15300"/>
    <cellStyle name="ปกติ 21 3 4 15" xfId="15301"/>
    <cellStyle name="ปกติ 21 3 4 16" xfId="15302"/>
    <cellStyle name="ปกติ 21 3 4 17" xfId="15303"/>
    <cellStyle name="ปกติ 21 3 4 18" xfId="15304"/>
    <cellStyle name="ปกติ 21 3 4 19" xfId="15305"/>
    <cellStyle name="ปกติ 21 3 4 2" xfId="15306"/>
    <cellStyle name="ปกติ 21 3 4 20" xfId="15307"/>
    <cellStyle name="ปกติ 21 3 4 21" xfId="15308"/>
    <cellStyle name="ปกติ 21 3 4 22" xfId="15309"/>
    <cellStyle name="ปกติ 21 3 4 23" xfId="15310"/>
    <cellStyle name="ปกติ 21 3 4 24" xfId="15311"/>
    <cellStyle name="ปกติ 21 3 4 25" xfId="15312"/>
    <cellStyle name="ปกติ 21 3 4 26" xfId="15313"/>
    <cellStyle name="ปกติ 21 3 4 27" xfId="15314"/>
    <cellStyle name="ปกติ 21 3 4 28" xfId="15315"/>
    <cellStyle name="ปกติ 21 3 4 29" xfId="15316"/>
    <cellStyle name="ปกติ 21 3 4 3" xfId="15317"/>
    <cellStyle name="ปกติ 21 3 4 30" xfId="15318"/>
    <cellStyle name="ปกติ 21 3 4 31" xfId="15319"/>
    <cellStyle name="ปกติ 21 3 4 32" xfId="15320"/>
    <cellStyle name="ปกติ 21 3 4 33" xfId="15321"/>
    <cellStyle name="ปกติ 21 3 4 34" xfId="15322"/>
    <cellStyle name="ปกติ 21 3 4 35" xfId="15323"/>
    <cellStyle name="ปกติ 21 3 4 36" xfId="15324"/>
    <cellStyle name="ปกติ 21 3 4 37" xfId="15325"/>
    <cellStyle name="ปกติ 21 3 4 38" xfId="15326"/>
    <cellStyle name="ปกติ 21 3 4 39" xfId="15327"/>
    <cellStyle name="ปกติ 21 3 4 4" xfId="15328"/>
    <cellStyle name="ปกติ 21 3 4 40" xfId="15329"/>
    <cellStyle name="ปกติ 21 3 4 41" xfId="15330"/>
    <cellStyle name="ปกติ 21 3 4 42" xfId="15331"/>
    <cellStyle name="ปกติ 21 3 4 43" xfId="15332"/>
    <cellStyle name="ปกติ 21 3 4 44" xfId="15333"/>
    <cellStyle name="ปกติ 21 3 4 45" xfId="15334"/>
    <cellStyle name="ปกติ 21 3 4 46" xfId="15335"/>
    <cellStyle name="ปกติ 21 3 4 47" xfId="15336"/>
    <cellStyle name="ปกติ 21 3 4 48" xfId="15337"/>
    <cellStyle name="ปกติ 21 3 4 49" xfId="15338"/>
    <cellStyle name="ปกติ 21 3 4 5" xfId="15339"/>
    <cellStyle name="ปกติ 21 3 4 50" xfId="15340"/>
    <cellStyle name="ปกติ 21 3 4 51" xfId="15341"/>
    <cellStyle name="ปกติ 21 3 4 52" xfId="15342"/>
    <cellStyle name="ปกติ 21 3 4 53" xfId="15343"/>
    <cellStyle name="ปกติ 21 3 4 54" xfId="15344"/>
    <cellStyle name="ปกติ 21 3 4 6" xfId="15345"/>
    <cellStyle name="ปกติ 21 3 4 7" xfId="15346"/>
    <cellStyle name="ปกติ 21 3 4 8" xfId="15347"/>
    <cellStyle name="ปกติ 21 3 4 9" xfId="15348"/>
    <cellStyle name="ปกติ 21 3 40" xfId="15349"/>
    <cellStyle name="ปกติ 21 3 41" xfId="15350"/>
    <cellStyle name="ปกติ 21 3 42" xfId="15351"/>
    <cellStyle name="ปกติ 21 3 43" xfId="15352"/>
    <cellStyle name="ปกติ 21 3 44" xfId="15353"/>
    <cellStyle name="ปกติ 21 3 45" xfId="15354"/>
    <cellStyle name="ปกติ 21 3 46" xfId="15355"/>
    <cellStyle name="ปกติ 21 3 47" xfId="15356"/>
    <cellStyle name="ปกติ 21 3 48" xfId="15357"/>
    <cellStyle name="ปกติ 21 3 49" xfId="15358"/>
    <cellStyle name="ปกติ 21 3 5" xfId="15359"/>
    <cellStyle name="ปกติ 21 3 5 10" xfId="15360"/>
    <cellStyle name="ปกติ 21 3 5 2" xfId="15361"/>
    <cellStyle name="ปกติ 21 3 5 2 2" xfId="15362"/>
    <cellStyle name="ปกติ 21 3 5 2 3" xfId="15363"/>
    <cellStyle name="ปกติ 21 3 5 2 4" xfId="15364"/>
    <cellStyle name="ปกติ 21 3 5 2 5" xfId="15365"/>
    <cellStyle name="ปกติ 21 3 5 3" xfId="15366"/>
    <cellStyle name="ปกติ 21 3 5 4" xfId="15367"/>
    <cellStyle name="ปกติ 21 3 5 5" xfId="15368"/>
    <cellStyle name="ปกติ 21 3 5 6" xfId="15369"/>
    <cellStyle name="ปกติ 21 3 5 7" xfId="15370"/>
    <cellStyle name="ปกติ 21 3 5 8" xfId="15371"/>
    <cellStyle name="ปกติ 21 3 5 9" xfId="15372"/>
    <cellStyle name="ปกติ 21 3 50" xfId="15373"/>
    <cellStyle name="ปกติ 21 3 51" xfId="15374"/>
    <cellStyle name="ปกติ 21 3 52" xfId="15375"/>
    <cellStyle name="ปกติ 21 3 53" xfId="15376"/>
    <cellStyle name="ปกติ 21 3 54" xfId="15377"/>
    <cellStyle name="ปกติ 21 3 55" xfId="15378"/>
    <cellStyle name="ปกติ 21 3 56" xfId="15379"/>
    <cellStyle name="ปกติ 21 3 57" xfId="15380"/>
    <cellStyle name="ปกติ 21 3 6" xfId="15381"/>
    <cellStyle name="ปกติ 21 3 7" xfId="15382"/>
    <cellStyle name="ปกติ 21 3 8" xfId="15383"/>
    <cellStyle name="ปกติ 21 3 9" xfId="15384"/>
    <cellStyle name="ปกติ 21 30" xfId="15385"/>
    <cellStyle name="ปกติ 21 31" xfId="15386"/>
    <cellStyle name="ปกติ 21 32" xfId="15387"/>
    <cellStyle name="ปกติ 21 4" xfId="15388"/>
    <cellStyle name="ปกติ 21 5" xfId="15389"/>
    <cellStyle name="ปกติ 21 6" xfId="15390"/>
    <cellStyle name="ปกติ 21 7" xfId="15391"/>
    <cellStyle name="ปกติ 21 7 10" xfId="15392"/>
    <cellStyle name="ปกติ 21 7 11" xfId="15393"/>
    <cellStyle name="ปกติ 21 7 12" xfId="15394"/>
    <cellStyle name="ปกติ 21 7 13" xfId="15395"/>
    <cellStyle name="ปกติ 21 7 14" xfId="15396"/>
    <cellStyle name="ปกติ 21 7 15" xfId="15397"/>
    <cellStyle name="ปกติ 21 7 16" xfId="15398"/>
    <cellStyle name="ปกติ 21 7 17" xfId="15399"/>
    <cellStyle name="ปกติ 21 7 18" xfId="15400"/>
    <cellStyle name="ปกติ 21 7 19" xfId="15401"/>
    <cellStyle name="ปกติ 21 7 2" xfId="15402"/>
    <cellStyle name="ปกติ 21 7 20" xfId="15403"/>
    <cellStyle name="ปกติ 21 7 21" xfId="15404"/>
    <cellStyle name="ปกติ 21 7 22" xfId="15405"/>
    <cellStyle name="ปกติ 21 7 23" xfId="15406"/>
    <cellStyle name="ปกติ 21 7 24" xfId="15407"/>
    <cellStyle name="ปกติ 21 7 25" xfId="15408"/>
    <cellStyle name="ปกติ 21 7 26" xfId="15409"/>
    <cellStyle name="ปกติ 21 7 27" xfId="15410"/>
    <cellStyle name="ปกติ 21 7 28" xfId="15411"/>
    <cellStyle name="ปกติ 21 7 29" xfId="15412"/>
    <cellStyle name="ปกติ 21 7 3" xfId="15413"/>
    <cellStyle name="ปกติ 21 7 30" xfId="15414"/>
    <cellStyle name="ปกติ 21 7 31" xfId="15415"/>
    <cellStyle name="ปกติ 21 7 32" xfId="15416"/>
    <cellStyle name="ปกติ 21 7 33" xfId="15417"/>
    <cellStyle name="ปกติ 21 7 34" xfId="15418"/>
    <cellStyle name="ปกติ 21 7 35" xfId="15419"/>
    <cellStyle name="ปกติ 21 7 36" xfId="15420"/>
    <cellStyle name="ปกติ 21 7 37" xfId="15421"/>
    <cellStyle name="ปกติ 21 7 38" xfId="15422"/>
    <cellStyle name="ปกติ 21 7 39" xfId="15423"/>
    <cellStyle name="ปกติ 21 7 4" xfId="15424"/>
    <cellStyle name="ปกติ 21 7 40" xfId="15425"/>
    <cellStyle name="ปกติ 21 7 41" xfId="15426"/>
    <cellStyle name="ปกติ 21 7 42" xfId="15427"/>
    <cellStyle name="ปกติ 21 7 43" xfId="15428"/>
    <cellStyle name="ปกติ 21 7 44" xfId="15429"/>
    <cellStyle name="ปกติ 21 7 45" xfId="15430"/>
    <cellStyle name="ปกติ 21 7 46" xfId="15431"/>
    <cellStyle name="ปกติ 21 7 47" xfId="15432"/>
    <cellStyle name="ปกติ 21 7 48" xfId="15433"/>
    <cellStyle name="ปกติ 21 7 49" xfId="15434"/>
    <cellStyle name="ปกติ 21 7 5" xfId="15435"/>
    <cellStyle name="ปกติ 21 7 50" xfId="15436"/>
    <cellStyle name="ปกติ 21 7 51" xfId="15437"/>
    <cellStyle name="ปกติ 21 7 52" xfId="15438"/>
    <cellStyle name="ปกติ 21 7 53" xfId="15439"/>
    <cellStyle name="ปกติ 21 7 54" xfId="15440"/>
    <cellStyle name="ปกติ 21 7 6" xfId="15441"/>
    <cellStyle name="ปกติ 21 7 7" xfId="15442"/>
    <cellStyle name="ปกติ 21 7 8" xfId="15443"/>
    <cellStyle name="ปกติ 21 7 9" xfId="15444"/>
    <cellStyle name="ปกติ 21 8" xfId="15445"/>
    <cellStyle name="ปกติ 21 8 10" xfId="15446"/>
    <cellStyle name="ปกติ 21 8 11" xfId="15447"/>
    <cellStyle name="ปกติ 21 8 12" xfId="15448"/>
    <cellStyle name="ปกติ 21 8 13" xfId="15449"/>
    <cellStyle name="ปกติ 21 8 14" xfId="15450"/>
    <cellStyle name="ปกติ 21 8 15" xfId="15451"/>
    <cellStyle name="ปกติ 21 8 16" xfId="15452"/>
    <cellStyle name="ปกติ 21 8 17" xfId="15453"/>
    <cellStyle name="ปกติ 21 8 18" xfId="15454"/>
    <cellStyle name="ปกติ 21 8 19" xfId="15455"/>
    <cellStyle name="ปกติ 21 8 2" xfId="15456"/>
    <cellStyle name="ปกติ 21 8 20" xfId="15457"/>
    <cellStyle name="ปกติ 21 8 21" xfId="15458"/>
    <cellStyle name="ปกติ 21 8 22" xfId="15459"/>
    <cellStyle name="ปกติ 21 8 23" xfId="15460"/>
    <cellStyle name="ปกติ 21 8 24" xfId="15461"/>
    <cellStyle name="ปกติ 21 8 25" xfId="15462"/>
    <cellStyle name="ปกติ 21 8 26" xfId="15463"/>
    <cellStyle name="ปกติ 21 8 27" xfId="15464"/>
    <cellStyle name="ปกติ 21 8 28" xfId="15465"/>
    <cellStyle name="ปกติ 21 8 29" xfId="15466"/>
    <cellStyle name="ปกติ 21 8 3" xfId="15467"/>
    <cellStyle name="ปกติ 21 8 3 10" xfId="15468"/>
    <cellStyle name="ปกติ 21 8 3 11" xfId="15469"/>
    <cellStyle name="ปกติ 21 8 3 2" xfId="15470"/>
    <cellStyle name="ปกติ 21 8 3 2 2" xfId="15471"/>
    <cellStyle name="ปกติ 21 8 3 2 2 2" xfId="15472"/>
    <cellStyle name="ปกติ 21 8 3 2 3" xfId="15473"/>
    <cellStyle name="ปกติ 21 8 3 2 4" xfId="15474"/>
    <cellStyle name="ปกติ 21 8 3 2 5" xfId="15475"/>
    <cellStyle name="ปกติ 21 8 3 2 6" xfId="15476"/>
    <cellStyle name="ปกติ 21 8 3 2 7" xfId="15477"/>
    <cellStyle name="ปกติ 21 8 3 2 8" xfId="15478"/>
    <cellStyle name="ปกติ 21 8 3 3" xfId="15479"/>
    <cellStyle name="ปกติ 21 8 3 3 2" xfId="15480"/>
    <cellStyle name="ปกติ 21 8 3 3 2 2" xfId="15481"/>
    <cellStyle name="ปกติ 21 8 3 3 3" xfId="15482"/>
    <cellStyle name="ปกติ 21 8 3 3 4" xfId="15483"/>
    <cellStyle name="ปกติ 21 8 3 3 5" xfId="15484"/>
    <cellStyle name="ปกติ 21 8 3 3 6" xfId="15485"/>
    <cellStyle name="ปกติ 21 8 3 3 7" xfId="15486"/>
    <cellStyle name="ปกติ 21 8 3 4" xfId="15487"/>
    <cellStyle name="ปกติ 21 8 3 4 2" xfId="15488"/>
    <cellStyle name="ปกติ 21 8 3 4 3" xfId="15489"/>
    <cellStyle name="ปกติ 21 8 3 4 4" xfId="15490"/>
    <cellStyle name="ปกติ 21 8 3 4 5" xfId="15491"/>
    <cellStyle name="ปกติ 21 8 3 4 6" xfId="15492"/>
    <cellStyle name="ปกติ 21 8 3 4 7" xfId="15493"/>
    <cellStyle name="ปกติ 21 8 3 5" xfId="15494"/>
    <cellStyle name="ปกติ 21 8 3 5 2" xfId="15495"/>
    <cellStyle name="ปกติ 21 8 3 5 3" xfId="15496"/>
    <cellStyle name="ปกติ 21 8 3 5 4" xfId="15497"/>
    <cellStyle name="ปกติ 21 8 3 6" xfId="15498"/>
    <cellStyle name="ปกติ 21 8 3 6 2" xfId="15499"/>
    <cellStyle name="ปกติ 21 8 3 6 3" xfId="15500"/>
    <cellStyle name="ปกติ 21 8 3 7" xfId="15501"/>
    <cellStyle name="ปกติ 21 8 3 8" xfId="15502"/>
    <cellStyle name="ปกติ 21 8 3 9" xfId="15503"/>
    <cellStyle name="ปกติ 21 8 30" xfId="15504"/>
    <cellStyle name="ปกติ 21 8 31" xfId="15505"/>
    <cellStyle name="ปกติ 21 8 32" xfId="15506"/>
    <cellStyle name="ปกติ 21 8 33" xfId="15507"/>
    <cellStyle name="ปกติ 21 8 34" xfId="15508"/>
    <cellStyle name="ปกติ 21 8 35" xfId="15509"/>
    <cellStyle name="ปกติ 21 8 36" xfId="15510"/>
    <cellStyle name="ปกติ 21 8 37" xfId="15511"/>
    <cellStyle name="ปกติ 21 8 38" xfId="15512"/>
    <cellStyle name="ปกติ 21 8 39" xfId="15513"/>
    <cellStyle name="ปกติ 21 8 4" xfId="15514"/>
    <cellStyle name="ปกติ 21 8 40" xfId="15515"/>
    <cellStyle name="ปกติ 21 8 41" xfId="15516"/>
    <cellStyle name="ปกติ 21 8 42" xfId="15517"/>
    <cellStyle name="ปกติ 21 8 43" xfId="15518"/>
    <cellStyle name="ปกติ 21 8 44" xfId="15519"/>
    <cellStyle name="ปกติ 21 8 45" xfId="15520"/>
    <cellStyle name="ปกติ 21 8 46" xfId="15521"/>
    <cellStyle name="ปกติ 21 8 47" xfId="15522"/>
    <cellStyle name="ปกติ 21 8 48" xfId="15523"/>
    <cellStyle name="ปกติ 21 8 49" xfId="15524"/>
    <cellStyle name="ปกติ 21 8 5" xfId="15525"/>
    <cellStyle name="ปกติ 21 8 5 2" xfId="15526"/>
    <cellStyle name="ปกติ 21 8 5 3" xfId="15527"/>
    <cellStyle name="ปกติ 21 8 50" xfId="15528"/>
    <cellStyle name="ปกติ 21 8 51" xfId="15529"/>
    <cellStyle name="ปกติ 21 8 52" xfId="15530"/>
    <cellStyle name="ปกติ 21 8 53" xfId="15531"/>
    <cellStyle name="ปกติ 21 8 54" xfId="15532"/>
    <cellStyle name="ปกติ 21 8 55" xfId="15533"/>
    <cellStyle name="ปกติ 21 8 6" xfId="15534"/>
    <cellStyle name="ปกติ 21 8 7" xfId="15535"/>
    <cellStyle name="ปกติ 21 8 8" xfId="15536"/>
    <cellStyle name="ปกติ 21 8 9" xfId="15537"/>
    <cellStyle name="ปกติ 21 9" xfId="15538"/>
    <cellStyle name="ปกติ 22" xfId="15539"/>
    <cellStyle name="ปกติ 22 10" xfId="15540"/>
    <cellStyle name="ปกติ 22 11" xfId="15541"/>
    <cellStyle name="ปกติ 22 11 10" xfId="15542"/>
    <cellStyle name="ปกติ 22 11 11" xfId="15543"/>
    <cellStyle name="ปกติ 22 11 12" xfId="15544"/>
    <cellStyle name="ปกติ 22 11 13" xfId="15545"/>
    <cellStyle name="ปกติ 22 11 13 2" xfId="15546"/>
    <cellStyle name="ปกติ 22 11 13 2 2" xfId="15547"/>
    <cellStyle name="ปกติ 22 11 13 2 3" xfId="15548"/>
    <cellStyle name="ปกติ 22 11 13 3" xfId="15549"/>
    <cellStyle name="ปกติ 22 11 13 3 2" xfId="15550"/>
    <cellStyle name="ปกติ 22 11 13 3 2 2" xfId="15551"/>
    <cellStyle name="ปกติ 22 11 13 3 2 2 2" xfId="15552"/>
    <cellStyle name="ปกติ 22 11 13 3 2 2 2 2" xfId="15553"/>
    <cellStyle name="ปกติ 22 11 13 3 2 2 2 3" xfId="15554"/>
    <cellStyle name="ปกติ 22 11 13 3 2 2 2 4" xfId="15555"/>
    <cellStyle name="ปกติ 22 11 13 3 2 2 3" xfId="15556"/>
    <cellStyle name="ปกติ 22 11 13 3 2 2 4" xfId="15557"/>
    <cellStyle name="ปกติ 22 11 13 3 2 3" xfId="15558"/>
    <cellStyle name="ปกติ 22 11 13 3 2 4" xfId="15559"/>
    <cellStyle name="ปกติ 22 11 13 3 2 5" xfId="15560"/>
    <cellStyle name="ปกติ 22 11 13 3 2 6" xfId="15561"/>
    <cellStyle name="ปกติ 22 11 13 3 3" xfId="15562"/>
    <cellStyle name="ปกติ 22 11 13 3 3 2" xfId="15563"/>
    <cellStyle name="ปกติ 22 11 13 3 3 3" xfId="15564"/>
    <cellStyle name="ปกติ 22 11 13 3 3 4" xfId="15565"/>
    <cellStyle name="ปกติ 22 11 13 3 4" xfId="15566"/>
    <cellStyle name="ปกติ 22 11 13 3 4 2" xfId="15567"/>
    <cellStyle name="ปกติ 22 11 13 3 4 2 2" xfId="15568"/>
    <cellStyle name="ปกติ 22 11 13 3 4 2 3" xfId="15569"/>
    <cellStyle name="ปกติ 22 11 13 3 4 2 4" xfId="15570"/>
    <cellStyle name="ปกติ 22 11 13 3 4 3" xfId="15571"/>
    <cellStyle name="ปกติ 22 11 13 3 4 4" xfId="15572"/>
    <cellStyle name="ปกติ 22 11 13 3 5" xfId="15573"/>
    <cellStyle name="ปกติ 22 11 13 3 6" xfId="15574"/>
    <cellStyle name="ปกติ 22 11 13 3 7" xfId="15575"/>
    <cellStyle name="ปกติ 22 11 13 4" xfId="15576"/>
    <cellStyle name="ปกติ 22 11 13 5" xfId="15577"/>
    <cellStyle name="ปกติ 22 11 13 6" xfId="15578"/>
    <cellStyle name="ปกติ 22 11 14" xfId="15579"/>
    <cellStyle name="ปกติ 22 11 15" xfId="15580"/>
    <cellStyle name="ปกติ 22 11 16" xfId="15581"/>
    <cellStyle name="ปกติ 22 11 17" xfId="15582"/>
    <cellStyle name="ปกติ 22 11 18" xfId="15583"/>
    <cellStyle name="ปกติ 22 11 19" xfId="15584"/>
    <cellStyle name="ปกติ 22 11 19 2" xfId="15585"/>
    <cellStyle name="ปกติ 22 11 19 2 2" xfId="15586"/>
    <cellStyle name="ปกติ 22 11 19 2 2 2" xfId="15587"/>
    <cellStyle name="ปกติ 22 11 19 2 2 2 2" xfId="15588"/>
    <cellStyle name="ปกติ 22 11 19 2 2 2 3" xfId="15589"/>
    <cellStyle name="ปกติ 22 11 19 2 2 2 4" xfId="15590"/>
    <cellStyle name="ปกติ 22 11 19 2 2 3" xfId="15591"/>
    <cellStyle name="ปกติ 22 11 19 2 2 4" xfId="15592"/>
    <cellStyle name="ปกติ 22 11 19 2 3" xfId="15593"/>
    <cellStyle name="ปกติ 22 11 19 2 4" xfId="15594"/>
    <cellStyle name="ปกติ 22 11 19 2 5" xfId="15595"/>
    <cellStyle name="ปกติ 22 11 19 2 6" xfId="15596"/>
    <cellStyle name="ปกติ 22 11 19 3" xfId="15597"/>
    <cellStyle name="ปกติ 22 11 19 3 2" xfId="15598"/>
    <cellStyle name="ปกติ 22 11 19 3 3" xfId="15599"/>
    <cellStyle name="ปกติ 22 11 19 3 4" xfId="15600"/>
    <cellStyle name="ปกติ 22 11 19 4" xfId="15601"/>
    <cellStyle name="ปกติ 22 11 19 4 2" xfId="15602"/>
    <cellStyle name="ปกติ 22 11 19 4 2 2" xfId="15603"/>
    <cellStyle name="ปกติ 22 11 19 4 2 3" xfId="15604"/>
    <cellStyle name="ปกติ 22 11 19 4 2 4" xfId="15605"/>
    <cellStyle name="ปกติ 22 11 19 4 3" xfId="15606"/>
    <cellStyle name="ปกติ 22 11 19 4 4" xfId="15607"/>
    <cellStyle name="ปกติ 22 11 19 5" xfId="15608"/>
    <cellStyle name="ปกติ 22 11 19 6" xfId="15609"/>
    <cellStyle name="ปกติ 22 11 19 7" xfId="15610"/>
    <cellStyle name="ปกติ 22 11 2" xfId="15611"/>
    <cellStyle name="ปกติ 22 11 2 10" xfId="15612"/>
    <cellStyle name="ปกติ 22 11 2 11" xfId="15613"/>
    <cellStyle name="ปกติ 22 11 2 12" xfId="15614"/>
    <cellStyle name="ปกติ 22 11 2 13" xfId="15615"/>
    <cellStyle name="ปกติ 22 11 2 13 2" xfId="15616"/>
    <cellStyle name="ปกติ 22 11 2 13 2 2" xfId="15617"/>
    <cellStyle name="ปกติ 22 11 2 13 2 2 2" xfId="15618"/>
    <cellStyle name="ปกติ 22 11 2 13 2 2 2 2" xfId="15619"/>
    <cellStyle name="ปกติ 22 11 2 13 2 2 2 3" xfId="15620"/>
    <cellStyle name="ปกติ 22 11 2 13 2 2 2 4" xfId="15621"/>
    <cellStyle name="ปกติ 22 11 2 13 2 2 3" xfId="15622"/>
    <cellStyle name="ปกติ 22 11 2 13 2 2 4" xfId="15623"/>
    <cellStyle name="ปกติ 22 11 2 13 2 3" xfId="15624"/>
    <cellStyle name="ปกติ 22 11 2 13 2 4" xfId="15625"/>
    <cellStyle name="ปกติ 22 11 2 13 2 5" xfId="15626"/>
    <cellStyle name="ปกติ 22 11 2 13 2 6" xfId="15627"/>
    <cellStyle name="ปกติ 22 11 2 13 3" xfId="15628"/>
    <cellStyle name="ปกติ 22 11 2 13 3 2" xfId="15629"/>
    <cellStyle name="ปกติ 22 11 2 13 3 3" xfId="15630"/>
    <cellStyle name="ปกติ 22 11 2 13 3 4" xfId="15631"/>
    <cellStyle name="ปกติ 22 11 2 13 4" xfId="15632"/>
    <cellStyle name="ปกติ 22 11 2 13 4 2" xfId="15633"/>
    <cellStyle name="ปกติ 22 11 2 13 4 2 2" xfId="15634"/>
    <cellStyle name="ปกติ 22 11 2 13 4 2 3" xfId="15635"/>
    <cellStyle name="ปกติ 22 11 2 13 4 2 4" xfId="15636"/>
    <cellStyle name="ปกติ 22 11 2 13 4 3" xfId="15637"/>
    <cellStyle name="ปกติ 22 11 2 13 4 4" xfId="15638"/>
    <cellStyle name="ปกติ 22 11 2 13 5" xfId="15639"/>
    <cellStyle name="ปกติ 22 11 2 13 6" xfId="15640"/>
    <cellStyle name="ปกติ 22 11 2 13 7" xfId="15641"/>
    <cellStyle name="ปกติ 22 11 2 14" xfId="15642"/>
    <cellStyle name="ปกติ 22 11 2 2" xfId="15643"/>
    <cellStyle name="ปกติ 22 11 2 2 10" xfId="15644"/>
    <cellStyle name="ปกติ 22 11 2 2 2" xfId="15645"/>
    <cellStyle name="ปกติ 22 11 2 2 2 2" xfId="15646"/>
    <cellStyle name="ปกติ 22 11 2 2 2 2 2" xfId="15647"/>
    <cellStyle name="ปกติ 22 11 2 2 2 2 2 2" xfId="15648"/>
    <cellStyle name="ปกติ 22 11 2 2 2 2 2 3" xfId="15649"/>
    <cellStyle name="ปกติ 22 11 2 2 2 2 3" xfId="15650"/>
    <cellStyle name="ปกติ 22 11 2 2 2 2 4" xfId="15651"/>
    <cellStyle name="ปกติ 22 11 2 2 2 2 5" xfId="15652"/>
    <cellStyle name="ปกติ 22 11 2 2 2 2 6" xfId="15653"/>
    <cellStyle name="ปกติ 22 11 2 2 2 3" xfId="15654"/>
    <cellStyle name="ปกติ 22 11 2 2 2 4" xfId="15655"/>
    <cellStyle name="ปกติ 22 11 2 2 2 5" xfId="15656"/>
    <cellStyle name="ปกติ 22 11 2 2 2 6" xfId="15657"/>
    <cellStyle name="ปกติ 22 11 2 2 2 7" xfId="15658"/>
    <cellStyle name="ปกติ 22 11 2 2 3" xfId="15659"/>
    <cellStyle name="ปกติ 22 11 2 2 3 2" xfId="15660"/>
    <cellStyle name="ปกติ 22 11 2 2 3 3" xfId="15661"/>
    <cellStyle name="ปกติ 22 11 2 2 3 4" xfId="15662"/>
    <cellStyle name="ปกติ 22 11 2 2 3 5" xfId="15663"/>
    <cellStyle name="ปกติ 22 11 2 2 4" xfId="15664"/>
    <cellStyle name="ปกติ 22 11 2 2 5" xfId="15665"/>
    <cellStyle name="ปกติ 22 11 2 2 6" xfId="15666"/>
    <cellStyle name="ปกติ 22 11 2 2 7" xfId="15667"/>
    <cellStyle name="ปกติ 22 11 2 2 8" xfId="15668"/>
    <cellStyle name="ปกติ 22 11 2 2 9" xfId="15669"/>
    <cellStyle name="ปกติ 22 11 2 2 9 2" xfId="15670"/>
    <cellStyle name="ปกติ 22 11 2 2 9 2 2" xfId="15671"/>
    <cellStyle name="ปกติ 22 11 2 2 9 2 2 2" xfId="15672"/>
    <cellStyle name="ปกติ 22 11 2 2 9 2 2 2 2" xfId="15673"/>
    <cellStyle name="ปกติ 22 11 2 2 9 2 2 2 3" xfId="15674"/>
    <cellStyle name="ปกติ 22 11 2 2 9 2 2 2 4" xfId="15675"/>
    <cellStyle name="ปกติ 22 11 2 2 9 2 2 3" xfId="15676"/>
    <cellStyle name="ปกติ 22 11 2 2 9 2 2 4" xfId="15677"/>
    <cellStyle name="ปกติ 22 11 2 2 9 2 3" xfId="15678"/>
    <cellStyle name="ปกติ 22 11 2 2 9 2 4" xfId="15679"/>
    <cellStyle name="ปกติ 22 11 2 2 9 2 5" xfId="15680"/>
    <cellStyle name="ปกติ 22 11 2 2 9 2 6" xfId="15681"/>
    <cellStyle name="ปกติ 22 11 2 2 9 3" xfId="15682"/>
    <cellStyle name="ปกติ 22 11 2 2 9 3 2" xfId="15683"/>
    <cellStyle name="ปกติ 22 11 2 2 9 3 3" xfId="15684"/>
    <cellStyle name="ปกติ 22 11 2 2 9 3 4" xfId="15685"/>
    <cellStyle name="ปกติ 22 11 2 2 9 4" xfId="15686"/>
    <cellStyle name="ปกติ 22 11 2 2 9 4 2" xfId="15687"/>
    <cellStyle name="ปกติ 22 11 2 2 9 4 2 2" xfId="15688"/>
    <cellStyle name="ปกติ 22 11 2 2 9 4 2 3" xfId="15689"/>
    <cellStyle name="ปกติ 22 11 2 2 9 4 2 4" xfId="15690"/>
    <cellStyle name="ปกติ 22 11 2 2 9 4 3" xfId="15691"/>
    <cellStyle name="ปกติ 22 11 2 2 9 4 4" xfId="15692"/>
    <cellStyle name="ปกติ 22 11 2 2 9 5" xfId="15693"/>
    <cellStyle name="ปกติ 22 11 2 2 9 6" xfId="15694"/>
    <cellStyle name="ปกติ 22 11 2 2 9 7" xfId="15695"/>
    <cellStyle name="ปกติ 22 11 2 3" xfId="15696"/>
    <cellStyle name="ปกติ 22 11 2 4" xfId="15697"/>
    <cellStyle name="ปกติ 22 11 2 5" xfId="15698"/>
    <cellStyle name="ปกติ 22 11 2 6" xfId="15699"/>
    <cellStyle name="ปกติ 22 11 2 7" xfId="15700"/>
    <cellStyle name="ปกติ 22 11 2 7 2" xfId="15701"/>
    <cellStyle name="ปกติ 22 11 2 7 2 2" xfId="15702"/>
    <cellStyle name="ปกติ 22 11 2 7 2 3" xfId="15703"/>
    <cellStyle name="ปกติ 22 11 2 7 3" xfId="15704"/>
    <cellStyle name="ปกติ 22 11 2 7 3 2" xfId="15705"/>
    <cellStyle name="ปกติ 22 11 2 7 3 2 2" xfId="15706"/>
    <cellStyle name="ปกติ 22 11 2 7 3 2 2 2" xfId="15707"/>
    <cellStyle name="ปกติ 22 11 2 7 3 2 2 2 2" xfId="15708"/>
    <cellStyle name="ปกติ 22 11 2 7 3 2 2 2 3" xfId="15709"/>
    <cellStyle name="ปกติ 22 11 2 7 3 2 2 2 4" xfId="15710"/>
    <cellStyle name="ปกติ 22 11 2 7 3 2 2 3" xfId="15711"/>
    <cellStyle name="ปกติ 22 11 2 7 3 2 2 4" xfId="15712"/>
    <cellStyle name="ปกติ 22 11 2 7 3 2 3" xfId="15713"/>
    <cellStyle name="ปกติ 22 11 2 7 3 2 4" xfId="15714"/>
    <cellStyle name="ปกติ 22 11 2 7 3 2 5" xfId="15715"/>
    <cellStyle name="ปกติ 22 11 2 7 3 2 6" xfId="15716"/>
    <cellStyle name="ปกติ 22 11 2 7 3 3" xfId="15717"/>
    <cellStyle name="ปกติ 22 11 2 7 3 3 2" xfId="15718"/>
    <cellStyle name="ปกติ 22 11 2 7 3 3 3" xfId="15719"/>
    <cellStyle name="ปกติ 22 11 2 7 3 3 4" xfId="15720"/>
    <cellStyle name="ปกติ 22 11 2 7 3 4" xfId="15721"/>
    <cellStyle name="ปกติ 22 11 2 7 3 4 2" xfId="15722"/>
    <cellStyle name="ปกติ 22 11 2 7 3 4 2 2" xfId="15723"/>
    <cellStyle name="ปกติ 22 11 2 7 3 4 2 3" xfId="15724"/>
    <cellStyle name="ปกติ 22 11 2 7 3 4 2 4" xfId="15725"/>
    <cellStyle name="ปกติ 22 11 2 7 3 4 3" xfId="15726"/>
    <cellStyle name="ปกติ 22 11 2 7 3 4 4" xfId="15727"/>
    <cellStyle name="ปกติ 22 11 2 7 3 5" xfId="15728"/>
    <cellStyle name="ปกติ 22 11 2 7 3 6" xfId="15729"/>
    <cellStyle name="ปกติ 22 11 2 7 3 7" xfId="15730"/>
    <cellStyle name="ปกติ 22 11 2 7 4" xfId="15731"/>
    <cellStyle name="ปกติ 22 11 2 7 5" xfId="15732"/>
    <cellStyle name="ปกติ 22 11 2 7 6" xfId="15733"/>
    <cellStyle name="ปกติ 22 11 2 8" xfId="15734"/>
    <cellStyle name="ปกติ 22 11 2 9" xfId="15735"/>
    <cellStyle name="ปกติ 22 11 20" xfId="15736"/>
    <cellStyle name="ปกติ 22 11 3" xfId="15737"/>
    <cellStyle name="ปกติ 22 11 3 2" xfId="15738"/>
    <cellStyle name="ปกติ 22 11 3 2 2" xfId="15739"/>
    <cellStyle name="ปกติ 22 11 3 2 3" xfId="15740"/>
    <cellStyle name="ปกติ 22 11 3 2 4" xfId="15741"/>
    <cellStyle name="ปกติ 22 11 3 2 5" xfId="15742"/>
    <cellStyle name="ปกติ 22 11 3 3" xfId="15743"/>
    <cellStyle name="ปกติ 22 11 3 4" xfId="15744"/>
    <cellStyle name="ปกติ 22 11 3 5" xfId="15745"/>
    <cellStyle name="ปกติ 22 11 3 6" xfId="15746"/>
    <cellStyle name="ปกติ 22 11 4" xfId="15747"/>
    <cellStyle name="ปกติ 22 11 4 2" xfId="15748"/>
    <cellStyle name="ปกติ 22 11 4 3" xfId="15749"/>
    <cellStyle name="ปกติ 22 11 4 4" xfId="15750"/>
    <cellStyle name="ปกติ 22 11 4 5" xfId="15751"/>
    <cellStyle name="ปกติ 22 11 4 6" xfId="15752"/>
    <cellStyle name="ปกติ 22 11 5" xfId="15753"/>
    <cellStyle name="ปกติ 22 11 6" xfId="15754"/>
    <cellStyle name="ปกติ 22 11 6 2" xfId="15755"/>
    <cellStyle name="ปกติ 22 11 6 2 2" xfId="15756"/>
    <cellStyle name="ปกติ 22 11 6 2 3" xfId="15757"/>
    <cellStyle name="ปกติ 22 11 6 2 4" xfId="15758"/>
    <cellStyle name="ปกติ 22 11 6 2 5" xfId="15759"/>
    <cellStyle name="ปกติ 22 11 6 3" xfId="15760"/>
    <cellStyle name="ปกติ 22 11 6 4" xfId="15761"/>
    <cellStyle name="ปกติ 22 11 6 5" xfId="15762"/>
    <cellStyle name="ปกติ 22 11 6 6" xfId="15763"/>
    <cellStyle name="ปกติ 22 11 7" xfId="15764"/>
    <cellStyle name="ปกติ 22 11 8" xfId="15765"/>
    <cellStyle name="ปกติ 22 11 9" xfId="15766"/>
    <cellStyle name="ปกติ 22 12" xfId="15767"/>
    <cellStyle name="ปกติ 22 12 2" xfId="15768"/>
    <cellStyle name="ปกติ 22 12 3" xfId="15769"/>
    <cellStyle name="ปกติ 22 12 4" xfId="15770"/>
    <cellStyle name="ปกติ 22 12 5" xfId="15771"/>
    <cellStyle name="ปกติ 22 12 6" xfId="15772"/>
    <cellStyle name="ปกติ 22 12 7" xfId="15773"/>
    <cellStyle name="ปกติ 22 12 8" xfId="15774"/>
    <cellStyle name="ปกติ 22 12 9" xfId="15775"/>
    <cellStyle name="ปกติ 22 13" xfId="15776"/>
    <cellStyle name="ปกติ 22 13 2" xfId="15777"/>
    <cellStyle name="ปกติ 22 13 3" xfId="15778"/>
    <cellStyle name="ปกติ 22 13 4" xfId="15779"/>
    <cellStyle name="ปกติ 22 13 5" xfId="15780"/>
    <cellStyle name="ปกติ 22 13 6" xfId="15781"/>
    <cellStyle name="ปกติ 22 13 7" xfId="15782"/>
    <cellStyle name="ปกติ 22 13 8" xfId="15783"/>
    <cellStyle name="ปกติ 22 13 9" xfId="15784"/>
    <cellStyle name="ปกติ 22 14" xfId="15785"/>
    <cellStyle name="ปกติ 22 14 2" xfId="15786"/>
    <cellStyle name="ปกติ 22 14 3" xfId="15787"/>
    <cellStyle name="ปกติ 22 14 4" xfId="15788"/>
    <cellStyle name="ปกติ 22 14 5" xfId="15789"/>
    <cellStyle name="ปกติ 22 14 6" xfId="15790"/>
    <cellStyle name="ปกติ 22 14 7" xfId="15791"/>
    <cellStyle name="ปกติ 22 14 8" xfId="15792"/>
    <cellStyle name="ปกติ 22 14 9" xfId="15793"/>
    <cellStyle name="ปกติ 22 2" xfId="15794"/>
    <cellStyle name="ปกติ 22 2 10" xfId="15795"/>
    <cellStyle name="ปกติ 22 2 10 2" xfId="15796"/>
    <cellStyle name="ปกติ 22 2 10 3" xfId="15797"/>
    <cellStyle name="ปกติ 22 2 10 4" xfId="15798"/>
    <cellStyle name="ปกติ 22 2 10 5" xfId="15799"/>
    <cellStyle name="ปกติ 22 2 10 6" xfId="15800"/>
    <cellStyle name="ปกติ 22 2 10 7" xfId="15801"/>
    <cellStyle name="ปกติ 22 2 10 8" xfId="15802"/>
    <cellStyle name="ปกติ 22 2 10 9" xfId="15803"/>
    <cellStyle name="ปกติ 22 2 11" xfId="15804"/>
    <cellStyle name="ปกติ 22 2 11 2" xfId="15805"/>
    <cellStyle name="ปกติ 22 2 11 3" xfId="15806"/>
    <cellStyle name="ปกติ 22 2 11 4" xfId="15807"/>
    <cellStyle name="ปกติ 22 2 11 5" xfId="15808"/>
    <cellStyle name="ปกติ 22 2 11 6" xfId="15809"/>
    <cellStyle name="ปกติ 22 2 11 7" xfId="15810"/>
    <cellStyle name="ปกติ 22 2 11 8" xfId="15811"/>
    <cellStyle name="ปกติ 22 2 11 9" xfId="15812"/>
    <cellStyle name="ปกติ 22 2 12" xfId="15813"/>
    <cellStyle name="ปกติ 22 2 13" xfId="15814"/>
    <cellStyle name="ปกติ 22 2 14" xfId="15815"/>
    <cellStyle name="ปกติ 22 2 15" xfId="15816"/>
    <cellStyle name="ปกติ 22 2 16" xfId="15817"/>
    <cellStyle name="ปกติ 22 2 2" xfId="15818"/>
    <cellStyle name="ปกติ 22 2 2 10" xfId="15819"/>
    <cellStyle name="ปกติ 22 2 2 11" xfId="15820"/>
    <cellStyle name="ปกติ 22 2 2 12" xfId="15821"/>
    <cellStyle name="ปกติ 22 2 2 13" xfId="15822"/>
    <cellStyle name="ปกติ 22 2 2 14" xfId="15823"/>
    <cellStyle name="ปกติ 22 2 2 15" xfId="15824"/>
    <cellStyle name="ปกติ 22 2 2 16" xfId="15825"/>
    <cellStyle name="ปกติ 22 2 2 16 2" xfId="15826"/>
    <cellStyle name="ปกติ 22 2 2 16 2 2" xfId="15827"/>
    <cellStyle name="ปกติ 22 2 2 16 2 3" xfId="15828"/>
    <cellStyle name="ปกติ 22 2 2 16 3" xfId="15829"/>
    <cellStyle name="ปกติ 22 2 2 16 4" xfId="15830"/>
    <cellStyle name="ปกติ 22 2 2 16 5" xfId="15831"/>
    <cellStyle name="ปกติ 22 2 2 16 6" xfId="15832"/>
    <cellStyle name="ปกติ 22 2 2 16 7" xfId="15833"/>
    <cellStyle name="ปกติ 22 2 2 17" xfId="15834"/>
    <cellStyle name="ปกติ 22 2 2 17 2" xfId="15835"/>
    <cellStyle name="ปกติ 22 2 2 17 2 2" xfId="15836"/>
    <cellStyle name="ปกติ 22 2 2 17 2 3" xfId="15837"/>
    <cellStyle name="ปกติ 22 2 2 17 3" xfId="15838"/>
    <cellStyle name="ปกติ 22 2 2 17 4" xfId="15839"/>
    <cellStyle name="ปกติ 22 2 2 17 5" xfId="15840"/>
    <cellStyle name="ปกติ 22 2 2 17 6" xfId="15841"/>
    <cellStyle name="ปกติ 22 2 2 17 7" xfId="15842"/>
    <cellStyle name="ปกติ 22 2 2 18" xfId="15843"/>
    <cellStyle name="ปกติ 22 2 2 19" xfId="15844"/>
    <cellStyle name="ปกติ 22 2 2 2" xfId="15845"/>
    <cellStyle name="ปกติ 22 2 2 2 10" xfId="15846"/>
    <cellStyle name="ปกติ 22 2 2 2 11" xfId="15847"/>
    <cellStyle name="ปกติ 22 2 2 2 12" xfId="15848"/>
    <cellStyle name="ปกติ 22 2 2 2 13" xfId="15849"/>
    <cellStyle name="ปกติ 22 2 2 2 13 2" xfId="15850"/>
    <cellStyle name="ปกติ 22 2 2 2 13 3" xfId="15851"/>
    <cellStyle name="ปกติ 22 2 2 2 13 4" xfId="15852"/>
    <cellStyle name="ปกติ 22 2 2 2 13 5" xfId="15853"/>
    <cellStyle name="ปกติ 22 2 2 2 14" xfId="15854"/>
    <cellStyle name="ปกติ 22 2 2 2 15" xfId="15855"/>
    <cellStyle name="ปกติ 22 2 2 2 16" xfId="15856"/>
    <cellStyle name="ปกติ 22 2 2 2 2" xfId="15857"/>
    <cellStyle name="ปกติ 22 2 2 2 2 10" xfId="15858"/>
    <cellStyle name="ปกติ 22 2 2 2 2 11" xfId="15859"/>
    <cellStyle name="ปกติ 22 2 2 2 2 12" xfId="15860"/>
    <cellStyle name="ปกติ 22 2 2 2 2 13" xfId="15861"/>
    <cellStyle name="ปกติ 22 2 2 2 2 13 2" xfId="15862"/>
    <cellStyle name="ปกติ 22 2 2 2 2 13 3" xfId="15863"/>
    <cellStyle name="ปกติ 22 2 2 2 2 13 4" xfId="15864"/>
    <cellStyle name="ปกติ 22 2 2 2 2 13 5" xfId="15865"/>
    <cellStyle name="ปกติ 22 2 2 2 2 14" xfId="15866"/>
    <cellStyle name="ปกติ 22 2 2 2 2 15" xfId="15867"/>
    <cellStyle name="ปกติ 22 2 2 2 2 16" xfId="15868"/>
    <cellStyle name="ปกติ 22 2 2 2 2 2" xfId="15869"/>
    <cellStyle name="ปกติ 22 2 2 2 2 2 2" xfId="15870"/>
    <cellStyle name="ปกติ 22 2 2 2 2 2 2 2" xfId="15871"/>
    <cellStyle name="ปกติ 22 2 2 2 2 2 2 3" xfId="15872"/>
    <cellStyle name="ปกติ 22 2 2 2 2 2 2 4" xfId="15873"/>
    <cellStyle name="ปกติ 22 2 2 2 2 2 2 5" xfId="15874"/>
    <cellStyle name="ปกติ 22 2 2 2 2 2 3" xfId="15875"/>
    <cellStyle name="ปกติ 22 2 2 2 2 2 4" xfId="15876"/>
    <cellStyle name="ปกติ 22 2 2 2 2 2 5" xfId="15877"/>
    <cellStyle name="ปกติ 22 2 2 2 2 2 6" xfId="15878"/>
    <cellStyle name="ปกติ 22 2 2 2 2 3" xfId="15879"/>
    <cellStyle name="ปกติ 22 2 2 2 2 4" xfId="15880"/>
    <cellStyle name="ปกติ 22 2 2 2 2 5" xfId="15881"/>
    <cellStyle name="ปกติ 22 2 2 2 2 6" xfId="15882"/>
    <cellStyle name="ปกติ 22 2 2 2 2 7" xfId="15883"/>
    <cellStyle name="ปกติ 22 2 2 2 2 8" xfId="15884"/>
    <cellStyle name="ปกติ 22 2 2 2 2 9" xfId="15885"/>
    <cellStyle name="ปกติ 22 2 2 2 3" xfId="15886"/>
    <cellStyle name="ปกติ 22 2 2 2 3 2" xfId="15887"/>
    <cellStyle name="ปกติ 22 2 2 2 3 2 2" xfId="15888"/>
    <cellStyle name="ปกติ 22 2 2 2 3 2 3" xfId="15889"/>
    <cellStyle name="ปกติ 22 2 2 2 3 2 4" xfId="15890"/>
    <cellStyle name="ปกติ 22 2 2 2 3 2 5" xfId="15891"/>
    <cellStyle name="ปกติ 22 2 2 2 3 3" xfId="15892"/>
    <cellStyle name="ปกติ 22 2 2 2 3 4" xfId="15893"/>
    <cellStyle name="ปกติ 22 2 2 2 3 5" xfId="15894"/>
    <cellStyle name="ปกติ 22 2 2 2 3 6" xfId="15895"/>
    <cellStyle name="ปกติ 22 2 2 2 4" xfId="15896"/>
    <cellStyle name="ปกติ 22 2 2 2 4 2" xfId="15897"/>
    <cellStyle name="ปกติ 22 2 2 2 4 2 2" xfId="15898"/>
    <cellStyle name="ปกติ 22 2 2 2 4 2 3" xfId="15899"/>
    <cellStyle name="ปกติ 22 2 2 2 4 2 4" xfId="15900"/>
    <cellStyle name="ปกติ 22 2 2 2 4 2 5" xfId="15901"/>
    <cellStyle name="ปกติ 22 2 2 2 4 3" xfId="15902"/>
    <cellStyle name="ปกติ 22 2 2 2 4 4" xfId="15903"/>
    <cellStyle name="ปกติ 22 2 2 2 4 5" xfId="15904"/>
    <cellStyle name="ปกติ 22 2 2 2 4 6" xfId="15905"/>
    <cellStyle name="ปกติ 22 2 2 2 5" xfId="15906"/>
    <cellStyle name="ปกติ 22 2 2 2 5 2" xfId="15907"/>
    <cellStyle name="ปกติ 22 2 2 2 5 2 2" xfId="15908"/>
    <cellStyle name="ปกติ 22 2 2 2 5 2 3" xfId="15909"/>
    <cellStyle name="ปกติ 22 2 2 2 5 2 4" xfId="15910"/>
    <cellStyle name="ปกติ 22 2 2 2 5 2 5" xfId="15911"/>
    <cellStyle name="ปกติ 22 2 2 2 5 3" xfId="15912"/>
    <cellStyle name="ปกติ 22 2 2 2 5 4" xfId="15913"/>
    <cellStyle name="ปกติ 22 2 2 2 5 5" xfId="15914"/>
    <cellStyle name="ปกติ 22 2 2 2 5 6" xfId="15915"/>
    <cellStyle name="ปกติ 22 2 2 2 6" xfId="15916"/>
    <cellStyle name="ปกติ 22 2 2 2 6 2" xfId="15917"/>
    <cellStyle name="ปกติ 22 2 2 2 6 2 2" xfId="15918"/>
    <cellStyle name="ปกติ 22 2 2 2 6 2 3" xfId="15919"/>
    <cellStyle name="ปกติ 22 2 2 2 6 2 4" xfId="15920"/>
    <cellStyle name="ปกติ 22 2 2 2 6 2 5" xfId="15921"/>
    <cellStyle name="ปกติ 22 2 2 2 6 3" xfId="15922"/>
    <cellStyle name="ปกติ 22 2 2 2 6 4" xfId="15923"/>
    <cellStyle name="ปกติ 22 2 2 2 6 5" xfId="15924"/>
    <cellStyle name="ปกติ 22 2 2 2 6 6" xfId="15925"/>
    <cellStyle name="ปกติ 22 2 2 2 7" xfId="15926"/>
    <cellStyle name="ปกติ 22 2 2 2 7 2" xfId="15927"/>
    <cellStyle name="ปกติ 22 2 2 2 7 2 2" xfId="15928"/>
    <cellStyle name="ปกติ 22 2 2 2 7 2 3" xfId="15929"/>
    <cellStyle name="ปกติ 22 2 2 2 7 2 4" xfId="15930"/>
    <cellStyle name="ปกติ 22 2 2 2 7 2 5" xfId="15931"/>
    <cellStyle name="ปกติ 22 2 2 2 7 3" xfId="15932"/>
    <cellStyle name="ปกติ 22 2 2 2 7 4" xfId="15933"/>
    <cellStyle name="ปกติ 22 2 2 2 7 5" xfId="15934"/>
    <cellStyle name="ปกติ 22 2 2 2 7 6" xfId="15935"/>
    <cellStyle name="ปกติ 22 2 2 2 8" xfId="15936"/>
    <cellStyle name="ปกติ 22 2 2 2 9" xfId="15937"/>
    <cellStyle name="ปกติ 22 2 2 20" xfId="15938"/>
    <cellStyle name="ปกติ 22 2 2 21" xfId="15939"/>
    <cellStyle name="ปกติ 22 2 2 22" xfId="15940"/>
    <cellStyle name="ปกติ 22 2 2 23" xfId="15941"/>
    <cellStyle name="ปกติ 22 2 2 24" xfId="15942"/>
    <cellStyle name="ปกติ 22 2 2 25" xfId="15943"/>
    <cellStyle name="ปกติ 22 2 2 26" xfId="15944"/>
    <cellStyle name="ปกติ 22 2 2 27" xfId="15945"/>
    <cellStyle name="ปกติ 22 2 2 28" xfId="15946"/>
    <cellStyle name="ปกติ 22 2 2 29" xfId="15947"/>
    <cellStyle name="ปกติ 22 2 2 3" xfId="15948"/>
    <cellStyle name="ปกติ 22 2 2 3 2" xfId="15949"/>
    <cellStyle name="ปกติ 22 2 2 3 3" xfId="15950"/>
    <cellStyle name="ปกติ 22 2 2 3 4" xfId="15951"/>
    <cellStyle name="ปกติ 22 2 2 3 5" xfId="15952"/>
    <cellStyle name="ปกติ 22 2 2 3 6" xfId="15953"/>
    <cellStyle name="ปกติ 22 2 2 3 7" xfId="15954"/>
    <cellStyle name="ปกติ 22 2 2 3 8" xfId="15955"/>
    <cellStyle name="ปกติ 22 2 2 3 9" xfId="15956"/>
    <cellStyle name="ปกติ 22 2 2 30" xfId="15957"/>
    <cellStyle name="ปกติ 22 2 2 31" xfId="15958"/>
    <cellStyle name="ปกติ 22 2 2 32" xfId="15959"/>
    <cellStyle name="ปกติ 22 2 2 33" xfId="15960"/>
    <cellStyle name="ปกติ 22 2 2 34" xfId="15961"/>
    <cellStyle name="ปกติ 22 2 2 35" xfId="15962"/>
    <cellStyle name="ปกติ 22 2 2 36" xfId="15963"/>
    <cellStyle name="ปกติ 22 2 2 37" xfId="15964"/>
    <cellStyle name="ปกติ 22 2 2 38" xfId="15965"/>
    <cellStyle name="ปกติ 22 2 2 38 2" xfId="15966"/>
    <cellStyle name="ปกติ 22 2 2 38 3" xfId="15967"/>
    <cellStyle name="ปกติ 22 2 2 39" xfId="15968"/>
    <cellStyle name="ปกติ 22 2 2 4" xfId="15969"/>
    <cellStyle name="ปกติ 22 2 2 4 2" xfId="15970"/>
    <cellStyle name="ปกติ 22 2 2 4 2 2" xfId="15971"/>
    <cellStyle name="ปกติ 22 2 2 4 2 3" xfId="15972"/>
    <cellStyle name="ปกติ 22 2 2 4 2 4" xfId="15973"/>
    <cellStyle name="ปกติ 22 2 2 4 2 5" xfId="15974"/>
    <cellStyle name="ปกติ 22 2 2 4 3" xfId="15975"/>
    <cellStyle name="ปกติ 22 2 2 4 4" xfId="15976"/>
    <cellStyle name="ปกติ 22 2 2 4 5" xfId="15977"/>
    <cellStyle name="ปกติ 22 2 2 4 6" xfId="15978"/>
    <cellStyle name="ปกติ 22 2 2 40" xfId="15979"/>
    <cellStyle name="ปกติ 22 2 2 41" xfId="15980"/>
    <cellStyle name="ปกติ 22 2 2 42" xfId="15981"/>
    <cellStyle name="ปกติ 22 2 2 43" xfId="15982"/>
    <cellStyle name="ปกติ 22 2 2 44" xfId="15983"/>
    <cellStyle name="ปกติ 22 2 2 45" xfId="15984"/>
    <cellStyle name="ปกติ 22 2 2 46" xfId="15985"/>
    <cellStyle name="ปกติ 22 2 2 47" xfId="15986"/>
    <cellStyle name="ปกติ 22 2 2 48" xfId="15987"/>
    <cellStyle name="ปกติ 22 2 2 49" xfId="15988"/>
    <cellStyle name="ปกติ 22 2 2 5" xfId="15989"/>
    <cellStyle name="ปกติ 22 2 2 5 2" xfId="15990"/>
    <cellStyle name="ปกติ 22 2 2 5 2 2" xfId="15991"/>
    <cellStyle name="ปกติ 22 2 2 5 2 3" xfId="15992"/>
    <cellStyle name="ปกติ 22 2 2 5 2 4" xfId="15993"/>
    <cellStyle name="ปกติ 22 2 2 5 2 5" xfId="15994"/>
    <cellStyle name="ปกติ 22 2 2 5 3" xfId="15995"/>
    <cellStyle name="ปกติ 22 2 2 5 4" xfId="15996"/>
    <cellStyle name="ปกติ 22 2 2 5 5" xfId="15997"/>
    <cellStyle name="ปกติ 22 2 2 5 6" xfId="15998"/>
    <cellStyle name="ปกติ 22 2 2 50" xfId="15999"/>
    <cellStyle name="ปกติ 22 2 2 51" xfId="16000"/>
    <cellStyle name="ปกติ 22 2 2 52" xfId="16001"/>
    <cellStyle name="ปกติ 22 2 2 53" xfId="16002"/>
    <cellStyle name="ปกติ 22 2 2 54" xfId="16003"/>
    <cellStyle name="ปกติ 22 2 2 55" xfId="16004"/>
    <cellStyle name="ปกติ 22 2 2 6" xfId="16005"/>
    <cellStyle name="ปกติ 22 2 2 6 2" xfId="16006"/>
    <cellStyle name="ปกติ 22 2 2 6 2 2" xfId="16007"/>
    <cellStyle name="ปกติ 22 2 2 6 2 3" xfId="16008"/>
    <cellStyle name="ปกติ 22 2 2 6 2 4" xfId="16009"/>
    <cellStyle name="ปกติ 22 2 2 6 2 5" xfId="16010"/>
    <cellStyle name="ปกติ 22 2 2 6 3" xfId="16011"/>
    <cellStyle name="ปกติ 22 2 2 6 4" xfId="16012"/>
    <cellStyle name="ปกติ 22 2 2 6 5" xfId="16013"/>
    <cellStyle name="ปกติ 22 2 2 6 6" xfId="16014"/>
    <cellStyle name="ปกติ 22 2 2 7" xfId="16015"/>
    <cellStyle name="ปกติ 22 2 2 7 2" xfId="16016"/>
    <cellStyle name="ปกติ 22 2 2 7 2 2" xfId="16017"/>
    <cellStyle name="ปกติ 22 2 2 7 2 3" xfId="16018"/>
    <cellStyle name="ปกติ 22 2 2 7 2 4" xfId="16019"/>
    <cellStyle name="ปกติ 22 2 2 7 2 5" xfId="16020"/>
    <cellStyle name="ปกติ 22 2 2 7 3" xfId="16021"/>
    <cellStyle name="ปกติ 22 2 2 7 4" xfId="16022"/>
    <cellStyle name="ปกติ 22 2 2 7 5" xfId="16023"/>
    <cellStyle name="ปกติ 22 2 2 7 6" xfId="16024"/>
    <cellStyle name="ปกติ 22 2 2 8" xfId="16025"/>
    <cellStyle name="ปกติ 22 2 2 9" xfId="16026"/>
    <cellStyle name="ปกติ 22 2 3" xfId="16027"/>
    <cellStyle name="ปกติ 22 2 3 10" xfId="16028"/>
    <cellStyle name="ปกติ 22 2 3 11" xfId="16029"/>
    <cellStyle name="ปกติ 22 2 3 12" xfId="16030"/>
    <cellStyle name="ปกติ 22 2 3 13" xfId="16031"/>
    <cellStyle name="ปกติ 22 2 3 14" xfId="16032"/>
    <cellStyle name="ปกติ 22 2 3 15" xfId="16033"/>
    <cellStyle name="ปกติ 22 2 3 16" xfId="16034"/>
    <cellStyle name="ปกติ 22 2 3 17" xfId="16035"/>
    <cellStyle name="ปกติ 22 2 3 18" xfId="16036"/>
    <cellStyle name="ปกติ 22 2 3 19" xfId="16037"/>
    <cellStyle name="ปกติ 22 2 3 2" xfId="16038"/>
    <cellStyle name="ปกติ 22 2 3 20" xfId="16039"/>
    <cellStyle name="ปกติ 22 2 3 21" xfId="16040"/>
    <cellStyle name="ปกติ 22 2 3 22" xfId="16041"/>
    <cellStyle name="ปกติ 22 2 3 23" xfId="16042"/>
    <cellStyle name="ปกติ 22 2 3 24" xfId="16043"/>
    <cellStyle name="ปกติ 22 2 3 25" xfId="16044"/>
    <cellStyle name="ปกติ 22 2 3 26" xfId="16045"/>
    <cellStyle name="ปกติ 22 2 3 27" xfId="16046"/>
    <cellStyle name="ปกติ 22 2 3 28" xfId="16047"/>
    <cellStyle name="ปกติ 22 2 3 29" xfId="16048"/>
    <cellStyle name="ปกติ 22 2 3 3" xfId="16049"/>
    <cellStyle name="ปกติ 22 2 3 30" xfId="16050"/>
    <cellStyle name="ปกติ 22 2 3 31" xfId="16051"/>
    <cellStyle name="ปกติ 22 2 3 32" xfId="16052"/>
    <cellStyle name="ปกติ 22 2 3 33" xfId="16053"/>
    <cellStyle name="ปกติ 22 2 3 34" xfId="16054"/>
    <cellStyle name="ปกติ 22 2 3 35" xfId="16055"/>
    <cellStyle name="ปกติ 22 2 3 36" xfId="16056"/>
    <cellStyle name="ปกติ 22 2 3 37" xfId="16057"/>
    <cellStyle name="ปกติ 22 2 3 38" xfId="16058"/>
    <cellStyle name="ปกติ 22 2 3 39" xfId="16059"/>
    <cellStyle name="ปกติ 22 2 3 4" xfId="16060"/>
    <cellStyle name="ปกติ 22 2 3 40" xfId="16061"/>
    <cellStyle name="ปกติ 22 2 3 41" xfId="16062"/>
    <cellStyle name="ปกติ 22 2 3 42" xfId="16063"/>
    <cellStyle name="ปกติ 22 2 3 43" xfId="16064"/>
    <cellStyle name="ปกติ 22 2 3 44" xfId="16065"/>
    <cellStyle name="ปกติ 22 2 3 45" xfId="16066"/>
    <cellStyle name="ปกติ 22 2 3 46" xfId="16067"/>
    <cellStyle name="ปกติ 22 2 3 47" xfId="16068"/>
    <cellStyle name="ปกติ 22 2 3 48" xfId="16069"/>
    <cellStyle name="ปกติ 22 2 3 49" xfId="16070"/>
    <cellStyle name="ปกติ 22 2 3 5" xfId="16071"/>
    <cellStyle name="ปกติ 22 2 3 50" xfId="16072"/>
    <cellStyle name="ปกติ 22 2 3 51" xfId="16073"/>
    <cellStyle name="ปกติ 22 2 3 52" xfId="16074"/>
    <cellStyle name="ปกติ 22 2 3 53" xfId="16075"/>
    <cellStyle name="ปกติ 22 2 3 6" xfId="16076"/>
    <cellStyle name="ปกติ 22 2 3 7" xfId="16077"/>
    <cellStyle name="ปกติ 22 2 3 8" xfId="16078"/>
    <cellStyle name="ปกติ 22 2 3 9" xfId="16079"/>
    <cellStyle name="ปกติ 22 2 4" xfId="16080"/>
    <cellStyle name="ปกติ 22 2 4 10" xfId="16081"/>
    <cellStyle name="ปกติ 22 2 4 11" xfId="16082"/>
    <cellStyle name="ปกติ 22 2 4 12" xfId="16083"/>
    <cellStyle name="ปกติ 22 2 4 13" xfId="16084"/>
    <cellStyle name="ปกติ 22 2 4 14" xfId="16085"/>
    <cellStyle name="ปกติ 22 2 4 15" xfId="16086"/>
    <cellStyle name="ปกติ 22 2 4 16" xfId="16087"/>
    <cellStyle name="ปกติ 22 2 4 17" xfId="16088"/>
    <cellStyle name="ปกติ 22 2 4 18" xfId="16089"/>
    <cellStyle name="ปกติ 22 2 4 19" xfId="16090"/>
    <cellStyle name="ปกติ 22 2 4 2" xfId="16091"/>
    <cellStyle name="ปกติ 22 2 4 20" xfId="16092"/>
    <cellStyle name="ปกติ 22 2 4 21" xfId="16093"/>
    <cellStyle name="ปกติ 22 2 4 22" xfId="16094"/>
    <cellStyle name="ปกติ 22 2 4 23" xfId="16095"/>
    <cellStyle name="ปกติ 22 2 4 24" xfId="16096"/>
    <cellStyle name="ปกติ 22 2 4 25" xfId="16097"/>
    <cellStyle name="ปกติ 22 2 4 26" xfId="16098"/>
    <cellStyle name="ปกติ 22 2 4 27" xfId="16099"/>
    <cellStyle name="ปกติ 22 2 4 28" xfId="16100"/>
    <cellStyle name="ปกติ 22 2 4 29" xfId="16101"/>
    <cellStyle name="ปกติ 22 2 4 3" xfId="16102"/>
    <cellStyle name="ปกติ 22 2 4 30" xfId="16103"/>
    <cellStyle name="ปกติ 22 2 4 31" xfId="16104"/>
    <cellStyle name="ปกติ 22 2 4 32" xfId="16105"/>
    <cellStyle name="ปกติ 22 2 4 33" xfId="16106"/>
    <cellStyle name="ปกติ 22 2 4 34" xfId="16107"/>
    <cellStyle name="ปกติ 22 2 4 35" xfId="16108"/>
    <cellStyle name="ปกติ 22 2 4 36" xfId="16109"/>
    <cellStyle name="ปกติ 22 2 4 37" xfId="16110"/>
    <cellStyle name="ปกติ 22 2 4 38" xfId="16111"/>
    <cellStyle name="ปกติ 22 2 4 39" xfId="16112"/>
    <cellStyle name="ปกติ 22 2 4 4" xfId="16113"/>
    <cellStyle name="ปกติ 22 2 4 40" xfId="16114"/>
    <cellStyle name="ปกติ 22 2 4 41" xfId="16115"/>
    <cellStyle name="ปกติ 22 2 4 42" xfId="16116"/>
    <cellStyle name="ปกติ 22 2 4 43" xfId="16117"/>
    <cellStyle name="ปกติ 22 2 4 44" xfId="16118"/>
    <cellStyle name="ปกติ 22 2 4 45" xfId="16119"/>
    <cellStyle name="ปกติ 22 2 4 46" xfId="16120"/>
    <cellStyle name="ปกติ 22 2 4 47" xfId="16121"/>
    <cellStyle name="ปกติ 22 2 4 48" xfId="16122"/>
    <cellStyle name="ปกติ 22 2 4 49" xfId="16123"/>
    <cellStyle name="ปกติ 22 2 4 5" xfId="16124"/>
    <cellStyle name="ปกติ 22 2 4 50" xfId="16125"/>
    <cellStyle name="ปกติ 22 2 4 51" xfId="16126"/>
    <cellStyle name="ปกติ 22 2 4 52" xfId="16127"/>
    <cellStyle name="ปกติ 22 2 4 53" xfId="16128"/>
    <cellStyle name="ปกติ 22 2 4 6" xfId="16129"/>
    <cellStyle name="ปกติ 22 2 4 7" xfId="16130"/>
    <cellStyle name="ปกติ 22 2 4 8" xfId="16131"/>
    <cellStyle name="ปกติ 22 2 4 9" xfId="16132"/>
    <cellStyle name="ปกติ 22 2 5" xfId="16133"/>
    <cellStyle name="ปกติ 22 2 5 10" xfId="16134"/>
    <cellStyle name="ปกติ 22 2 5 10 2" xfId="16135"/>
    <cellStyle name="ปกติ 22 2 5 10 3" xfId="16136"/>
    <cellStyle name="ปกติ 22 2 5 10 4" xfId="16137"/>
    <cellStyle name="ปกติ 22 2 5 11" xfId="16138"/>
    <cellStyle name="ปกติ 22 2 5 11 2" xfId="16139"/>
    <cellStyle name="ปกติ 22 2 5 11 3" xfId="16140"/>
    <cellStyle name="ปกติ 22 2 5 11 4" xfId="16141"/>
    <cellStyle name="ปกติ 22 2 5 12" xfId="16142"/>
    <cellStyle name="ปกติ 22 2 5 12 2" xfId="16143"/>
    <cellStyle name="ปกติ 22 2 5 12 3" xfId="16144"/>
    <cellStyle name="ปกติ 22 2 5 12 4" xfId="16145"/>
    <cellStyle name="ปกติ 22 2 5 13" xfId="16146"/>
    <cellStyle name="ปกติ 22 2 5 14" xfId="16147"/>
    <cellStyle name="ปกติ 22 2 5 15" xfId="16148"/>
    <cellStyle name="ปกติ 22 2 5 16" xfId="16149"/>
    <cellStyle name="ปกติ 22 2 5 2" xfId="16150"/>
    <cellStyle name="ปกติ 22 2 5 2 10" xfId="16151"/>
    <cellStyle name="ปกติ 22 2 5 2 10 2" xfId="16152"/>
    <cellStyle name="ปกติ 22 2 5 2 10 3" xfId="16153"/>
    <cellStyle name="ปกติ 22 2 5 2 10 4" xfId="16154"/>
    <cellStyle name="ปกติ 22 2 5 2 11" xfId="16155"/>
    <cellStyle name="ปกติ 22 2 5 2 11 2" xfId="16156"/>
    <cellStyle name="ปกติ 22 2 5 2 11 3" xfId="16157"/>
    <cellStyle name="ปกติ 22 2 5 2 11 4" xfId="16158"/>
    <cellStyle name="ปกติ 22 2 5 2 12" xfId="16159"/>
    <cellStyle name="ปกติ 22 2 5 2 13" xfId="16160"/>
    <cellStyle name="ปกติ 22 2 5 2 14" xfId="16161"/>
    <cellStyle name="ปกติ 22 2 5 2 15" xfId="16162"/>
    <cellStyle name="ปกติ 22 2 5 2 2" xfId="16163"/>
    <cellStyle name="ปกติ 22 2 5 2 2 10" xfId="16164"/>
    <cellStyle name="ปกติ 22 2 5 2 2 11" xfId="16165"/>
    <cellStyle name="ปกติ 22 2 5 2 2 12" xfId="16166"/>
    <cellStyle name="ปกติ 22 2 5 2 2 2" xfId="16167"/>
    <cellStyle name="ปกติ 22 2 5 2 2 2 10" xfId="16168"/>
    <cellStyle name="ปกติ 22 2 5 2 2 2 2" xfId="16169"/>
    <cellStyle name="ปกติ 22 2 5 2 2 2 2 2" xfId="16170"/>
    <cellStyle name="ปกติ 22 2 5 2 2 2 2 3" xfId="16171"/>
    <cellStyle name="ปกติ 22 2 5 2 2 2 3" xfId="16172"/>
    <cellStyle name="ปกติ 22 2 5 2 2 2 4" xfId="16173"/>
    <cellStyle name="ปกติ 22 2 5 2 2 2 5" xfId="16174"/>
    <cellStyle name="ปกติ 22 2 5 2 2 2 6" xfId="16175"/>
    <cellStyle name="ปกติ 22 2 5 2 2 2 7" xfId="16176"/>
    <cellStyle name="ปกติ 22 2 5 2 2 2 8" xfId="16177"/>
    <cellStyle name="ปกติ 22 2 5 2 2 2 9" xfId="16178"/>
    <cellStyle name="ปกติ 22 2 5 2 2 3" xfId="16179"/>
    <cellStyle name="ปกติ 22 2 5 2 2 4" xfId="16180"/>
    <cellStyle name="ปกติ 22 2 5 2 2 5" xfId="16181"/>
    <cellStyle name="ปกติ 22 2 5 2 2 5 2" xfId="16182"/>
    <cellStyle name="ปกติ 22 2 5 2 2 5 3" xfId="16183"/>
    <cellStyle name="ปกติ 22 2 5 2 2 5 4" xfId="16184"/>
    <cellStyle name="ปกติ 22 2 5 2 2 6" xfId="16185"/>
    <cellStyle name="ปกติ 22 2 5 2 2 6 2" xfId="16186"/>
    <cellStyle name="ปกติ 22 2 5 2 2 6 3" xfId="16187"/>
    <cellStyle name="ปกติ 22 2 5 2 2 6 4" xfId="16188"/>
    <cellStyle name="ปกติ 22 2 5 2 2 7" xfId="16189"/>
    <cellStyle name="ปกติ 22 2 5 2 2 7 2" xfId="16190"/>
    <cellStyle name="ปกติ 22 2 5 2 2 7 3" xfId="16191"/>
    <cellStyle name="ปกติ 22 2 5 2 2 7 4" xfId="16192"/>
    <cellStyle name="ปกติ 22 2 5 2 2 8" xfId="16193"/>
    <cellStyle name="ปกติ 22 2 5 2 2 8 2" xfId="16194"/>
    <cellStyle name="ปกติ 22 2 5 2 2 8 3" xfId="16195"/>
    <cellStyle name="ปกติ 22 2 5 2 2 8 4" xfId="16196"/>
    <cellStyle name="ปกติ 22 2 5 2 2 9" xfId="16197"/>
    <cellStyle name="ปกติ 22 2 5 2 3" xfId="16198"/>
    <cellStyle name="ปกติ 22 2 5 2 3 2" xfId="16199"/>
    <cellStyle name="ปกติ 22 2 5 2 3 3" xfId="16200"/>
    <cellStyle name="ปกติ 22 2 5 2 4" xfId="16201"/>
    <cellStyle name="ปกติ 22 2 5 2 5" xfId="16202"/>
    <cellStyle name="ปกติ 22 2 5 2 6" xfId="16203"/>
    <cellStyle name="ปกติ 22 2 5 2 7" xfId="16204"/>
    <cellStyle name="ปกติ 22 2 5 2 8" xfId="16205"/>
    <cellStyle name="ปกติ 22 2 5 2 8 2" xfId="16206"/>
    <cellStyle name="ปกติ 22 2 5 2 8 3" xfId="16207"/>
    <cellStyle name="ปกติ 22 2 5 2 8 4" xfId="16208"/>
    <cellStyle name="ปกติ 22 2 5 2 9" xfId="16209"/>
    <cellStyle name="ปกติ 22 2 5 2 9 2" xfId="16210"/>
    <cellStyle name="ปกติ 22 2 5 2 9 3" xfId="16211"/>
    <cellStyle name="ปกติ 22 2 5 2 9 4" xfId="16212"/>
    <cellStyle name="ปกติ 22 2 5 3" xfId="16213"/>
    <cellStyle name="ปกติ 22 2 5 3 2" xfId="16214"/>
    <cellStyle name="ปกติ 22 2 5 3 2 2" xfId="16215"/>
    <cellStyle name="ปกติ 22 2 5 4" xfId="16216"/>
    <cellStyle name="ปกติ 22 2 5 4 2" xfId="16217"/>
    <cellStyle name="ปกติ 22 2 5 4 3" xfId="16218"/>
    <cellStyle name="ปกติ 22 2 5 4 4" xfId="16219"/>
    <cellStyle name="ปกติ 22 2 5 4 5" xfId="16220"/>
    <cellStyle name="ปกติ 22 2 5 4 6" xfId="16221"/>
    <cellStyle name="ปกติ 22 2 5 4 7" xfId="16222"/>
    <cellStyle name="ปกติ 22 2 5 5" xfId="16223"/>
    <cellStyle name="ปกติ 22 2 5 5 2" xfId="16224"/>
    <cellStyle name="ปกติ 22 2 5 5 3" xfId="16225"/>
    <cellStyle name="ปกติ 22 2 5 5 4" xfId="16226"/>
    <cellStyle name="ปกติ 22 2 5 5 5" xfId="16227"/>
    <cellStyle name="ปกติ 22 2 5 5 6" xfId="16228"/>
    <cellStyle name="ปกติ 22 2 5 5 7" xfId="16229"/>
    <cellStyle name="ปกติ 22 2 5 6" xfId="16230"/>
    <cellStyle name="ปกติ 22 2 5 6 2" xfId="16231"/>
    <cellStyle name="ปกติ 22 2 5 6 3" xfId="16232"/>
    <cellStyle name="ปกติ 22 2 5 7" xfId="16233"/>
    <cellStyle name="ปกติ 22 2 5 8" xfId="16234"/>
    <cellStyle name="ปกติ 22 2 5 9" xfId="16235"/>
    <cellStyle name="ปกติ 22 2 5 9 2" xfId="16236"/>
    <cellStyle name="ปกติ 22 2 5 9 3" xfId="16237"/>
    <cellStyle name="ปกติ 22 2 5 9 4" xfId="16238"/>
    <cellStyle name="ปกติ 22 2 6" xfId="16239"/>
    <cellStyle name="ปกติ 22 2 6 2" xfId="16240"/>
    <cellStyle name="ปกติ 22 2 6 3" xfId="16241"/>
    <cellStyle name="ปกติ 22 2 6 4" xfId="16242"/>
    <cellStyle name="ปกติ 22 2 6 5" xfId="16243"/>
    <cellStyle name="ปกติ 22 2 6 6" xfId="16244"/>
    <cellStyle name="ปกติ 22 2 6 7" xfId="16245"/>
    <cellStyle name="ปกติ 22 2 6 8" xfId="16246"/>
    <cellStyle name="ปกติ 22 2 6 9" xfId="16247"/>
    <cellStyle name="ปกติ 22 2 7" xfId="16248"/>
    <cellStyle name="ปกติ 22 2 7 2" xfId="16249"/>
    <cellStyle name="ปกติ 22 2 7 3" xfId="16250"/>
    <cellStyle name="ปกติ 22 2 7 4" xfId="16251"/>
    <cellStyle name="ปกติ 22 2 7 5" xfId="16252"/>
    <cellStyle name="ปกติ 22 2 7 6" xfId="16253"/>
    <cellStyle name="ปกติ 22 2 7 7" xfId="16254"/>
    <cellStyle name="ปกติ 22 2 7 8" xfId="16255"/>
    <cellStyle name="ปกติ 22 2 7 9" xfId="16256"/>
    <cellStyle name="ปกติ 22 2 8" xfId="16257"/>
    <cellStyle name="ปกติ 22 2 8 2" xfId="16258"/>
    <cellStyle name="ปกติ 22 2 8 3" xfId="16259"/>
    <cellStyle name="ปกติ 22 2 8 4" xfId="16260"/>
    <cellStyle name="ปกติ 22 2 8 5" xfId="16261"/>
    <cellStyle name="ปกติ 22 2 8 6" xfId="16262"/>
    <cellStyle name="ปกติ 22 2 8 7" xfId="16263"/>
    <cellStyle name="ปกติ 22 2 8 8" xfId="16264"/>
    <cellStyle name="ปกติ 22 2 8 9" xfId="16265"/>
    <cellStyle name="ปกติ 22 2 9" xfId="16266"/>
    <cellStyle name="ปกติ 22 2 9 2" xfId="16267"/>
    <cellStyle name="ปกติ 22 2 9 3" xfId="16268"/>
    <cellStyle name="ปกติ 22 2 9 4" xfId="16269"/>
    <cellStyle name="ปกติ 22 2 9 5" xfId="16270"/>
    <cellStyle name="ปกติ 22 2 9 6" xfId="16271"/>
    <cellStyle name="ปกติ 22 2 9 7" xfId="16272"/>
    <cellStyle name="ปกติ 22 2 9 8" xfId="16273"/>
    <cellStyle name="ปกติ 22 2 9 9" xfId="16274"/>
    <cellStyle name="ปกติ 22 3" xfId="16275"/>
    <cellStyle name="ปกติ 22 3 10" xfId="16276"/>
    <cellStyle name="ปกติ 22 3 11" xfId="16277"/>
    <cellStyle name="ปกติ 22 3 12" xfId="16278"/>
    <cellStyle name="ปกติ 22 3 13" xfId="16279"/>
    <cellStyle name="ปกติ 22 3 14" xfId="16280"/>
    <cellStyle name="ปกติ 22 3 15" xfId="16281"/>
    <cellStyle name="ปกติ 22 3 16" xfId="16282"/>
    <cellStyle name="ปกติ 22 3 17" xfId="16283"/>
    <cellStyle name="ปกติ 22 3 18" xfId="16284"/>
    <cellStyle name="ปกติ 22 3 19" xfId="16285"/>
    <cellStyle name="ปกติ 22 3 2" xfId="16286"/>
    <cellStyle name="ปกติ 22 3 20" xfId="16287"/>
    <cellStyle name="ปกติ 22 3 21" xfId="16288"/>
    <cellStyle name="ปกติ 22 3 22" xfId="16289"/>
    <cellStyle name="ปกติ 22 3 23" xfId="16290"/>
    <cellStyle name="ปกติ 22 3 24" xfId="16291"/>
    <cellStyle name="ปกติ 22 3 25" xfId="16292"/>
    <cellStyle name="ปกติ 22 3 26" xfId="16293"/>
    <cellStyle name="ปกติ 22 3 27" xfId="16294"/>
    <cellStyle name="ปกติ 22 3 28" xfId="16295"/>
    <cellStyle name="ปกติ 22 3 29" xfId="16296"/>
    <cellStyle name="ปกติ 22 3 3" xfId="16297"/>
    <cellStyle name="ปกติ 22 3 30" xfId="16298"/>
    <cellStyle name="ปกติ 22 3 31" xfId="16299"/>
    <cellStyle name="ปกติ 22 3 32" xfId="16300"/>
    <cellStyle name="ปกติ 22 3 33" xfId="16301"/>
    <cellStyle name="ปกติ 22 3 34" xfId="16302"/>
    <cellStyle name="ปกติ 22 3 35" xfId="16303"/>
    <cellStyle name="ปกติ 22 3 36" xfId="16304"/>
    <cellStyle name="ปกติ 22 3 37" xfId="16305"/>
    <cellStyle name="ปกติ 22 3 38" xfId="16306"/>
    <cellStyle name="ปกติ 22 3 39" xfId="16307"/>
    <cellStyle name="ปกติ 22 3 4" xfId="16308"/>
    <cellStyle name="ปกติ 22 3 40" xfId="16309"/>
    <cellStyle name="ปกติ 22 3 41" xfId="16310"/>
    <cellStyle name="ปกติ 22 3 42" xfId="16311"/>
    <cellStyle name="ปกติ 22 3 43" xfId="16312"/>
    <cellStyle name="ปกติ 22 3 44" xfId="16313"/>
    <cellStyle name="ปกติ 22 3 45" xfId="16314"/>
    <cellStyle name="ปกติ 22 3 46" xfId="16315"/>
    <cellStyle name="ปกติ 22 3 47" xfId="16316"/>
    <cellStyle name="ปกติ 22 3 48" xfId="16317"/>
    <cellStyle name="ปกติ 22 3 49" xfId="16318"/>
    <cellStyle name="ปกติ 22 3 5" xfId="16319"/>
    <cellStyle name="ปกติ 22 3 50" xfId="16320"/>
    <cellStyle name="ปกติ 22 3 51" xfId="16321"/>
    <cellStyle name="ปกติ 22 3 52" xfId="16322"/>
    <cellStyle name="ปกติ 22 3 53" xfId="16323"/>
    <cellStyle name="ปกติ 22 3 54" xfId="16324"/>
    <cellStyle name="ปกติ 22 3 6" xfId="16325"/>
    <cellStyle name="ปกติ 22 3 7" xfId="16326"/>
    <cellStyle name="ปกติ 22 3 8" xfId="16327"/>
    <cellStyle name="ปกติ 22 3 9" xfId="16328"/>
    <cellStyle name="ปกติ 22 4" xfId="16329"/>
    <cellStyle name="ปกติ 22 4 10" xfId="16330"/>
    <cellStyle name="ปกติ 22 4 11" xfId="16331"/>
    <cellStyle name="ปกติ 22 4 12" xfId="16332"/>
    <cellStyle name="ปกติ 22 4 13" xfId="16333"/>
    <cellStyle name="ปกติ 22 4 14" xfId="16334"/>
    <cellStyle name="ปกติ 22 4 15" xfId="16335"/>
    <cellStyle name="ปกติ 22 4 16" xfId="16336"/>
    <cellStyle name="ปกติ 22 4 17" xfId="16337"/>
    <cellStyle name="ปกติ 22 4 18" xfId="16338"/>
    <cellStyle name="ปกติ 22 4 19" xfId="16339"/>
    <cellStyle name="ปกติ 22 4 2" xfId="16340"/>
    <cellStyle name="ปกติ 22 4 20" xfId="16341"/>
    <cellStyle name="ปกติ 22 4 21" xfId="16342"/>
    <cellStyle name="ปกติ 22 4 22" xfId="16343"/>
    <cellStyle name="ปกติ 22 4 23" xfId="16344"/>
    <cellStyle name="ปกติ 22 4 24" xfId="16345"/>
    <cellStyle name="ปกติ 22 4 25" xfId="16346"/>
    <cellStyle name="ปกติ 22 4 26" xfId="16347"/>
    <cellStyle name="ปกติ 22 4 27" xfId="16348"/>
    <cellStyle name="ปกติ 22 4 28" xfId="16349"/>
    <cellStyle name="ปกติ 22 4 29" xfId="16350"/>
    <cellStyle name="ปกติ 22 4 3" xfId="16351"/>
    <cellStyle name="ปกติ 22 4 30" xfId="16352"/>
    <cellStyle name="ปกติ 22 4 31" xfId="16353"/>
    <cellStyle name="ปกติ 22 4 32" xfId="16354"/>
    <cellStyle name="ปกติ 22 4 33" xfId="16355"/>
    <cellStyle name="ปกติ 22 4 34" xfId="16356"/>
    <cellStyle name="ปกติ 22 4 35" xfId="16357"/>
    <cellStyle name="ปกติ 22 4 36" xfId="16358"/>
    <cellStyle name="ปกติ 22 4 37" xfId="16359"/>
    <cellStyle name="ปกติ 22 4 38" xfId="16360"/>
    <cellStyle name="ปกติ 22 4 39" xfId="16361"/>
    <cellStyle name="ปกติ 22 4 4" xfId="16362"/>
    <cellStyle name="ปกติ 22 4 40" xfId="16363"/>
    <cellStyle name="ปกติ 22 4 41" xfId="16364"/>
    <cellStyle name="ปกติ 22 4 42" xfId="16365"/>
    <cellStyle name="ปกติ 22 4 43" xfId="16366"/>
    <cellStyle name="ปกติ 22 4 44" xfId="16367"/>
    <cellStyle name="ปกติ 22 4 45" xfId="16368"/>
    <cellStyle name="ปกติ 22 4 46" xfId="16369"/>
    <cellStyle name="ปกติ 22 4 47" xfId="16370"/>
    <cellStyle name="ปกติ 22 4 48" xfId="16371"/>
    <cellStyle name="ปกติ 22 4 49" xfId="16372"/>
    <cellStyle name="ปกติ 22 4 5" xfId="16373"/>
    <cellStyle name="ปกติ 22 4 50" xfId="16374"/>
    <cellStyle name="ปกติ 22 4 51" xfId="16375"/>
    <cellStyle name="ปกติ 22 4 52" xfId="16376"/>
    <cellStyle name="ปกติ 22 4 53" xfId="16377"/>
    <cellStyle name="ปกติ 22 4 54" xfId="16378"/>
    <cellStyle name="ปกติ 22 4 6" xfId="16379"/>
    <cellStyle name="ปกติ 22 4 7" xfId="16380"/>
    <cellStyle name="ปกติ 22 4 8" xfId="16381"/>
    <cellStyle name="ปกติ 22 4 9" xfId="16382"/>
    <cellStyle name="ปกติ 22 5" xfId="16383"/>
    <cellStyle name="ปกติ 22 5 10" xfId="16384"/>
    <cellStyle name="ปกติ 22 5 11" xfId="16385"/>
    <cellStyle name="ปกติ 22 5 12" xfId="16386"/>
    <cellStyle name="ปกติ 22 5 13" xfId="16387"/>
    <cellStyle name="ปกติ 22 5 14" xfId="16388"/>
    <cellStyle name="ปกติ 22 5 15" xfId="16389"/>
    <cellStyle name="ปกติ 22 5 16" xfId="16390"/>
    <cellStyle name="ปกติ 22 5 17" xfId="16391"/>
    <cellStyle name="ปกติ 22 5 18" xfId="16392"/>
    <cellStyle name="ปกติ 22 5 19" xfId="16393"/>
    <cellStyle name="ปกติ 22 5 2" xfId="16394"/>
    <cellStyle name="ปกติ 22 5 20" xfId="16395"/>
    <cellStyle name="ปกติ 22 5 21" xfId="16396"/>
    <cellStyle name="ปกติ 22 5 22" xfId="16397"/>
    <cellStyle name="ปกติ 22 5 23" xfId="16398"/>
    <cellStyle name="ปกติ 22 5 24" xfId="16399"/>
    <cellStyle name="ปกติ 22 5 25" xfId="16400"/>
    <cellStyle name="ปกติ 22 5 26" xfId="16401"/>
    <cellStyle name="ปกติ 22 5 27" xfId="16402"/>
    <cellStyle name="ปกติ 22 5 28" xfId="16403"/>
    <cellStyle name="ปกติ 22 5 29" xfId="16404"/>
    <cellStyle name="ปกติ 22 5 3" xfId="16405"/>
    <cellStyle name="ปกติ 22 5 30" xfId="16406"/>
    <cellStyle name="ปกติ 22 5 31" xfId="16407"/>
    <cellStyle name="ปกติ 22 5 32" xfId="16408"/>
    <cellStyle name="ปกติ 22 5 33" xfId="16409"/>
    <cellStyle name="ปกติ 22 5 34" xfId="16410"/>
    <cellStyle name="ปกติ 22 5 35" xfId="16411"/>
    <cellStyle name="ปกติ 22 5 36" xfId="16412"/>
    <cellStyle name="ปกติ 22 5 37" xfId="16413"/>
    <cellStyle name="ปกติ 22 5 38" xfId="16414"/>
    <cellStyle name="ปกติ 22 5 39" xfId="16415"/>
    <cellStyle name="ปกติ 22 5 4" xfId="16416"/>
    <cellStyle name="ปกติ 22 5 40" xfId="16417"/>
    <cellStyle name="ปกติ 22 5 41" xfId="16418"/>
    <cellStyle name="ปกติ 22 5 42" xfId="16419"/>
    <cellStyle name="ปกติ 22 5 43" xfId="16420"/>
    <cellStyle name="ปกติ 22 5 44" xfId="16421"/>
    <cellStyle name="ปกติ 22 5 45" xfId="16422"/>
    <cellStyle name="ปกติ 22 5 46" xfId="16423"/>
    <cellStyle name="ปกติ 22 5 47" xfId="16424"/>
    <cellStyle name="ปกติ 22 5 48" xfId="16425"/>
    <cellStyle name="ปกติ 22 5 49" xfId="16426"/>
    <cellStyle name="ปกติ 22 5 5" xfId="16427"/>
    <cellStyle name="ปกติ 22 5 50" xfId="16428"/>
    <cellStyle name="ปกติ 22 5 51" xfId="16429"/>
    <cellStyle name="ปกติ 22 5 52" xfId="16430"/>
    <cellStyle name="ปกติ 22 5 53" xfId="16431"/>
    <cellStyle name="ปกติ 22 5 54" xfId="16432"/>
    <cellStyle name="ปกติ 22 5 6" xfId="16433"/>
    <cellStyle name="ปกติ 22 5 7" xfId="16434"/>
    <cellStyle name="ปกติ 22 5 8" xfId="16435"/>
    <cellStyle name="ปกติ 22 5 9" xfId="16436"/>
    <cellStyle name="ปกติ 22 6" xfId="16437"/>
    <cellStyle name="ปกติ 22 6 10" xfId="16438"/>
    <cellStyle name="ปกติ 22 6 11" xfId="16439"/>
    <cellStyle name="ปกติ 22 6 12" xfId="16440"/>
    <cellStyle name="ปกติ 22 6 13" xfId="16441"/>
    <cellStyle name="ปกติ 22 6 14" xfId="16442"/>
    <cellStyle name="ปกติ 22 6 15" xfId="16443"/>
    <cellStyle name="ปกติ 22 6 16" xfId="16444"/>
    <cellStyle name="ปกติ 22 6 17" xfId="16445"/>
    <cellStyle name="ปกติ 22 6 18" xfId="16446"/>
    <cellStyle name="ปกติ 22 6 19" xfId="16447"/>
    <cellStyle name="ปกติ 22 6 2" xfId="16448"/>
    <cellStyle name="ปกติ 22 6 20" xfId="16449"/>
    <cellStyle name="ปกติ 22 6 21" xfId="16450"/>
    <cellStyle name="ปกติ 22 6 22" xfId="16451"/>
    <cellStyle name="ปกติ 22 6 23" xfId="16452"/>
    <cellStyle name="ปกติ 22 6 24" xfId="16453"/>
    <cellStyle name="ปกติ 22 6 25" xfId="16454"/>
    <cellStyle name="ปกติ 22 6 26" xfId="16455"/>
    <cellStyle name="ปกติ 22 6 27" xfId="16456"/>
    <cellStyle name="ปกติ 22 6 28" xfId="16457"/>
    <cellStyle name="ปกติ 22 6 29" xfId="16458"/>
    <cellStyle name="ปกติ 22 6 3" xfId="16459"/>
    <cellStyle name="ปกติ 22 6 30" xfId="16460"/>
    <cellStyle name="ปกติ 22 6 31" xfId="16461"/>
    <cellStyle name="ปกติ 22 6 32" xfId="16462"/>
    <cellStyle name="ปกติ 22 6 33" xfId="16463"/>
    <cellStyle name="ปกติ 22 6 34" xfId="16464"/>
    <cellStyle name="ปกติ 22 6 35" xfId="16465"/>
    <cellStyle name="ปกติ 22 6 36" xfId="16466"/>
    <cellStyle name="ปกติ 22 6 37" xfId="16467"/>
    <cellStyle name="ปกติ 22 6 38" xfId="16468"/>
    <cellStyle name="ปกติ 22 6 39" xfId="16469"/>
    <cellStyle name="ปกติ 22 6 4" xfId="16470"/>
    <cellStyle name="ปกติ 22 6 40" xfId="16471"/>
    <cellStyle name="ปกติ 22 6 41" xfId="16472"/>
    <cellStyle name="ปกติ 22 6 42" xfId="16473"/>
    <cellStyle name="ปกติ 22 6 43" xfId="16474"/>
    <cellStyle name="ปกติ 22 6 44" xfId="16475"/>
    <cellStyle name="ปกติ 22 6 45" xfId="16476"/>
    <cellStyle name="ปกติ 22 6 46" xfId="16477"/>
    <cellStyle name="ปกติ 22 6 47" xfId="16478"/>
    <cellStyle name="ปกติ 22 6 48" xfId="16479"/>
    <cellStyle name="ปกติ 22 6 49" xfId="16480"/>
    <cellStyle name="ปกติ 22 6 5" xfId="16481"/>
    <cellStyle name="ปกติ 22 6 50" xfId="16482"/>
    <cellStyle name="ปกติ 22 6 51" xfId="16483"/>
    <cellStyle name="ปกติ 22 6 52" xfId="16484"/>
    <cellStyle name="ปกติ 22 6 53" xfId="16485"/>
    <cellStyle name="ปกติ 22 6 54" xfId="16486"/>
    <cellStyle name="ปกติ 22 6 6" xfId="16487"/>
    <cellStyle name="ปกติ 22 6 7" xfId="16488"/>
    <cellStyle name="ปกติ 22 6 8" xfId="16489"/>
    <cellStyle name="ปกติ 22 6 9" xfId="16490"/>
    <cellStyle name="ปกติ 22 7" xfId="16491"/>
    <cellStyle name="ปกติ 22 7 10" xfId="16492"/>
    <cellStyle name="ปกติ 22 7 10 10" xfId="16493"/>
    <cellStyle name="ปกติ 22 7 10 2" xfId="16494"/>
    <cellStyle name="ปกติ 22 7 10 2 2" xfId="16495"/>
    <cellStyle name="ปกติ 22 7 10 2 3" xfId="16496"/>
    <cellStyle name="ปกติ 22 7 10 3" xfId="16497"/>
    <cellStyle name="ปกติ 22 7 10 4" xfId="16498"/>
    <cellStyle name="ปกติ 22 7 10 5" xfId="16499"/>
    <cellStyle name="ปกติ 22 7 10 6" xfId="16500"/>
    <cellStyle name="ปกติ 22 7 10 7" xfId="16501"/>
    <cellStyle name="ปกติ 22 7 10 8" xfId="16502"/>
    <cellStyle name="ปกติ 22 7 10 9" xfId="16503"/>
    <cellStyle name="ปกติ 22 7 11" xfId="16504"/>
    <cellStyle name="ปกติ 22 7 11 10" xfId="16505"/>
    <cellStyle name="ปกติ 22 7 11 2" xfId="16506"/>
    <cellStyle name="ปกติ 22 7 11 2 2" xfId="16507"/>
    <cellStyle name="ปกติ 22 7 11 2 3" xfId="16508"/>
    <cellStyle name="ปกติ 22 7 11 3" xfId="16509"/>
    <cellStyle name="ปกติ 22 7 11 4" xfId="16510"/>
    <cellStyle name="ปกติ 22 7 11 5" xfId="16511"/>
    <cellStyle name="ปกติ 22 7 11 6" xfId="16512"/>
    <cellStyle name="ปกติ 22 7 11 7" xfId="16513"/>
    <cellStyle name="ปกติ 22 7 11 8" xfId="16514"/>
    <cellStyle name="ปกติ 22 7 11 9" xfId="16515"/>
    <cellStyle name="ปกติ 22 7 12" xfId="16516"/>
    <cellStyle name="ปกติ 22 7 12 10" xfId="16517"/>
    <cellStyle name="ปกติ 22 7 12 2" xfId="16518"/>
    <cellStyle name="ปกติ 22 7 12 2 2" xfId="16519"/>
    <cellStyle name="ปกติ 22 7 12 2 3" xfId="16520"/>
    <cellStyle name="ปกติ 22 7 12 3" xfId="16521"/>
    <cellStyle name="ปกติ 22 7 12 4" xfId="16522"/>
    <cellStyle name="ปกติ 22 7 12 5" xfId="16523"/>
    <cellStyle name="ปกติ 22 7 12 6" xfId="16524"/>
    <cellStyle name="ปกติ 22 7 12 7" xfId="16525"/>
    <cellStyle name="ปกติ 22 7 12 8" xfId="16526"/>
    <cellStyle name="ปกติ 22 7 12 9" xfId="16527"/>
    <cellStyle name="ปกติ 22 7 13" xfId="16528"/>
    <cellStyle name="ปกติ 22 7 13 10" xfId="16529"/>
    <cellStyle name="ปกติ 22 7 13 11" xfId="16530"/>
    <cellStyle name="ปกติ 22 7 13 12" xfId="16531"/>
    <cellStyle name="ปกติ 22 7 13 13" xfId="16532"/>
    <cellStyle name="ปกติ 22 7 13 14" xfId="16533"/>
    <cellStyle name="ปกติ 22 7 13 15" xfId="16534"/>
    <cellStyle name="ปกติ 22 7 13 2" xfId="16535"/>
    <cellStyle name="ปกติ 22 7 13 2 10" xfId="16536"/>
    <cellStyle name="ปกติ 22 7 13 2 11" xfId="16537"/>
    <cellStyle name="ปกติ 22 7 13 2 2" xfId="16538"/>
    <cellStyle name="ปกติ 22 7 13 2 2 10" xfId="16539"/>
    <cellStyle name="ปกติ 22 7 13 2 2 2" xfId="16540"/>
    <cellStyle name="ปกติ 22 7 13 2 2 2 2" xfId="16541"/>
    <cellStyle name="ปกติ 22 7 13 2 2 2 3" xfId="16542"/>
    <cellStyle name="ปกติ 22 7 13 2 2 3" xfId="16543"/>
    <cellStyle name="ปกติ 22 7 13 2 2 4" xfId="16544"/>
    <cellStyle name="ปกติ 22 7 13 2 2 5" xfId="16545"/>
    <cellStyle name="ปกติ 22 7 13 2 2 6" xfId="16546"/>
    <cellStyle name="ปกติ 22 7 13 2 2 7" xfId="16547"/>
    <cellStyle name="ปกติ 22 7 13 2 2 8" xfId="16548"/>
    <cellStyle name="ปกติ 22 7 13 2 2 9" xfId="16549"/>
    <cellStyle name="ปกติ 22 7 13 2 3" xfId="16550"/>
    <cellStyle name="ปกติ 22 7 13 2 4" xfId="16551"/>
    <cellStyle name="ปกติ 22 7 13 2 5" xfId="16552"/>
    <cellStyle name="ปกติ 22 7 13 2 6" xfId="16553"/>
    <cellStyle name="ปกติ 22 7 13 2 7" xfId="16554"/>
    <cellStyle name="ปกติ 22 7 13 2 8" xfId="16555"/>
    <cellStyle name="ปกติ 22 7 13 2 9" xfId="16556"/>
    <cellStyle name="ปกติ 22 7 13 3" xfId="16557"/>
    <cellStyle name="ปกติ 22 7 13 4" xfId="16558"/>
    <cellStyle name="ปกติ 22 7 13 5" xfId="16559"/>
    <cellStyle name="ปกติ 22 7 13 6" xfId="16560"/>
    <cellStyle name="ปกติ 22 7 13 7" xfId="16561"/>
    <cellStyle name="ปกติ 22 7 13 8" xfId="16562"/>
    <cellStyle name="ปกติ 22 7 13 9" xfId="16563"/>
    <cellStyle name="ปกติ 22 7 14" xfId="16564"/>
    <cellStyle name="ปกติ 22 7 15" xfId="16565"/>
    <cellStyle name="ปกติ 22 7 16" xfId="16566"/>
    <cellStyle name="ปกติ 22 7 17" xfId="16567"/>
    <cellStyle name="ปกติ 22 7 18" xfId="16568"/>
    <cellStyle name="ปกติ 22 7 19" xfId="16569"/>
    <cellStyle name="ปกติ 22 7 2" xfId="16570"/>
    <cellStyle name="ปกติ 22 7 2 10" xfId="16571"/>
    <cellStyle name="ปกติ 22 7 2 11" xfId="16572"/>
    <cellStyle name="ปกติ 22 7 2 12" xfId="16573"/>
    <cellStyle name="ปกติ 22 7 2 13" xfId="16574"/>
    <cellStyle name="ปกติ 22 7 2 13 2" xfId="16575"/>
    <cellStyle name="ปกติ 22 7 2 13 2 2" xfId="16576"/>
    <cellStyle name="ปกติ 22 7 2 13 2 3" xfId="16577"/>
    <cellStyle name="ปกติ 22 7 2 13 3" xfId="16578"/>
    <cellStyle name="ปกติ 22 7 2 13 4" xfId="16579"/>
    <cellStyle name="ปกติ 22 7 2 13 5" xfId="16580"/>
    <cellStyle name="ปกติ 22 7 2 14" xfId="16581"/>
    <cellStyle name="ปกติ 22 7 2 15" xfId="16582"/>
    <cellStyle name="ปกติ 22 7 2 2" xfId="16583"/>
    <cellStyle name="ปกติ 22 7 2 2 2" xfId="16584"/>
    <cellStyle name="ปกติ 22 7 2 2 2 2" xfId="16585"/>
    <cellStyle name="ปกติ 22 7 2 2 2 2 2" xfId="16586"/>
    <cellStyle name="ปกติ 22 7 2 2 2 2 3" xfId="16587"/>
    <cellStyle name="ปกติ 22 7 2 2 2 2 4" xfId="16588"/>
    <cellStyle name="ปกติ 22 7 2 2 2 2 5" xfId="16589"/>
    <cellStyle name="ปกติ 22 7 2 2 2 3" xfId="16590"/>
    <cellStyle name="ปกติ 22 7 2 2 2 4" xfId="16591"/>
    <cellStyle name="ปกติ 22 7 2 2 2 4 2" xfId="16592"/>
    <cellStyle name="ปกติ 22 7 2 2 2 4 2 2" xfId="16593"/>
    <cellStyle name="ปกติ 22 7 2 2 2 4 2 2 2" xfId="16594"/>
    <cellStyle name="ปกติ 22 7 2 2 2 4 2 2 2 2" xfId="16595"/>
    <cellStyle name="ปกติ 22 7 2 2 2 4 2 2 2 3" xfId="16596"/>
    <cellStyle name="ปกติ 22 7 2 2 2 4 2 2 2 4" xfId="16597"/>
    <cellStyle name="ปกติ 22 7 2 2 2 4 2 2 3" xfId="16598"/>
    <cellStyle name="ปกติ 22 7 2 2 2 4 2 2 4" xfId="16599"/>
    <cellStyle name="ปกติ 22 7 2 2 2 4 2 3" xfId="16600"/>
    <cellStyle name="ปกติ 22 7 2 2 2 4 2 4" xfId="16601"/>
    <cellStyle name="ปกติ 22 7 2 2 2 4 2 5" xfId="16602"/>
    <cellStyle name="ปกติ 22 7 2 2 2 4 2 6" xfId="16603"/>
    <cellStyle name="ปกติ 22 7 2 2 2 4 3" xfId="16604"/>
    <cellStyle name="ปกติ 22 7 2 2 2 4 3 2" xfId="16605"/>
    <cellStyle name="ปกติ 22 7 2 2 2 4 3 3" xfId="16606"/>
    <cellStyle name="ปกติ 22 7 2 2 2 4 3 4" xfId="16607"/>
    <cellStyle name="ปกติ 22 7 2 2 2 4 4" xfId="16608"/>
    <cellStyle name="ปกติ 22 7 2 2 2 4 4 2" xfId="16609"/>
    <cellStyle name="ปกติ 22 7 2 2 2 4 4 2 2" xfId="16610"/>
    <cellStyle name="ปกติ 22 7 2 2 2 4 4 2 3" xfId="16611"/>
    <cellStyle name="ปกติ 22 7 2 2 2 4 4 2 4" xfId="16612"/>
    <cellStyle name="ปกติ 22 7 2 2 2 4 4 3" xfId="16613"/>
    <cellStyle name="ปกติ 22 7 2 2 2 4 4 4" xfId="16614"/>
    <cellStyle name="ปกติ 22 7 2 2 2 4 5" xfId="16615"/>
    <cellStyle name="ปกติ 22 7 2 2 2 4 6" xfId="16616"/>
    <cellStyle name="ปกติ 22 7 2 2 2 4 7" xfId="16617"/>
    <cellStyle name="ปกติ 22 7 2 2 2 5" xfId="16618"/>
    <cellStyle name="ปกติ 22 7 2 2 2 5 2" xfId="16619"/>
    <cellStyle name="ปกติ 22 7 2 2 2 5 2 2" xfId="16620"/>
    <cellStyle name="ปกติ 22 7 2 2 2 5 2 2 2" xfId="16621"/>
    <cellStyle name="ปกติ 22 7 2 2 2 5 2 2 2 2" xfId="16622"/>
    <cellStyle name="ปกติ 22 7 2 2 2 5 2 2 2 3" xfId="16623"/>
    <cellStyle name="ปกติ 22 7 2 2 2 5 2 2 2 4" xfId="16624"/>
    <cellStyle name="ปกติ 22 7 2 2 2 5 2 2 3" xfId="16625"/>
    <cellStyle name="ปกติ 22 7 2 2 2 5 2 2 4" xfId="16626"/>
    <cellStyle name="ปกติ 22 7 2 2 2 5 2 3" xfId="16627"/>
    <cellStyle name="ปกติ 22 7 2 2 2 5 2 4" xfId="16628"/>
    <cellStyle name="ปกติ 22 7 2 2 2 5 2 5" xfId="16629"/>
    <cellStyle name="ปกติ 22 7 2 2 2 5 2 6" xfId="16630"/>
    <cellStyle name="ปกติ 22 7 2 2 2 5 3" xfId="16631"/>
    <cellStyle name="ปกติ 22 7 2 2 2 5 3 2" xfId="16632"/>
    <cellStyle name="ปกติ 22 7 2 2 2 5 3 3" xfId="16633"/>
    <cellStyle name="ปกติ 22 7 2 2 2 5 3 4" xfId="16634"/>
    <cellStyle name="ปกติ 22 7 2 2 2 5 4" xfId="16635"/>
    <cellStyle name="ปกติ 22 7 2 2 2 5 4 2" xfId="16636"/>
    <cellStyle name="ปกติ 22 7 2 2 2 5 4 2 2" xfId="16637"/>
    <cellStyle name="ปกติ 22 7 2 2 2 5 4 2 3" xfId="16638"/>
    <cellStyle name="ปกติ 22 7 2 2 2 5 4 2 4" xfId="16639"/>
    <cellStyle name="ปกติ 22 7 2 2 2 5 4 3" xfId="16640"/>
    <cellStyle name="ปกติ 22 7 2 2 2 5 4 4" xfId="16641"/>
    <cellStyle name="ปกติ 22 7 2 2 2 5 5" xfId="16642"/>
    <cellStyle name="ปกติ 22 7 2 2 2 5 6" xfId="16643"/>
    <cellStyle name="ปกติ 22 7 2 2 2 5 7" xfId="16644"/>
    <cellStyle name="ปกติ 22 7 2 2 2 6" xfId="16645"/>
    <cellStyle name="ปกติ 22 7 2 2 2 6 2" xfId="16646"/>
    <cellStyle name="ปกติ 22 7 2 2 2 6 2 2" xfId="16647"/>
    <cellStyle name="ปกติ 22 7 2 2 2 6 2 2 2" xfId="16648"/>
    <cellStyle name="ปกติ 22 7 2 2 2 6 2 2 2 2" xfId="16649"/>
    <cellStyle name="ปกติ 22 7 2 2 2 6 2 2 2 3" xfId="16650"/>
    <cellStyle name="ปกติ 22 7 2 2 2 6 2 2 2 4" xfId="16651"/>
    <cellStyle name="ปกติ 22 7 2 2 2 6 2 2 3" xfId="16652"/>
    <cellStyle name="ปกติ 22 7 2 2 2 6 2 2 4" xfId="16653"/>
    <cellStyle name="ปกติ 22 7 2 2 2 6 2 3" xfId="16654"/>
    <cellStyle name="ปกติ 22 7 2 2 2 6 2 4" xfId="16655"/>
    <cellStyle name="ปกติ 22 7 2 2 2 6 2 5" xfId="16656"/>
    <cellStyle name="ปกติ 22 7 2 2 2 6 2 6" xfId="16657"/>
    <cellStyle name="ปกติ 22 7 2 2 2 6 3" xfId="16658"/>
    <cellStyle name="ปกติ 22 7 2 2 2 6 3 2" xfId="16659"/>
    <cellStyle name="ปกติ 22 7 2 2 2 6 3 3" xfId="16660"/>
    <cellStyle name="ปกติ 22 7 2 2 2 6 3 4" xfId="16661"/>
    <cellStyle name="ปกติ 22 7 2 2 2 6 4" xfId="16662"/>
    <cellStyle name="ปกติ 22 7 2 2 2 6 4 2" xfId="16663"/>
    <cellStyle name="ปกติ 22 7 2 2 2 6 4 2 2" xfId="16664"/>
    <cellStyle name="ปกติ 22 7 2 2 2 6 4 2 3" xfId="16665"/>
    <cellStyle name="ปกติ 22 7 2 2 2 6 4 2 4" xfId="16666"/>
    <cellStyle name="ปกติ 22 7 2 2 2 6 4 3" xfId="16667"/>
    <cellStyle name="ปกติ 22 7 2 2 2 6 4 4" xfId="16668"/>
    <cellStyle name="ปกติ 22 7 2 2 2 6 5" xfId="16669"/>
    <cellStyle name="ปกติ 22 7 2 2 2 6 6" xfId="16670"/>
    <cellStyle name="ปกติ 22 7 2 2 2 6 7" xfId="16671"/>
    <cellStyle name="ปกติ 22 7 2 2 2 7" xfId="16672"/>
    <cellStyle name="ปกติ 22 7 2 2 3" xfId="16673"/>
    <cellStyle name="ปกติ 22 7 2 2 3 2" xfId="16674"/>
    <cellStyle name="ปกติ 22 7 2 2 3 3" xfId="16675"/>
    <cellStyle name="ปกติ 22 7 2 2 3 4" xfId="16676"/>
    <cellStyle name="ปกติ 22 7 2 2 3 5" xfId="16677"/>
    <cellStyle name="ปกติ 22 7 2 2 4" xfId="16678"/>
    <cellStyle name="ปกติ 22 7 2 2 5" xfId="16679"/>
    <cellStyle name="ปกติ 22 7 2 2 5 2" xfId="16680"/>
    <cellStyle name="ปกติ 22 7 2 2 5 3" xfId="16681"/>
    <cellStyle name="ปกติ 22 7 2 2 6" xfId="16682"/>
    <cellStyle name="ปกติ 22 7 2 2 6 2" xfId="16683"/>
    <cellStyle name="ปกติ 22 7 2 2 6 2 2" xfId="16684"/>
    <cellStyle name="ปกติ 22 7 2 2 6 2 2 2" xfId="16685"/>
    <cellStyle name="ปกติ 22 7 2 2 6 2 2 2 2" xfId="16686"/>
    <cellStyle name="ปกติ 22 7 2 2 6 2 2 2 3" xfId="16687"/>
    <cellStyle name="ปกติ 22 7 2 2 6 2 2 2 4" xfId="16688"/>
    <cellStyle name="ปกติ 22 7 2 2 6 2 2 3" xfId="16689"/>
    <cellStyle name="ปกติ 22 7 2 2 6 2 2 4" xfId="16690"/>
    <cellStyle name="ปกติ 22 7 2 2 6 2 3" xfId="16691"/>
    <cellStyle name="ปกติ 22 7 2 2 6 2 4" xfId="16692"/>
    <cellStyle name="ปกติ 22 7 2 2 6 2 5" xfId="16693"/>
    <cellStyle name="ปกติ 22 7 2 2 6 2 6" xfId="16694"/>
    <cellStyle name="ปกติ 22 7 2 2 6 3" xfId="16695"/>
    <cellStyle name="ปกติ 22 7 2 2 6 3 2" xfId="16696"/>
    <cellStyle name="ปกติ 22 7 2 2 6 3 3" xfId="16697"/>
    <cellStyle name="ปกติ 22 7 2 2 6 3 4" xfId="16698"/>
    <cellStyle name="ปกติ 22 7 2 2 6 4" xfId="16699"/>
    <cellStyle name="ปกติ 22 7 2 2 6 4 2" xfId="16700"/>
    <cellStyle name="ปกติ 22 7 2 2 6 4 2 2" xfId="16701"/>
    <cellStyle name="ปกติ 22 7 2 2 6 4 2 3" xfId="16702"/>
    <cellStyle name="ปกติ 22 7 2 2 6 4 2 4" xfId="16703"/>
    <cellStyle name="ปกติ 22 7 2 2 6 4 3" xfId="16704"/>
    <cellStyle name="ปกติ 22 7 2 2 6 4 4" xfId="16705"/>
    <cellStyle name="ปกติ 22 7 2 2 6 5" xfId="16706"/>
    <cellStyle name="ปกติ 22 7 2 2 6 6" xfId="16707"/>
    <cellStyle name="ปกติ 22 7 2 2 6 7" xfId="16708"/>
    <cellStyle name="ปกติ 22 7 2 2 7" xfId="16709"/>
    <cellStyle name="ปกติ 22 7 2 2 7 2" xfId="16710"/>
    <cellStyle name="ปกติ 22 7 2 2 7 3" xfId="16711"/>
    <cellStyle name="ปกติ 22 7 2 2 8" xfId="16712"/>
    <cellStyle name="ปกติ 22 7 2 2 9" xfId="16713"/>
    <cellStyle name="ปกติ 22 7 2 3" xfId="16714"/>
    <cellStyle name="ปกติ 22 7 2 4" xfId="16715"/>
    <cellStyle name="ปกติ 22 7 2 5" xfId="16716"/>
    <cellStyle name="ปกติ 22 7 2 6" xfId="16717"/>
    <cellStyle name="ปกติ 22 7 2 7" xfId="16718"/>
    <cellStyle name="ปกติ 22 7 2 8" xfId="16719"/>
    <cellStyle name="ปกติ 22 7 2 9" xfId="16720"/>
    <cellStyle name="ปกติ 22 7 20" xfId="16721"/>
    <cellStyle name="ปกติ 22 7 21" xfId="16722"/>
    <cellStyle name="ปกติ 22 7 21 2" xfId="16723"/>
    <cellStyle name="ปกติ 22 7 21 2 2" xfId="16724"/>
    <cellStyle name="ปกติ 22 7 21 2 2 2" xfId="16725"/>
    <cellStyle name="ปกติ 22 7 21 2 2 2 2" xfId="16726"/>
    <cellStyle name="ปกติ 22 7 21 2 2 2 3" xfId="16727"/>
    <cellStyle name="ปกติ 22 7 21 2 2 2 4" xfId="16728"/>
    <cellStyle name="ปกติ 22 7 21 2 2 3" xfId="16729"/>
    <cellStyle name="ปกติ 22 7 21 2 2 4" xfId="16730"/>
    <cellStyle name="ปกติ 22 7 21 2 3" xfId="16731"/>
    <cellStyle name="ปกติ 22 7 21 2 4" xfId="16732"/>
    <cellStyle name="ปกติ 22 7 21 2 5" xfId="16733"/>
    <cellStyle name="ปกติ 22 7 21 2 6" xfId="16734"/>
    <cellStyle name="ปกติ 22 7 21 3" xfId="16735"/>
    <cellStyle name="ปกติ 22 7 21 3 2" xfId="16736"/>
    <cellStyle name="ปกติ 22 7 21 3 2 2" xfId="16737"/>
    <cellStyle name="ปกติ 22 7 21 3 2 2 2" xfId="16738"/>
    <cellStyle name="ปกติ 22 7 21 3 2 2 3" xfId="16739"/>
    <cellStyle name="ปกติ 22 7 21 3 2 2 4" xfId="16740"/>
    <cellStyle name="ปกติ 22 7 21 3 2 3" xfId="16741"/>
    <cellStyle name="ปกติ 22 7 21 3 2 4" xfId="16742"/>
    <cellStyle name="ปกติ 22 7 21 3 3" xfId="16743"/>
    <cellStyle name="ปกติ 22 7 21 3 4" xfId="16744"/>
    <cellStyle name="ปกติ 22 7 21 3 5" xfId="16745"/>
    <cellStyle name="ปกติ 22 7 21 3 6" xfId="16746"/>
    <cellStyle name="ปกติ 22 7 21 4" xfId="16747"/>
    <cellStyle name="ปกติ 22 7 21 4 2" xfId="16748"/>
    <cellStyle name="ปกติ 22 7 21 4 2 2" xfId="16749"/>
    <cellStyle name="ปกติ 22 7 21 4 2 3" xfId="16750"/>
    <cellStyle name="ปกติ 22 7 21 4 2 4" xfId="16751"/>
    <cellStyle name="ปกติ 22 7 21 4 3" xfId="16752"/>
    <cellStyle name="ปกติ 22 7 21 4 4" xfId="16753"/>
    <cellStyle name="ปกติ 22 7 21 5" xfId="16754"/>
    <cellStyle name="ปกติ 22 7 21 6" xfId="16755"/>
    <cellStyle name="ปกติ 22 7 21 7" xfId="16756"/>
    <cellStyle name="ปกติ 22 7 22" xfId="16757"/>
    <cellStyle name="ปกติ 22 7 22 2" xfId="16758"/>
    <cellStyle name="ปกติ 22 7 22 2 2" xfId="16759"/>
    <cellStyle name="ปกติ 22 7 22 2 2 2" xfId="16760"/>
    <cellStyle name="ปกติ 22 7 22 2 2 2 2" xfId="16761"/>
    <cellStyle name="ปกติ 22 7 22 2 2 2 3" xfId="16762"/>
    <cellStyle name="ปกติ 22 7 22 2 2 2 4" xfId="16763"/>
    <cellStyle name="ปกติ 22 7 22 2 2 3" xfId="16764"/>
    <cellStyle name="ปกติ 22 7 22 2 2 4" xfId="16765"/>
    <cellStyle name="ปกติ 22 7 22 2 3" xfId="16766"/>
    <cellStyle name="ปกติ 22 7 22 2 4" xfId="16767"/>
    <cellStyle name="ปกติ 22 7 22 2 5" xfId="16768"/>
    <cellStyle name="ปกติ 22 7 22 2 6" xfId="16769"/>
    <cellStyle name="ปกติ 22 7 22 3" xfId="16770"/>
    <cellStyle name="ปกติ 22 7 22 3 2" xfId="16771"/>
    <cellStyle name="ปกติ 22 7 22 3 2 2" xfId="16772"/>
    <cellStyle name="ปกติ 22 7 22 3 2 2 2" xfId="16773"/>
    <cellStyle name="ปกติ 22 7 22 3 2 2 3" xfId="16774"/>
    <cellStyle name="ปกติ 22 7 22 3 2 2 4" xfId="16775"/>
    <cellStyle name="ปกติ 22 7 22 3 2 3" xfId="16776"/>
    <cellStyle name="ปกติ 22 7 22 3 2 4" xfId="16777"/>
    <cellStyle name="ปกติ 22 7 22 3 3" xfId="16778"/>
    <cellStyle name="ปกติ 22 7 22 3 4" xfId="16779"/>
    <cellStyle name="ปกติ 22 7 22 3 5" xfId="16780"/>
    <cellStyle name="ปกติ 22 7 22 3 6" xfId="16781"/>
    <cellStyle name="ปกติ 22 7 22 4" xfId="16782"/>
    <cellStyle name="ปกติ 22 7 22 4 2" xfId="16783"/>
    <cellStyle name="ปกติ 22 7 22 4 2 2" xfId="16784"/>
    <cellStyle name="ปกติ 22 7 22 4 2 3" xfId="16785"/>
    <cellStyle name="ปกติ 22 7 22 4 2 4" xfId="16786"/>
    <cellStyle name="ปกติ 22 7 22 4 3" xfId="16787"/>
    <cellStyle name="ปกติ 22 7 22 4 4" xfId="16788"/>
    <cellStyle name="ปกติ 22 7 22 5" xfId="16789"/>
    <cellStyle name="ปกติ 22 7 22 6" xfId="16790"/>
    <cellStyle name="ปกติ 22 7 22 7" xfId="16791"/>
    <cellStyle name="ปกติ 22 7 23" xfId="16792"/>
    <cellStyle name="ปกติ 22 7 23 2" xfId="16793"/>
    <cellStyle name="ปกติ 22 7 23 2 2" xfId="16794"/>
    <cellStyle name="ปกติ 22 7 23 2 2 2" xfId="16795"/>
    <cellStyle name="ปกติ 22 7 23 2 2 2 2" xfId="16796"/>
    <cellStyle name="ปกติ 22 7 23 2 2 2 3" xfId="16797"/>
    <cellStyle name="ปกติ 22 7 23 2 2 2 4" xfId="16798"/>
    <cellStyle name="ปกติ 22 7 23 2 2 3" xfId="16799"/>
    <cellStyle name="ปกติ 22 7 23 2 2 4" xfId="16800"/>
    <cellStyle name="ปกติ 22 7 23 2 3" xfId="16801"/>
    <cellStyle name="ปกติ 22 7 23 2 4" xfId="16802"/>
    <cellStyle name="ปกติ 22 7 23 2 5" xfId="16803"/>
    <cellStyle name="ปกติ 22 7 23 2 6" xfId="16804"/>
    <cellStyle name="ปกติ 22 7 23 3" xfId="16805"/>
    <cellStyle name="ปกติ 22 7 23 3 2" xfId="16806"/>
    <cellStyle name="ปกติ 22 7 23 3 2 2" xfId="16807"/>
    <cellStyle name="ปกติ 22 7 23 3 2 2 2" xfId="16808"/>
    <cellStyle name="ปกติ 22 7 23 3 2 2 3" xfId="16809"/>
    <cellStyle name="ปกติ 22 7 23 3 2 2 4" xfId="16810"/>
    <cellStyle name="ปกติ 22 7 23 3 2 3" xfId="16811"/>
    <cellStyle name="ปกติ 22 7 23 3 2 4" xfId="16812"/>
    <cellStyle name="ปกติ 22 7 23 3 3" xfId="16813"/>
    <cellStyle name="ปกติ 22 7 23 3 4" xfId="16814"/>
    <cellStyle name="ปกติ 22 7 23 3 5" xfId="16815"/>
    <cellStyle name="ปกติ 22 7 23 3 6" xfId="16816"/>
    <cellStyle name="ปกติ 22 7 23 4" xfId="16817"/>
    <cellStyle name="ปกติ 22 7 23 4 2" xfId="16818"/>
    <cellStyle name="ปกติ 22 7 23 4 2 2" xfId="16819"/>
    <cellStyle name="ปกติ 22 7 23 4 2 3" xfId="16820"/>
    <cellStyle name="ปกติ 22 7 23 4 2 4" xfId="16821"/>
    <cellStyle name="ปกติ 22 7 23 4 3" xfId="16822"/>
    <cellStyle name="ปกติ 22 7 23 4 4" xfId="16823"/>
    <cellStyle name="ปกติ 22 7 23 5" xfId="16824"/>
    <cellStyle name="ปกติ 22 7 23 6" xfId="16825"/>
    <cellStyle name="ปกติ 22 7 23 7" xfId="16826"/>
    <cellStyle name="ปกติ 22 7 24" xfId="16827"/>
    <cellStyle name="ปกติ 22 7 24 2" xfId="16828"/>
    <cellStyle name="ปกติ 22 7 24 2 2" xfId="16829"/>
    <cellStyle name="ปกติ 22 7 24 2 2 2" xfId="16830"/>
    <cellStyle name="ปกติ 22 7 24 2 2 2 2" xfId="16831"/>
    <cellStyle name="ปกติ 22 7 24 2 2 2 3" xfId="16832"/>
    <cellStyle name="ปกติ 22 7 24 2 2 2 4" xfId="16833"/>
    <cellStyle name="ปกติ 22 7 24 2 2 3" xfId="16834"/>
    <cellStyle name="ปกติ 22 7 24 2 2 4" xfId="16835"/>
    <cellStyle name="ปกติ 22 7 24 2 3" xfId="16836"/>
    <cellStyle name="ปกติ 22 7 24 2 4" xfId="16837"/>
    <cellStyle name="ปกติ 22 7 24 2 5" xfId="16838"/>
    <cellStyle name="ปกติ 22 7 24 2 6" xfId="16839"/>
    <cellStyle name="ปกติ 22 7 24 3" xfId="16840"/>
    <cellStyle name="ปกติ 22 7 24 3 2" xfId="16841"/>
    <cellStyle name="ปกติ 22 7 24 3 3" xfId="16842"/>
    <cellStyle name="ปกติ 22 7 24 3 4" xfId="16843"/>
    <cellStyle name="ปกติ 22 7 24 4" xfId="16844"/>
    <cellStyle name="ปกติ 22 7 24 4 2" xfId="16845"/>
    <cellStyle name="ปกติ 22 7 24 4 2 2" xfId="16846"/>
    <cellStyle name="ปกติ 22 7 24 4 2 3" xfId="16847"/>
    <cellStyle name="ปกติ 22 7 24 4 2 4" xfId="16848"/>
    <cellStyle name="ปกติ 22 7 24 4 3" xfId="16849"/>
    <cellStyle name="ปกติ 22 7 24 4 4" xfId="16850"/>
    <cellStyle name="ปกติ 22 7 24 5" xfId="16851"/>
    <cellStyle name="ปกติ 22 7 24 6" xfId="16852"/>
    <cellStyle name="ปกติ 22 7 24 7" xfId="16853"/>
    <cellStyle name="ปกติ 22 7 25" xfId="16854"/>
    <cellStyle name="ปกติ 22 7 26" xfId="16855"/>
    <cellStyle name="ปกติ 22 7 27" xfId="16856"/>
    <cellStyle name="ปกติ 22 7 28" xfId="16857"/>
    <cellStyle name="ปกติ 22 7 29" xfId="16858"/>
    <cellStyle name="ปกติ 22 7 3" xfId="16859"/>
    <cellStyle name="ปกติ 22 7 3 2" xfId="16860"/>
    <cellStyle name="ปกติ 22 7 3 3" xfId="16861"/>
    <cellStyle name="ปกติ 22 7 3 4" xfId="16862"/>
    <cellStyle name="ปกติ 22 7 3 5" xfId="16863"/>
    <cellStyle name="ปกติ 22 7 3 6" xfId="16864"/>
    <cellStyle name="ปกติ 22 7 3 7" xfId="16865"/>
    <cellStyle name="ปกติ 22 7 3 8" xfId="16866"/>
    <cellStyle name="ปกติ 22 7 3 9" xfId="16867"/>
    <cellStyle name="ปกติ 22 7 30" xfId="16868"/>
    <cellStyle name="ปกติ 22 7 31" xfId="16869"/>
    <cellStyle name="ปกติ 22 7 32" xfId="16870"/>
    <cellStyle name="ปกติ 22 7 33" xfId="16871"/>
    <cellStyle name="ปกติ 22 7 34" xfId="16872"/>
    <cellStyle name="ปกติ 22 7 35" xfId="16873"/>
    <cellStyle name="ปกติ 22 7 36" xfId="16874"/>
    <cellStyle name="ปกติ 22 7 37" xfId="16875"/>
    <cellStyle name="ปกติ 22 7 38" xfId="16876"/>
    <cellStyle name="ปกติ 22 7 39" xfId="16877"/>
    <cellStyle name="ปกติ 22 7 4" xfId="16878"/>
    <cellStyle name="ปกติ 22 7 4 10" xfId="16879"/>
    <cellStyle name="ปกติ 22 7 4 11" xfId="16880"/>
    <cellStyle name="ปกติ 22 7 4 11 2" xfId="16881"/>
    <cellStyle name="ปกติ 22 7 4 11 3" xfId="16882"/>
    <cellStyle name="ปกติ 22 7 4 12" xfId="16883"/>
    <cellStyle name="ปกติ 22 7 4 13" xfId="16884"/>
    <cellStyle name="ปกติ 22 7 4 14" xfId="16885"/>
    <cellStyle name="ปกติ 22 7 4 15" xfId="16886"/>
    <cellStyle name="ปกติ 22 7 4 16" xfId="16887"/>
    <cellStyle name="ปกติ 22 7 4 17" xfId="16888"/>
    <cellStyle name="ปกติ 22 7 4 18" xfId="16889"/>
    <cellStyle name="ปกติ 22 7 4 2" xfId="16890"/>
    <cellStyle name="ปกติ 22 7 4 2 10" xfId="16891"/>
    <cellStyle name="ปกติ 22 7 4 2 11" xfId="16892"/>
    <cellStyle name="ปกติ 22 7 4 2 12" xfId="16893"/>
    <cellStyle name="ปกติ 22 7 4 2 13" xfId="16894"/>
    <cellStyle name="ปกติ 22 7 4 2 14" xfId="16895"/>
    <cellStyle name="ปกติ 22 7 4 2 2" xfId="16896"/>
    <cellStyle name="ปกติ 22 7 4 2 2 10" xfId="16897"/>
    <cellStyle name="ปกติ 22 7 4 2 2 11" xfId="16898"/>
    <cellStyle name="ปกติ 22 7 4 2 2 12" xfId="16899"/>
    <cellStyle name="ปกติ 22 7 4 2 2 13" xfId="16900"/>
    <cellStyle name="ปกติ 22 7 4 2 2 2" xfId="16901"/>
    <cellStyle name="ปกติ 22 7 4 2 2 2 10" xfId="16902"/>
    <cellStyle name="ปกติ 22 7 4 2 2 2 2" xfId="16903"/>
    <cellStyle name="ปกติ 22 7 4 2 2 2 2 2" xfId="16904"/>
    <cellStyle name="ปกติ 22 7 4 2 2 2 2 3" xfId="16905"/>
    <cellStyle name="ปกติ 22 7 4 2 2 2 3" xfId="16906"/>
    <cellStyle name="ปกติ 22 7 4 2 2 2 4" xfId="16907"/>
    <cellStyle name="ปกติ 22 7 4 2 2 2 5" xfId="16908"/>
    <cellStyle name="ปกติ 22 7 4 2 2 2 6" xfId="16909"/>
    <cellStyle name="ปกติ 22 7 4 2 2 2 7" xfId="16910"/>
    <cellStyle name="ปกติ 22 7 4 2 2 2 8" xfId="16911"/>
    <cellStyle name="ปกติ 22 7 4 2 2 2 9" xfId="16912"/>
    <cellStyle name="ปกติ 22 7 4 2 2 3" xfId="16913"/>
    <cellStyle name="ปกติ 22 7 4 2 2 4" xfId="16914"/>
    <cellStyle name="ปกติ 22 7 4 2 2 5" xfId="16915"/>
    <cellStyle name="ปกติ 22 7 4 2 2 6" xfId="16916"/>
    <cellStyle name="ปกติ 22 7 4 2 2 6 2" xfId="16917"/>
    <cellStyle name="ปกติ 22 7 4 2 2 6 3" xfId="16918"/>
    <cellStyle name="ปกติ 22 7 4 2 2 7" xfId="16919"/>
    <cellStyle name="ปกติ 22 7 4 2 2 8" xfId="16920"/>
    <cellStyle name="ปกติ 22 7 4 2 2 9" xfId="16921"/>
    <cellStyle name="ปกติ 22 7 4 2 3" xfId="16922"/>
    <cellStyle name="ปกติ 22 7 4 2 4" xfId="16923"/>
    <cellStyle name="ปกติ 22 7 4 2 5" xfId="16924"/>
    <cellStyle name="ปกติ 22 7 4 2 6" xfId="16925"/>
    <cellStyle name="ปกติ 22 7 4 2 7" xfId="16926"/>
    <cellStyle name="ปกติ 22 7 4 2 7 2" xfId="16927"/>
    <cellStyle name="ปกติ 22 7 4 2 7 3" xfId="16928"/>
    <cellStyle name="ปกติ 22 7 4 2 8" xfId="16929"/>
    <cellStyle name="ปกติ 22 7 4 2 9" xfId="16930"/>
    <cellStyle name="ปกติ 22 7 4 3" xfId="16931"/>
    <cellStyle name="ปกติ 22 7 4 4" xfId="16932"/>
    <cellStyle name="ปกติ 22 7 4 5" xfId="16933"/>
    <cellStyle name="ปกติ 22 7 4 6" xfId="16934"/>
    <cellStyle name="ปกติ 22 7 4 6 2" xfId="16935"/>
    <cellStyle name="ปกติ 22 7 4 6 3" xfId="16936"/>
    <cellStyle name="ปกติ 22 7 4 6 4" xfId="16937"/>
    <cellStyle name="ปกติ 22 7 4 6 5" xfId="16938"/>
    <cellStyle name="ปกติ 22 7 4 7" xfId="16939"/>
    <cellStyle name="ปกติ 22 7 4 8" xfId="16940"/>
    <cellStyle name="ปกติ 22 7 4 9" xfId="16941"/>
    <cellStyle name="ปกติ 22 7 40" xfId="16942"/>
    <cellStyle name="ปกติ 22 7 41" xfId="16943"/>
    <cellStyle name="ปกติ 22 7 42" xfId="16944"/>
    <cellStyle name="ปกติ 22 7 43" xfId="16945"/>
    <cellStyle name="ปกติ 22 7 44" xfId="16946"/>
    <cellStyle name="ปกติ 22 7 45" xfId="16947"/>
    <cellStyle name="ปกติ 22 7 46" xfId="16948"/>
    <cellStyle name="ปกติ 22 7 47" xfId="16949"/>
    <cellStyle name="ปกติ 22 7 48" xfId="16950"/>
    <cellStyle name="ปกติ 22 7 49" xfId="16951"/>
    <cellStyle name="ปกติ 22 7 5" xfId="16952"/>
    <cellStyle name="ปกติ 22 7 5 10" xfId="16953"/>
    <cellStyle name="ปกติ 22 7 5 11" xfId="16954"/>
    <cellStyle name="ปกติ 22 7 5 11 2" xfId="16955"/>
    <cellStyle name="ปกติ 22 7 5 11 3" xfId="16956"/>
    <cellStyle name="ปกติ 22 7 5 12" xfId="16957"/>
    <cellStyle name="ปกติ 22 7 5 13" xfId="16958"/>
    <cellStyle name="ปกติ 22 7 5 14" xfId="16959"/>
    <cellStyle name="ปกติ 22 7 5 15" xfId="16960"/>
    <cellStyle name="ปกติ 22 7 5 16" xfId="16961"/>
    <cellStyle name="ปกติ 22 7 5 17" xfId="16962"/>
    <cellStyle name="ปกติ 22 7 5 18" xfId="16963"/>
    <cellStyle name="ปกติ 22 7 5 2" xfId="16964"/>
    <cellStyle name="ปกติ 22 7 5 2 10" xfId="16965"/>
    <cellStyle name="ปกติ 22 7 5 2 11" xfId="16966"/>
    <cellStyle name="ปกติ 22 7 5 2 12" xfId="16967"/>
    <cellStyle name="ปกติ 22 7 5 2 13" xfId="16968"/>
    <cellStyle name="ปกติ 22 7 5 2 14" xfId="16969"/>
    <cellStyle name="ปกติ 22 7 5 2 15" xfId="16970"/>
    <cellStyle name="ปกติ 22 7 5 2 2" xfId="16971"/>
    <cellStyle name="ปกติ 22 7 5 2 2 10" xfId="16972"/>
    <cellStyle name="ปกติ 22 7 5 2 2 11" xfId="16973"/>
    <cellStyle name="ปกติ 22 7 5 2 2 12" xfId="16974"/>
    <cellStyle name="ปกติ 22 7 5 2 2 13" xfId="16975"/>
    <cellStyle name="ปกติ 22 7 5 2 2 2" xfId="16976"/>
    <cellStyle name="ปกติ 22 7 5 2 2 2 10" xfId="16977"/>
    <cellStyle name="ปกติ 22 7 5 2 2 2 2" xfId="16978"/>
    <cellStyle name="ปกติ 22 7 5 2 2 2 2 2" xfId="16979"/>
    <cellStyle name="ปกติ 22 7 5 2 2 2 2 3" xfId="16980"/>
    <cellStyle name="ปกติ 22 7 5 2 2 2 3" xfId="16981"/>
    <cellStyle name="ปกติ 22 7 5 2 2 2 4" xfId="16982"/>
    <cellStyle name="ปกติ 22 7 5 2 2 2 5" xfId="16983"/>
    <cellStyle name="ปกติ 22 7 5 2 2 2 6" xfId="16984"/>
    <cellStyle name="ปกติ 22 7 5 2 2 2 7" xfId="16985"/>
    <cellStyle name="ปกติ 22 7 5 2 2 2 8" xfId="16986"/>
    <cellStyle name="ปกติ 22 7 5 2 2 2 9" xfId="16987"/>
    <cellStyle name="ปกติ 22 7 5 2 2 3" xfId="16988"/>
    <cellStyle name="ปกติ 22 7 5 2 2 4" xfId="16989"/>
    <cellStyle name="ปกติ 22 7 5 2 2 5" xfId="16990"/>
    <cellStyle name="ปกติ 22 7 5 2 2 6" xfId="16991"/>
    <cellStyle name="ปกติ 22 7 5 2 2 6 2" xfId="16992"/>
    <cellStyle name="ปกติ 22 7 5 2 2 6 3" xfId="16993"/>
    <cellStyle name="ปกติ 22 7 5 2 2 7" xfId="16994"/>
    <cellStyle name="ปกติ 22 7 5 2 2 8" xfId="16995"/>
    <cellStyle name="ปกติ 22 7 5 2 2 9" xfId="16996"/>
    <cellStyle name="ปกติ 22 7 5 2 3" xfId="16997"/>
    <cellStyle name="ปกติ 22 7 5 2 4" xfId="16998"/>
    <cellStyle name="ปกติ 22 7 5 2 4 2" xfId="16999"/>
    <cellStyle name="ปกติ 22 7 5 2 4 2 2" xfId="17000"/>
    <cellStyle name="ปกติ 22 7 5 2 4 2 2 2" xfId="17001"/>
    <cellStyle name="ปกติ 22 7 5 2 4 2 2 2 2" xfId="17002"/>
    <cellStyle name="ปกติ 22 7 5 2 4 2 2 2 3" xfId="17003"/>
    <cellStyle name="ปกติ 22 7 5 2 4 2 2 2 4" xfId="17004"/>
    <cellStyle name="ปกติ 22 7 5 2 4 2 2 3" xfId="17005"/>
    <cellStyle name="ปกติ 22 7 5 2 4 2 2 4" xfId="17006"/>
    <cellStyle name="ปกติ 22 7 5 2 4 2 3" xfId="17007"/>
    <cellStyle name="ปกติ 22 7 5 2 4 2 4" xfId="17008"/>
    <cellStyle name="ปกติ 22 7 5 2 4 2 5" xfId="17009"/>
    <cellStyle name="ปกติ 22 7 5 2 4 2 6" xfId="17010"/>
    <cellStyle name="ปกติ 22 7 5 2 4 3" xfId="17011"/>
    <cellStyle name="ปกติ 22 7 5 2 4 3 2" xfId="17012"/>
    <cellStyle name="ปกติ 22 7 5 2 4 3 3" xfId="17013"/>
    <cellStyle name="ปกติ 22 7 5 2 4 3 4" xfId="17014"/>
    <cellStyle name="ปกติ 22 7 5 2 4 4" xfId="17015"/>
    <cellStyle name="ปกติ 22 7 5 2 4 4 2" xfId="17016"/>
    <cellStyle name="ปกติ 22 7 5 2 4 4 2 2" xfId="17017"/>
    <cellStyle name="ปกติ 22 7 5 2 4 4 2 3" xfId="17018"/>
    <cellStyle name="ปกติ 22 7 5 2 4 4 2 4" xfId="17019"/>
    <cellStyle name="ปกติ 22 7 5 2 4 4 3" xfId="17020"/>
    <cellStyle name="ปกติ 22 7 5 2 4 4 4" xfId="17021"/>
    <cellStyle name="ปกติ 22 7 5 2 4 5" xfId="17022"/>
    <cellStyle name="ปกติ 22 7 5 2 4 6" xfId="17023"/>
    <cellStyle name="ปกติ 22 7 5 2 4 7" xfId="17024"/>
    <cellStyle name="ปกติ 22 7 5 2 5" xfId="17025"/>
    <cellStyle name="ปกติ 22 7 5 2 5 2" xfId="17026"/>
    <cellStyle name="ปกติ 22 7 5 2 5 2 2" xfId="17027"/>
    <cellStyle name="ปกติ 22 7 5 2 5 2 2 2" xfId="17028"/>
    <cellStyle name="ปกติ 22 7 5 2 5 2 2 2 2" xfId="17029"/>
    <cellStyle name="ปกติ 22 7 5 2 5 2 2 2 3" xfId="17030"/>
    <cellStyle name="ปกติ 22 7 5 2 5 2 2 2 4" xfId="17031"/>
    <cellStyle name="ปกติ 22 7 5 2 5 2 2 3" xfId="17032"/>
    <cellStyle name="ปกติ 22 7 5 2 5 2 2 4" xfId="17033"/>
    <cellStyle name="ปกติ 22 7 5 2 5 2 3" xfId="17034"/>
    <cellStyle name="ปกติ 22 7 5 2 5 2 4" xfId="17035"/>
    <cellStyle name="ปกติ 22 7 5 2 5 2 5" xfId="17036"/>
    <cellStyle name="ปกติ 22 7 5 2 5 2 6" xfId="17037"/>
    <cellStyle name="ปกติ 22 7 5 2 5 3" xfId="17038"/>
    <cellStyle name="ปกติ 22 7 5 2 5 3 2" xfId="17039"/>
    <cellStyle name="ปกติ 22 7 5 2 5 3 3" xfId="17040"/>
    <cellStyle name="ปกติ 22 7 5 2 5 3 4" xfId="17041"/>
    <cellStyle name="ปกติ 22 7 5 2 5 4" xfId="17042"/>
    <cellStyle name="ปกติ 22 7 5 2 5 4 2" xfId="17043"/>
    <cellStyle name="ปกติ 22 7 5 2 5 4 2 2" xfId="17044"/>
    <cellStyle name="ปกติ 22 7 5 2 5 4 2 3" xfId="17045"/>
    <cellStyle name="ปกติ 22 7 5 2 5 4 2 4" xfId="17046"/>
    <cellStyle name="ปกติ 22 7 5 2 5 4 3" xfId="17047"/>
    <cellStyle name="ปกติ 22 7 5 2 5 4 4" xfId="17048"/>
    <cellStyle name="ปกติ 22 7 5 2 5 5" xfId="17049"/>
    <cellStyle name="ปกติ 22 7 5 2 5 6" xfId="17050"/>
    <cellStyle name="ปกติ 22 7 5 2 5 7" xfId="17051"/>
    <cellStyle name="ปกติ 22 7 5 2 6" xfId="17052"/>
    <cellStyle name="ปกติ 22 7 5 2 6 2" xfId="17053"/>
    <cellStyle name="ปกติ 22 7 5 2 6 2 2" xfId="17054"/>
    <cellStyle name="ปกติ 22 7 5 2 6 2 2 2" xfId="17055"/>
    <cellStyle name="ปกติ 22 7 5 2 6 2 2 2 2" xfId="17056"/>
    <cellStyle name="ปกติ 22 7 5 2 6 2 2 2 3" xfId="17057"/>
    <cellStyle name="ปกติ 22 7 5 2 6 2 2 2 4" xfId="17058"/>
    <cellStyle name="ปกติ 22 7 5 2 6 2 2 3" xfId="17059"/>
    <cellStyle name="ปกติ 22 7 5 2 6 2 2 4" xfId="17060"/>
    <cellStyle name="ปกติ 22 7 5 2 6 2 3" xfId="17061"/>
    <cellStyle name="ปกติ 22 7 5 2 6 2 4" xfId="17062"/>
    <cellStyle name="ปกติ 22 7 5 2 6 2 5" xfId="17063"/>
    <cellStyle name="ปกติ 22 7 5 2 6 2 6" xfId="17064"/>
    <cellStyle name="ปกติ 22 7 5 2 6 3" xfId="17065"/>
    <cellStyle name="ปกติ 22 7 5 2 6 3 2" xfId="17066"/>
    <cellStyle name="ปกติ 22 7 5 2 6 3 3" xfId="17067"/>
    <cellStyle name="ปกติ 22 7 5 2 6 3 4" xfId="17068"/>
    <cellStyle name="ปกติ 22 7 5 2 6 4" xfId="17069"/>
    <cellStyle name="ปกติ 22 7 5 2 6 4 2" xfId="17070"/>
    <cellStyle name="ปกติ 22 7 5 2 6 4 2 2" xfId="17071"/>
    <cellStyle name="ปกติ 22 7 5 2 6 4 2 3" xfId="17072"/>
    <cellStyle name="ปกติ 22 7 5 2 6 4 2 4" xfId="17073"/>
    <cellStyle name="ปกติ 22 7 5 2 6 4 3" xfId="17074"/>
    <cellStyle name="ปกติ 22 7 5 2 6 4 4" xfId="17075"/>
    <cellStyle name="ปกติ 22 7 5 2 6 5" xfId="17076"/>
    <cellStyle name="ปกติ 22 7 5 2 6 6" xfId="17077"/>
    <cellStyle name="ปกติ 22 7 5 2 6 7" xfId="17078"/>
    <cellStyle name="ปกติ 22 7 5 2 7" xfId="17079"/>
    <cellStyle name="ปกติ 22 7 5 2 8" xfId="17080"/>
    <cellStyle name="ปกติ 22 7 5 2 9" xfId="17081"/>
    <cellStyle name="ปกติ 22 7 5 3" xfId="17082"/>
    <cellStyle name="ปกติ 22 7 5 4" xfId="17083"/>
    <cellStyle name="ปกติ 22 7 5 5" xfId="17084"/>
    <cellStyle name="ปกติ 22 7 5 6" xfId="17085"/>
    <cellStyle name="ปกติ 22 7 5 6 2" xfId="17086"/>
    <cellStyle name="ปกติ 22 7 5 6 2 2" xfId="17087"/>
    <cellStyle name="ปกติ 22 7 5 6 2 3" xfId="17088"/>
    <cellStyle name="ปกติ 22 7 5 6 3" xfId="17089"/>
    <cellStyle name="ปกติ 22 7 5 6 3 2" xfId="17090"/>
    <cellStyle name="ปกติ 22 7 5 6 3 2 2" xfId="17091"/>
    <cellStyle name="ปกติ 22 7 5 6 3 2 2 2" xfId="17092"/>
    <cellStyle name="ปกติ 22 7 5 6 3 2 2 2 2" xfId="17093"/>
    <cellStyle name="ปกติ 22 7 5 6 3 2 2 2 3" xfId="17094"/>
    <cellStyle name="ปกติ 22 7 5 6 3 2 2 2 4" xfId="17095"/>
    <cellStyle name="ปกติ 22 7 5 6 3 2 2 3" xfId="17096"/>
    <cellStyle name="ปกติ 22 7 5 6 3 2 2 4" xfId="17097"/>
    <cellStyle name="ปกติ 22 7 5 6 3 2 3" xfId="17098"/>
    <cellStyle name="ปกติ 22 7 5 6 3 2 4" xfId="17099"/>
    <cellStyle name="ปกติ 22 7 5 6 3 2 5" xfId="17100"/>
    <cellStyle name="ปกติ 22 7 5 6 3 2 6" xfId="17101"/>
    <cellStyle name="ปกติ 22 7 5 6 3 3" xfId="17102"/>
    <cellStyle name="ปกติ 22 7 5 6 3 3 2" xfId="17103"/>
    <cellStyle name="ปกติ 22 7 5 6 3 3 3" xfId="17104"/>
    <cellStyle name="ปกติ 22 7 5 6 3 3 4" xfId="17105"/>
    <cellStyle name="ปกติ 22 7 5 6 3 4" xfId="17106"/>
    <cellStyle name="ปกติ 22 7 5 6 3 4 2" xfId="17107"/>
    <cellStyle name="ปกติ 22 7 5 6 3 4 2 2" xfId="17108"/>
    <cellStyle name="ปกติ 22 7 5 6 3 4 2 3" xfId="17109"/>
    <cellStyle name="ปกติ 22 7 5 6 3 4 2 4" xfId="17110"/>
    <cellStyle name="ปกติ 22 7 5 6 3 4 3" xfId="17111"/>
    <cellStyle name="ปกติ 22 7 5 6 3 4 4" xfId="17112"/>
    <cellStyle name="ปกติ 22 7 5 6 3 5" xfId="17113"/>
    <cellStyle name="ปกติ 22 7 5 6 3 6" xfId="17114"/>
    <cellStyle name="ปกติ 22 7 5 6 3 7" xfId="17115"/>
    <cellStyle name="ปกติ 22 7 5 6 4" xfId="17116"/>
    <cellStyle name="ปกติ 22 7 5 6 4 2" xfId="17117"/>
    <cellStyle name="ปกติ 22 7 5 6 4 2 2" xfId="17118"/>
    <cellStyle name="ปกติ 22 7 5 6 4 2 2 2" xfId="17119"/>
    <cellStyle name="ปกติ 22 7 5 6 4 2 2 2 2" xfId="17120"/>
    <cellStyle name="ปกติ 22 7 5 6 4 2 2 2 3" xfId="17121"/>
    <cellStyle name="ปกติ 22 7 5 6 4 2 2 2 4" xfId="17122"/>
    <cellStyle name="ปกติ 22 7 5 6 4 2 2 3" xfId="17123"/>
    <cellStyle name="ปกติ 22 7 5 6 4 2 2 4" xfId="17124"/>
    <cellStyle name="ปกติ 22 7 5 6 4 2 3" xfId="17125"/>
    <cellStyle name="ปกติ 22 7 5 6 4 2 4" xfId="17126"/>
    <cellStyle name="ปกติ 22 7 5 6 4 2 5" xfId="17127"/>
    <cellStyle name="ปกติ 22 7 5 6 4 2 6" xfId="17128"/>
    <cellStyle name="ปกติ 22 7 5 6 4 3" xfId="17129"/>
    <cellStyle name="ปกติ 22 7 5 6 4 3 2" xfId="17130"/>
    <cellStyle name="ปกติ 22 7 5 6 4 3 3" xfId="17131"/>
    <cellStyle name="ปกติ 22 7 5 6 4 3 4" xfId="17132"/>
    <cellStyle name="ปกติ 22 7 5 6 4 4" xfId="17133"/>
    <cellStyle name="ปกติ 22 7 5 6 4 4 2" xfId="17134"/>
    <cellStyle name="ปกติ 22 7 5 6 4 4 2 2" xfId="17135"/>
    <cellStyle name="ปกติ 22 7 5 6 4 4 2 3" xfId="17136"/>
    <cellStyle name="ปกติ 22 7 5 6 4 4 2 4" xfId="17137"/>
    <cellStyle name="ปกติ 22 7 5 6 4 4 3" xfId="17138"/>
    <cellStyle name="ปกติ 22 7 5 6 4 4 4" xfId="17139"/>
    <cellStyle name="ปกติ 22 7 5 6 4 5" xfId="17140"/>
    <cellStyle name="ปกติ 22 7 5 6 4 6" xfId="17141"/>
    <cellStyle name="ปกติ 22 7 5 6 4 7" xfId="17142"/>
    <cellStyle name="ปกติ 22 7 5 6 5" xfId="17143"/>
    <cellStyle name="ปกติ 22 7 5 7" xfId="17144"/>
    <cellStyle name="ปกติ 22 7 5 7 2" xfId="17145"/>
    <cellStyle name="ปกติ 22 7 5 7 3" xfId="17146"/>
    <cellStyle name="ปกติ 22 7 5 8" xfId="17147"/>
    <cellStyle name="ปกติ 22 7 5 8 2" xfId="17148"/>
    <cellStyle name="ปกติ 22 7 5 8 2 2" xfId="17149"/>
    <cellStyle name="ปกติ 22 7 5 8 2 2 2" xfId="17150"/>
    <cellStyle name="ปกติ 22 7 5 8 2 2 2 2" xfId="17151"/>
    <cellStyle name="ปกติ 22 7 5 8 2 2 2 3" xfId="17152"/>
    <cellStyle name="ปกติ 22 7 5 8 2 2 2 4" xfId="17153"/>
    <cellStyle name="ปกติ 22 7 5 8 2 2 3" xfId="17154"/>
    <cellStyle name="ปกติ 22 7 5 8 2 2 4" xfId="17155"/>
    <cellStyle name="ปกติ 22 7 5 8 2 3" xfId="17156"/>
    <cellStyle name="ปกติ 22 7 5 8 2 4" xfId="17157"/>
    <cellStyle name="ปกติ 22 7 5 8 2 5" xfId="17158"/>
    <cellStyle name="ปกติ 22 7 5 8 2 6" xfId="17159"/>
    <cellStyle name="ปกติ 22 7 5 8 3" xfId="17160"/>
    <cellStyle name="ปกติ 22 7 5 8 3 2" xfId="17161"/>
    <cellStyle name="ปกติ 22 7 5 8 3 3" xfId="17162"/>
    <cellStyle name="ปกติ 22 7 5 8 3 4" xfId="17163"/>
    <cellStyle name="ปกติ 22 7 5 8 4" xfId="17164"/>
    <cellStyle name="ปกติ 22 7 5 8 4 2" xfId="17165"/>
    <cellStyle name="ปกติ 22 7 5 8 4 2 2" xfId="17166"/>
    <cellStyle name="ปกติ 22 7 5 8 4 2 3" xfId="17167"/>
    <cellStyle name="ปกติ 22 7 5 8 4 2 4" xfId="17168"/>
    <cellStyle name="ปกติ 22 7 5 8 4 3" xfId="17169"/>
    <cellStyle name="ปกติ 22 7 5 8 4 4" xfId="17170"/>
    <cellStyle name="ปกติ 22 7 5 8 5" xfId="17171"/>
    <cellStyle name="ปกติ 22 7 5 8 6" xfId="17172"/>
    <cellStyle name="ปกติ 22 7 5 8 7" xfId="17173"/>
    <cellStyle name="ปกติ 22 7 5 9" xfId="17174"/>
    <cellStyle name="ปกติ 22 7 5 9 2" xfId="17175"/>
    <cellStyle name="ปกติ 22 7 5 9 2 2" xfId="17176"/>
    <cellStyle name="ปกติ 22 7 5 9 2 2 2" xfId="17177"/>
    <cellStyle name="ปกติ 22 7 5 9 2 2 2 2" xfId="17178"/>
    <cellStyle name="ปกติ 22 7 5 9 2 2 2 3" xfId="17179"/>
    <cellStyle name="ปกติ 22 7 5 9 2 2 2 4" xfId="17180"/>
    <cellStyle name="ปกติ 22 7 5 9 2 2 3" xfId="17181"/>
    <cellStyle name="ปกติ 22 7 5 9 2 2 4" xfId="17182"/>
    <cellStyle name="ปกติ 22 7 5 9 2 3" xfId="17183"/>
    <cellStyle name="ปกติ 22 7 5 9 2 4" xfId="17184"/>
    <cellStyle name="ปกติ 22 7 5 9 2 5" xfId="17185"/>
    <cellStyle name="ปกติ 22 7 5 9 2 6" xfId="17186"/>
    <cellStyle name="ปกติ 22 7 5 9 3" xfId="17187"/>
    <cellStyle name="ปกติ 22 7 5 9 3 2" xfId="17188"/>
    <cellStyle name="ปกติ 22 7 5 9 3 3" xfId="17189"/>
    <cellStyle name="ปกติ 22 7 5 9 3 4" xfId="17190"/>
    <cellStyle name="ปกติ 22 7 5 9 4" xfId="17191"/>
    <cellStyle name="ปกติ 22 7 5 9 4 2" xfId="17192"/>
    <cellStyle name="ปกติ 22 7 5 9 4 2 2" xfId="17193"/>
    <cellStyle name="ปกติ 22 7 5 9 4 2 3" xfId="17194"/>
    <cellStyle name="ปกติ 22 7 5 9 4 2 4" xfId="17195"/>
    <cellStyle name="ปกติ 22 7 5 9 4 3" xfId="17196"/>
    <cellStyle name="ปกติ 22 7 5 9 4 4" xfId="17197"/>
    <cellStyle name="ปกติ 22 7 5 9 5" xfId="17198"/>
    <cellStyle name="ปกติ 22 7 5 9 6" xfId="17199"/>
    <cellStyle name="ปกติ 22 7 5 9 7" xfId="17200"/>
    <cellStyle name="ปกติ 22 7 50" xfId="17201"/>
    <cellStyle name="ปกติ 22 7 51" xfId="17202"/>
    <cellStyle name="ปกติ 22 7 52" xfId="17203"/>
    <cellStyle name="ปกติ 22 7 53" xfId="17204"/>
    <cellStyle name="ปกติ 22 7 6" xfId="17205"/>
    <cellStyle name="ปกติ 22 7 6 10" xfId="17206"/>
    <cellStyle name="ปกติ 22 7 6 11" xfId="17207"/>
    <cellStyle name="ปกติ 22 7 6 11 2" xfId="17208"/>
    <cellStyle name="ปกติ 22 7 6 11 3" xfId="17209"/>
    <cellStyle name="ปกติ 22 7 6 12" xfId="17210"/>
    <cellStyle name="ปกติ 22 7 6 13" xfId="17211"/>
    <cellStyle name="ปกติ 22 7 6 14" xfId="17212"/>
    <cellStyle name="ปกติ 22 7 6 15" xfId="17213"/>
    <cellStyle name="ปกติ 22 7 6 16" xfId="17214"/>
    <cellStyle name="ปกติ 22 7 6 17" xfId="17215"/>
    <cellStyle name="ปกติ 22 7 6 18" xfId="17216"/>
    <cellStyle name="ปกติ 22 7 6 2" xfId="17217"/>
    <cellStyle name="ปกติ 22 7 6 2 10" xfId="17218"/>
    <cellStyle name="ปกติ 22 7 6 2 11" xfId="17219"/>
    <cellStyle name="ปกติ 22 7 6 2 12" xfId="17220"/>
    <cellStyle name="ปกติ 22 7 6 2 13" xfId="17221"/>
    <cellStyle name="ปกติ 22 7 6 2 14" xfId="17222"/>
    <cellStyle name="ปกติ 22 7 6 2 15" xfId="17223"/>
    <cellStyle name="ปกติ 22 7 6 2 2" xfId="17224"/>
    <cellStyle name="ปกติ 22 7 6 2 2 10" xfId="17225"/>
    <cellStyle name="ปกติ 22 7 6 2 2 11" xfId="17226"/>
    <cellStyle name="ปกติ 22 7 6 2 2 12" xfId="17227"/>
    <cellStyle name="ปกติ 22 7 6 2 2 13" xfId="17228"/>
    <cellStyle name="ปกติ 22 7 6 2 2 2" xfId="17229"/>
    <cellStyle name="ปกติ 22 7 6 2 2 2 10" xfId="17230"/>
    <cellStyle name="ปกติ 22 7 6 2 2 2 2" xfId="17231"/>
    <cellStyle name="ปกติ 22 7 6 2 2 2 2 2" xfId="17232"/>
    <cellStyle name="ปกติ 22 7 6 2 2 2 2 3" xfId="17233"/>
    <cellStyle name="ปกติ 22 7 6 2 2 2 3" xfId="17234"/>
    <cellStyle name="ปกติ 22 7 6 2 2 2 4" xfId="17235"/>
    <cellStyle name="ปกติ 22 7 6 2 2 2 5" xfId="17236"/>
    <cellStyle name="ปกติ 22 7 6 2 2 2 6" xfId="17237"/>
    <cellStyle name="ปกติ 22 7 6 2 2 2 7" xfId="17238"/>
    <cellStyle name="ปกติ 22 7 6 2 2 2 8" xfId="17239"/>
    <cellStyle name="ปกติ 22 7 6 2 2 2 9" xfId="17240"/>
    <cellStyle name="ปกติ 22 7 6 2 2 3" xfId="17241"/>
    <cellStyle name="ปกติ 22 7 6 2 2 4" xfId="17242"/>
    <cellStyle name="ปกติ 22 7 6 2 2 5" xfId="17243"/>
    <cellStyle name="ปกติ 22 7 6 2 2 6" xfId="17244"/>
    <cellStyle name="ปกติ 22 7 6 2 2 6 2" xfId="17245"/>
    <cellStyle name="ปกติ 22 7 6 2 2 6 3" xfId="17246"/>
    <cellStyle name="ปกติ 22 7 6 2 2 7" xfId="17247"/>
    <cellStyle name="ปกติ 22 7 6 2 2 8" xfId="17248"/>
    <cellStyle name="ปกติ 22 7 6 2 2 9" xfId="17249"/>
    <cellStyle name="ปกติ 22 7 6 2 3" xfId="17250"/>
    <cellStyle name="ปกติ 22 7 6 2 4" xfId="17251"/>
    <cellStyle name="ปกติ 22 7 6 2 4 2" xfId="17252"/>
    <cellStyle name="ปกติ 22 7 6 2 4 2 2" xfId="17253"/>
    <cellStyle name="ปกติ 22 7 6 2 4 2 2 2" xfId="17254"/>
    <cellStyle name="ปกติ 22 7 6 2 4 2 2 2 2" xfId="17255"/>
    <cellStyle name="ปกติ 22 7 6 2 4 2 2 2 3" xfId="17256"/>
    <cellStyle name="ปกติ 22 7 6 2 4 2 2 2 4" xfId="17257"/>
    <cellStyle name="ปกติ 22 7 6 2 4 2 2 3" xfId="17258"/>
    <cellStyle name="ปกติ 22 7 6 2 4 2 2 4" xfId="17259"/>
    <cellStyle name="ปกติ 22 7 6 2 4 2 3" xfId="17260"/>
    <cellStyle name="ปกติ 22 7 6 2 4 2 4" xfId="17261"/>
    <cellStyle name="ปกติ 22 7 6 2 4 2 5" xfId="17262"/>
    <cellStyle name="ปกติ 22 7 6 2 4 2 6" xfId="17263"/>
    <cellStyle name="ปกติ 22 7 6 2 4 3" xfId="17264"/>
    <cellStyle name="ปกติ 22 7 6 2 4 3 2" xfId="17265"/>
    <cellStyle name="ปกติ 22 7 6 2 4 3 3" xfId="17266"/>
    <cellStyle name="ปกติ 22 7 6 2 4 3 4" xfId="17267"/>
    <cellStyle name="ปกติ 22 7 6 2 4 4" xfId="17268"/>
    <cellStyle name="ปกติ 22 7 6 2 4 4 2" xfId="17269"/>
    <cellStyle name="ปกติ 22 7 6 2 4 4 2 2" xfId="17270"/>
    <cellStyle name="ปกติ 22 7 6 2 4 4 2 3" xfId="17271"/>
    <cellStyle name="ปกติ 22 7 6 2 4 4 2 4" xfId="17272"/>
    <cellStyle name="ปกติ 22 7 6 2 4 4 3" xfId="17273"/>
    <cellStyle name="ปกติ 22 7 6 2 4 4 4" xfId="17274"/>
    <cellStyle name="ปกติ 22 7 6 2 4 5" xfId="17275"/>
    <cellStyle name="ปกติ 22 7 6 2 4 6" xfId="17276"/>
    <cellStyle name="ปกติ 22 7 6 2 4 7" xfId="17277"/>
    <cellStyle name="ปกติ 22 7 6 2 5" xfId="17278"/>
    <cellStyle name="ปกติ 22 7 6 2 5 2" xfId="17279"/>
    <cellStyle name="ปกติ 22 7 6 2 5 2 2" xfId="17280"/>
    <cellStyle name="ปกติ 22 7 6 2 5 2 2 2" xfId="17281"/>
    <cellStyle name="ปกติ 22 7 6 2 5 2 2 2 2" xfId="17282"/>
    <cellStyle name="ปกติ 22 7 6 2 5 2 2 2 3" xfId="17283"/>
    <cellStyle name="ปกติ 22 7 6 2 5 2 2 2 4" xfId="17284"/>
    <cellStyle name="ปกติ 22 7 6 2 5 2 2 3" xfId="17285"/>
    <cellStyle name="ปกติ 22 7 6 2 5 2 2 4" xfId="17286"/>
    <cellStyle name="ปกติ 22 7 6 2 5 2 3" xfId="17287"/>
    <cellStyle name="ปกติ 22 7 6 2 5 2 4" xfId="17288"/>
    <cellStyle name="ปกติ 22 7 6 2 5 2 5" xfId="17289"/>
    <cellStyle name="ปกติ 22 7 6 2 5 2 6" xfId="17290"/>
    <cellStyle name="ปกติ 22 7 6 2 5 3" xfId="17291"/>
    <cellStyle name="ปกติ 22 7 6 2 5 3 2" xfId="17292"/>
    <cellStyle name="ปกติ 22 7 6 2 5 3 3" xfId="17293"/>
    <cellStyle name="ปกติ 22 7 6 2 5 3 4" xfId="17294"/>
    <cellStyle name="ปกติ 22 7 6 2 5 4" xfId="17295"/>
    <cellStyle name="ปกติ 22 7 6 2 5 4 2" xfId="17296"/>
    <cellStyle name="ปกติ 22 7 6 2 5 4 2 2" xfId="17297"/>
    <cellStyle name="ปกติ 22 7 6 2 5 4 2 3" xfId="17298"/>
    <cellStyle name="ปกติ 22 7 6 2 5 4 2 4" xfId="17299"/>
    <cellStyle name="ปกติ 22 7 6 2 5 4 3" xfId="17300"/>
    <cellStyle name="ปกติ 22 7 6 2 5 4 4" xfId="17301"/>
    <cellStyle name="ปกติ 22 7 6 2 5 5" xfId="17302"/>
    <cellStyle name="ปกติ 22 7 6 2 5 6" xfId="17303"/>
    <cellStyle name="ปกติ 22 7 6 2 5 7" xfId="17304"/>
    <cellStyle name="ปกติ 22 7 6 2 6" xfId="17305"/>
    <cellStyle name="ปกติ 22 7 6 2 6 2" xfId="17306"/>
    <cellStyle name="ปกติ 22 7 6 2 6 2 2" xfId="17307"/>
    <cellStyle name="ปกติ 22 7 6 2 6 2 2 2" xfId="17308"/>
    <cellStyle name="ปกติ 22 7 6 2 6 2 2 2 2" xfId="17309"/>
    <cellStyle name="ปกติ 22 7 6 2 6 2 2 2 3" xfId="17310"/>
    <cellStyle name="ปกติ 22 7 6 2 6 2 2 2 4" xfId="17311"/>
    <cellStyle name="ปกติ 22 7 6 2 6 2 2 3" xfId="17312"/>
    <cellStyle name="ปกติ 22 7 6 2 6 2 2 4" xfId="17313"/>
    <cellStyle name="ปกติ 22 7 6 2 6 2 3" xfId="17314"/>
    <cellStyle name="ปกติ 22 7 6 2 6 2 4" xfId="17315"/>
    <cellStyle name="ปกติ 22 7 6 2 6 2 5" xfId="17316"/>
    <cellStyle name="ปกติ 22 7 6 2 6 2 6" xfId="17317"/>
    <cellStyle name="ปกติ 22 7 6 2 6 3" xfId="17318"/>
    <cellStyle name="ปกติ 22 7 6 2 6 3 2" xfId="17319"/>
    <cellStyle name="ปกติ 22 7 6 2 6 3 3" xfId="17320"/>
    <cellStyle name="ปกติ 22 7 6 2 6 3 4" xfId="17321"/>
    <cellStyle name="ปกติ 22 7 6 2 6 4" xfId="17322"/>
    <cellStyle name="ปกติ 22 7 6 2 6 4 2" xfId="17323"/>
    <cellStyle name="ปกติ 22 7 6 2 6 4 2 2" xfId="17324"/>
    <cellStyle name="ปกติ 22 7 6 2 6 4 2 3" xfId="17325"/>
    <cellStyle name="ปกติ 22 7 6 2 6 4 2 4" xfId="17326"/>
    <cellStyle name="ปกติ 22 7 6 2 6 4 3" xfId="17327"/>
    <cellStyle name="ปกติ 22 7 6 2 6 4 4" xfId="17328"/>
    <cellStyle name="ปกติ 22 7 6 2 6 5" xfId="17329"/>
    <cellStyle name="ปกติ 22 7 6 2 6 6" xfId="17330"/>
    <cellStyle name="ปกติ 22 7 6 2 6 7" xfId="17331"/>
    <cellStyle name="ปกติ 22 7 6 2 7" xfId="17332"/>
    <cellStyle name="ปกติ 22 7 6 2 8" xfId="17333"/>
    <cellStyle name="ปกติ 22 7 6 2 9" xfId="17334"/>
    <cellStyle name="ปกติ 22 7 6 3" xfId="17335"/>
    <cellStyle name="ปกติ 22 7 6 4" xfId="17336"/>
    <cellStyle name="ปกติ 22 7 6 5" xfId="17337"/>
    <cellStyle name="ปกติ 22 7 6 6" xfId="17338"/>
    <cellStyle name="ปกติ 22 7 6 6 2" xfId="17339"/>
    <cellStyle name="ปกติ 22 7 6 6 2 2" xfId="17340"/>
    <cellStyle name="ปกติ 22 7 6 6 2 3" xfId="17341"/>
    <cellStyle name="ปกติ 22 7 6 6 3" xfId="17342"/>
    <cellStyle name="ปกติ 22 7 6 6 3 2" xfId="17343"/>
    <cellStyle name="ปกติ 22 7 6 6 3 2 2" xfId="17344"/>
    <cellStyle name="ปกติ 22 7 6 6 3 2 2 2" xfId="17345"/>
    <cellStyle name="ปกติ 22 7 6 6 3 2 2 2 2" xfId="17346"/>
    <cellStyle name="ปกติ 22 7 6 6 3 2 2 2 3" xfId="17347"/>
    <cellStyle name="ปกติ 22 7 6 6 3 2 2 2 4" xfId="17348"/>
    <cellStyle name="ปกติ 22 7 6 6 3 2 2 3" xfId="17349"/>
    <cellStyle name="ปกติ 22 7 6 6 3 2 2 4" xfId="17350"/>
    <cellStyle name="ปกติ 22 7 6 6 3 2 3" xfId="17351"/>
    <cellStyle name="ปกติ 22 7 6 6 3 2 4" xfId="17352"/>
    <cellStyle name="ปกติ 22 7 6 6 3 2 5" xfId="17353"/>
    <cellStyle name="ปกติ 22 7 6 6 3 2 6" xfId="17354"/>
    <cellStyle name="ปกติ 22 7 6 6 3 3" xfId="17355"/>
    <cellStyle name="ปกติ 22 7 6 6 3 3 2" xfId="17356"/>
    <cellStyle name="ปกติ 22 7 6 6 3 3 3" xfId="17357"/>
    <cellStyle name="ปกติ 22 7 6 6 3 3 4" xfId="17358"/>
    <cellStyle name="ปกติ 22 7 6 6 3 4" xfId="17359"/>
    <cellStyle name="ปกติ 22 7 6 6 3 4 2" xfId="17360"/>
    <cellStyle name="ปกติ 22 7 6 6 3 4 2 2" xfId="17361"/>
    <cellStyle name="ปกติ 22 7 6 6 3 4 2 3" xfId="17362"/>
    <cellStyle name="ปกติ 22 7 6 6 3 4 2 4" xfId="17363"/>
    <cellStyle name="ปกติ 22 7 6 6 3 4 3" xfId="17364"/>
    <cellStyle name="ปกติ 22 7 6 6 3 4 4" xfId="17365"/>
    <cellStyle name="ปกติ 22 7 6 6 3 5" xfId="17366"/>
    <cellStyle name="ปกติ 22 7 6 6 3 6" xfId="17367"/>
    <cellStyle name="ปกติ 22 7 6 6 3 7" xfId="17368"/>
    <cellStyle name="ปกติ 22 7 6 6 4" xfId="17369"/>
    <cellStyle name="ปกติ 22 7 6 6 4 2" xfId="17370"/>
    <cellStyle name="ปกติ 22 7 6 6 4 2 2" xfId="17371"/>
    <cellStyle name="ปกติ 22 7 6 6 4 2 2 2" xfId="17372"/>
    <cellStyle name="ปกติ 22 7 6 6 4 2 2 2 2" xfId="17373"/>
    <cellStyle name="ปกติ 22 7 6 6 4 2 2 2 3" xfId="17374"/>
    <cellStyle name="ปกติ 22 7 6 6 4 2 2 2 4" xfId="17375"/>
    <cellStyle name="ปกติ 22 7 6 6 4 2 2 3" xfId="17376"/>
    <cellStyle name="ปกติ 22 7 6 6 4 2 2 4" xfId="17377"/>
    <cellStyle name="ปกติ 22 7 6 6 4 2 3" xfId="17378"/>
    <cellStyle name="ปกติ 22 7 6 6 4 2 4" xfId="17379"/>
    <cellStyle name="ปกติ 22 7 6 6 4 2 5" xfId="17380"/>
    <cellStyle name="ปกติ 22 7 6 6 4 2 6" xfId="17381"/>
    <cellStyle name="ปกติ 22 7 6 6 4 3" xfId="17382"/>
    <cellStyle name="ปกติ 22 7 6 6 4 3 2" xfId="17383"/>
    <cellStyle name="ปกติ 22 7 6 6 4 3 3" xfId="17384"/>
    <cellStyle name="ปกติ 22 7 6 6 4 3 4" xfId="17385"/>
    <cellStyle name="ปกติ 22 7 6 6 4 4" xfId="17386"/>
    <cellStyle name="ปกติ 22 7 6 6 4 4 2" xfId="17387"/>
    <cellStyle name="ปกติ 22 7 6 6 4 4 2 2" xfId="17388"/>
    <cellStyle name="ปกติ 22 7 6 6 4 4 2 3" xfId="17389"/>
    <cellStyle name="ปกติ 22 7 6 6 4 4 2 4" xfId="17390"/>
    <cellStyle name="ปกติ 22 7 6 6 4 4 3" xfId="17391"/>
    <cellStyle name="ปกติ 22 7 6 6 4 4 4" xfId="17392"/>
    <cellStyle name="ปกติ 22 7 6 6 4 5" xfId="17393"/>
    <cellStyle name="ปกติ 22 7 6 6 4 6" xfId="17394"/>
    <cellStyle name="ปกติ 22 7 6 6 4 7" xfId="17395"/>
    <cellStyle name="ปกติ 22 7 6 6 5" xfId="17396"/>
    <cellStyle name="ปกติ 22 7 6 7" xfId="17397"/>
    <cellStyle name="ปกติ 22 7 6 7 2" xfId="17398"/>
    <cellStyle name="ปกติ 22 7 6 7 3" xfId="17399"/>
    <cellStyle name="ปกติ 22 7 6 8" xfId="17400"/>
    <cellStyle name="ปกติ 22 7 6 8 2" xfId="17401"/>
    <cellStyle name="ปกติ 22 7 6 8 2 2" xfId="17402"/>
    <cellStyle name="ปกติ 22 7 6 8 2 2 2" xfId="17403"/>
    <cellStyle name="ปกติ 22 7 6 8 2 2 2 2" xfId="17404"/>
    <cellStyle name="ปกติ 22 7 6 8 2 2 2 3" xfId="17405"/>
    <cellStyle name="ปกติ 22 7 6 8 2 2 2 4" xfId="17406"/>
    <cellStyle name="ปกติ 22 7 6 8 2 2 3" xfId="17407"/>
    <cellStyle name="ปกติ 22 7 6 8 2 2 4" xfId="17408"/>
    <cellStyle name="ปกติ 22 7 6 8 2 3" xfId="17409"/>
    <cellStyle name="ปกติ 22 7 6 8 2 4" xfId="17410"/>
    <cellStyle name="ปกติ 22 7 6 8 2 5" xfId="17411"/>
    <cellStyle name="ปกติ 22 7 6 8 2 6" xfId="17412"/>
    <cellStyle name="ปกติ 22 7 6 8 3" xfId="17413"/>
    <cellStyle name="ปกติ 22 7 6 8 3 2" xfId="17414"/>
    <cellStyle name="ปกติ 22 7 6 8 3 3" xfId="17415"/>
    <cellStyle name="ปกติ 22 7 6 8 3 4" xfId="17416"/>
    <cellStyle name="ปกติ 22 7 6 8 4" xfId="17417"/>
    <cellStyle name="ปกติ 22 7 6 8 4 2" xfId="17418"/>
    <cellStyle name="ปกติ 22 7 6 8 4 2 2" xfId="17419"/>
    <cellStyle name="ปกติ 22 7 6 8 4 2 3" xfId="17420"/>
    <cellStyle name="ปกติ 22 7 6 8 4 2 4" xfId="17421"/>
    <cellStyle name="ปกติ 22 7 6 8 4 3" xfId="17422"/>
    <cellStyle name="ปกติ 22 7 6 8 4 4" xfId="17423"/>
    <cellStyle name="ปกติ 22 7 6 8 5" xfId="17424"/>
    <cellStyle name="ปกติ 22 7 6 8 6" xfId="17425"/>
    <cellStyle name="ปกติ 22 7 6 8 7" xfId="17426"/>
    <cellStyle name="ปกติ 22 7 6 9" xfId="17427"/>
    <cellStyle name="ปกติ 22 7 6 9 2" xfId="17428"/>
    <cellStyle name="ปกติ 22 7 6 9 2 2" xfId="17429"/>
    <cellStyle name="ปกติ 22 7 6 9 2 2 2" xfId="17430"/>
    <cellStyle name="ปกติ 22 7 6 9 2 2 2 2" xfId="17431"/>
    <cellStyle name="ปกติ 22 7 6 9 2 2 2 3" xfId="17432"/>
    <cellStyle name="ปกติ 22 7 6 9 2 2 2 4" xfId="17433"/>
    <cellStyle name="ปกติ 22 7 6 9 2 2 3" xfId="17434"/>
    <cellStyle name="ปกติ 22 7 6 9 2 2 4" xfId="17435"/>
    <cellStyle name="ปกติ 22 7 6 9 2 3" xfId="17436"/>
    <cellStyle name="ปกติ 22 7 6 9 2 4" xfId="17437"/>
    <cellStyle name="ปกติ 22 7 6 9 2 5" xfId="17438"/>
    <cellStyle name="ปกติ 22 7 6 9 2 6" xfId="17439"/>
    <cellStyle name="ปกติ 22 7 6 9 3" xfId="17440"/>
    <cellStyle name="ปกติ 22 7 6 9 3 2" xfId="17441"/>
    <cellStyle name="ปกติ 22 7 6 9 3 3" xfId="17442"/>
    <cellStyle name="ปกติ 22 7 6 9 3 4" xfId="17443"/>
    <cellStyle name="ปกติ 22 7 6 9 4" xfId="17444"/>
    <cellStyle name="ปกติ 22 7 6 9 4 2" xfId="17445"/>
    <cellStyle name="ปกติ 22 7 6 9 4 2 2" xfId="17446"/>
    <cellStyle name="ปกติ 22 7 6 9 4 2 3" xfId="17447"/>
    <cellStyle name="ปกติ 22 7 6 9 4 2 4" xfId="17448"/>
    <cellStyle name="ปกติ 22 7 6 9 4 3" xfId="17449"/>
    <cellStyle name="ปกติ 22 7 6 9 4 4" xfId="17450"/>
    <cellStyle name="ปกติ 22 7 6 9 5" xfId="17451"/>
    <cellStyle name="ปกติ 22 7 6 9 6" xfId="17452"/>
    <cellStyle name="ปกติ 22 7 6 9 7" xfId="17453"/>
    <cellStyle name="ปกติ 22 7 7" xfId="17454"/>
    <cellStyle name="ปกติ 22 7 7 10" xfId="17455"/>
    <cellStyle name="ปกติ 22 7 7 11" xfId="17456"/>
    <cellStyle name="ปกติ 22 7 7 11 2" xfId="17457"/>
    <cellStyle name="ปกติ 22 7 7 11 3" xfId="17458"/>
    <cellStyle name="ปกติ 22 7 7 12" xfId="17459"/>
    <cellStyle name="ปกติ 22 7 7 13" xfId="17460"/>
    <cellStyle name="ปกติ 22 7 7 14" xfId="17461"/>
    <cellStyle name="ปกติ 22 7 7 15" xfId="17462"/>
    <cellStyle name="ปกติ 22 7 7 16" xfId="17463"/>
    <cellStyle name="ปกติ 22 7 7 17" xfId="17464"/>
    <cellStyle name="ปกติ 22 7 7 18" xfId="17465"/>
    <cellStyle name="ปกติ 22 7 7 2" xfId="17466"/>
    <cellStyle name="ปกติ 22 7 7 2 10" xfId="17467"/>
    <cellStyle name="ปกติ 22 7 7 2 11" xfId="17468"/>
    <cellStyle name="ปกติ 22 7 7 2 12" xfId="17469"/>
    <cellStyle name="ปกติ 22 7 7 2 13" xfId="17470"/>
    <cellStyle name="ปกติ 22 7 7 2 14" xfId="17471"/>
    <cellStyle name="ปกติ 22 7 7 2 15" xfId="17472"/>
    <cellStyle name="ปกติ 22 7 7 2 2" xfId="17473"/>
    <cellStyle name="ปกติ 22 7 7 2 2 10" xfId="17474"/>
    <cellStyle name="ปกติ 22 7 7 2 2 11" xfId="17475"/>
    <cellStyle name="ปกติ 22 7 7 2 2 12" xfId="17476"/>
    <cellStyle name="ปกติ 22 7 7 2 2 13" xfId="17477"/>
    <cellStyle name="ปกติ 22 7 7 2 2 2" xfId="17478"/>
    <cellStyle name="ปกติ 22 7 7 2 2 2 10" xfId="17479"/>
    <cellStyle name="ปกติ 22 7 7 2 2 2 2" xfId="17480"/>
    <cellStyle name="ปกติ 22 7 7 2 2 2 2 2" xfId="17481"/>
    <cellStyle name="ปกติ 22 7 7 2 2 2 2 3" xfId="17482"/>
    <cellStyle name="ปกติ 22 7 7 2 2 2 3" xfId="17483"/>
    <cellStyle name="ปกติ 22 7 7 2 2 2 4" xfId="17484"/>
    <cellStyle name="ปกติ 22 7 7 2 2 2 5" xfId="17485"/>
    <cellStyle name="ปกติ 22 7 7 2 2 2 6" xfId="17486"/>
    <cellStyle name="ปกติ 22 7 7 2 2 2 7" xfId="17487"/>
    <cellStyle name="ปกติ 22 7 7 2 2 2 8" xfId="17488"/>
    <cellStyle name="ปกติ 22 7 7 2 2 2 9" xfId="17489"/>
    <cellStyle name="ปกติ 22 7 7 2 2 3" xfId="17490"/>
    <cellStyle name="ปกติ 22 7 7 2 2 4" xfId="17491"/>
    <cellStyle name="ปกติ 22 7 7 2 2 5" xfId="17492"/>
    <cellStyle name="ปกติ 22 7 7 2 2 6" xfId="17493"/>
    <cellStyle name="ปกติ 22 7 7 2 2 6 2" xfId="17494"/>
    <cellStyle name="ปกติ 22 7 7 2 2 6 3" xfId="17495"/>
    <cellStyle name="ปกติ 22 7 7 2 2 7" xfId="17496"/>
    <cellStyle name="ปกติ 22 7 7 2 2 8" xfId="17497"/>
    <cellStyle name="ปกติ 22 7 7 2 2 9" xfId="17498"/>
    <cellStyle name="ปกติ 22 7 7 2 3" xfId="17499"/>
    <cellStyle name="ปกติ 22 7 7 2 4" xfId="17500"/>
    <cellStyle name="ปกติ 22 7 7 2 4 2" xfId="17501"/>
    <cellStyle name="ปกติ 22 7 7 2 4 2 2" xfId="17502"/>
    <cellStyle name="ปกติ 22 7 7 2 4 2 2 2" xfId="17503"/>
    <cellStyle name="ปกติ 22 7 7 2 4 2 2 2 2" xfId="17504"/>
    <cellStyle name="ปกติ 22 7 7 2 4 2 2 2 3" xfId="17505"/>
    <cellStyle name="ปกติ 22 7 7 2 4 2 2 2 4" xfId="17506"/>
    <cellStyle name="ปกติ 22 7 7 2 4 2 2 3" xfId="17507"/>
    <cellStyle name="ปกติ 22 7 7 2 4 2 2 4" xfId="17508"/>
    <cellStyle name="ปกติ 22 7 7 2 4 2 3" xfId="17509"/>
    <cellStyle name="ปกติ 22 7 7 2 4 2 4" xfId="17510"/>
    <cellStyle name="ปกติ 22 7 7 2 4 2 5" xfId="17511"/>
    <cellStyle name="ปกติ 22 7 7 2 4 2 6" xfId="17512"/>
    <cellStyle name="ปกติ 22 7 7 2 4 3" xfId="17513"/>
    <cellStyle name="ปกติ 22 7 7 2 4 3 2" xfId="17514"/>
    <cellStyle name="ปกติ 22 7 7 2 4 3 3" xfId="17515"/>
    <cellStyle name="ปกติ 22 7 7 2 4 3 4" xfId="17516"/>
    <cellStyle name="ปกติ 22 7 7 2 4 4" xfId="17517"/>
    <cellStyle name="ปกติ 22 7 7 2 4 4 2" xfId="17518"/>
    <cellStyle name="ปกติ 22 7 7 2 4 4 2 2" xfId="17519"/>
    <cellStyle name="ปกติ 22 7 7 2 4 4 2 3" xfId="17520"/>
    <cellStyle name="ปกติ 22 7 7 2 4 4 2 4" xfId="17521"/>
    <cellStyle name="ปกติ 22 7 7 2 4 4 3" xfId="17522"/>
    <cellStyle name="ปกติ 22 7 7 2 4 4 4" xfId="17523"/>
    <cellStyle name="ปกติ 22 7 7 2 4 5" xfId="17524"/>
    <cellStyle name="ปกติ 22 7 7 2 4 6" xfId="17525"/>
    <cellStyle name="ปกติ 22 7 7 2 4 7" xfId="17526"/>
    <cellStyle name="ปกติ 22 7 7 2 5" xfId="17527"/>
    <cellStyle name="ปกติ 22 7 7 2 5 2" xfId="17528"/>
    <cellStyle name="ปกติ 22 7 7 2 5 2 2" xfId="17529"/>
    <cellStyle name="ปกติ 22 7 7 2 5 2 2 2" xfId="17530"/>
    <cellStyle name="ปกติ 22 7 7 2 5 2 2 2 2" xfId="17531"/>
    <cellStyle name="ปกติ 22 7 7 2 5 2 2 2 3" xfId="17532"/>
    <cellStyle name="ปกติ 22 7 7 2 5 2 2 2 4" xfId="17533"/>
    <cellStyle name="ปกติ 22 7 7 2 5 2 2 3" xfId="17534"/>
    <cellStyle name="ปกติ 22 7 7 2 5 2 2 4" xfId="17535"/>
    <cellStyle name="ปกติ 22 7 7 2 5 2 3" xfId="17536"/>
    <cellStyle name="ปกติ 22 7 7 2 5 2 4" xfId="17537"/>
    <cellStyle name="ปกติ 22 7 7 2 5 2 5" xfId="17538"/>
    <cellStyle name="ปกติ 22 7 7 2 5 2 6" xfId="17539"/>
    <cellStyle name="ปกติ 22 7 7 2 5 3" xfId="17540"/>
    <cellStyle name="ปกติ 22 7 7 2 5 3 2" xfId="17541"/>
    <cellStyle name="ปกติ 22 7 7 2 5 3 3" xfId="17542"/>
    <cellStyle name="ปกติ 22 7 7 2 5 3 4" xfId="17543"/>
    <cellStyle name="ปกติ 22 7 7 2 5 4" xfId="17544"/>
    <cellStyle name="ปกติ 22 7 7 2 5 4 2" xfId="17545"/>
    <cellStyle name="ปกติ 22 7 7 2 5 4 2 2" xfId="17546"/>
    <cellStyle name="ปกติ 22 7 7 2 5 4 2 3" xfId="17547"/>
    <cellStyle name="ปกติ 22 7 7 2 5 4 2 4" xfId="17548"/>
    <cellStyle name="ปกติ 22 7 7 2 5 4 3" xfId="17549"/>
    <cellStyle name="ปกติ 22 7 7 2 5 4 4" xfId="17550"/>
    <cellStyle name="ปกติ 22 7 7 2 5 5" xfId="17551"/>
    <cellStyle name="ปกติ 22 7 7 2 5 6" xfId="17552"/>
    <cellStyle name="ปกติ 22 7 7 2 5 7" xfId="17553"/>
    <cellStyle name="ปกติ 22 7 7 2 6" xfId="17554"/>
    <cellStyle name="ปกติ 22 7 7 2 6 2" xfId="17555"/>
    <cellStyle name="ปกติ 22 7 7 2 6 2 2" xfId="17556"/>
    <cellStyle name="ปกติ 22 7 7 2 6 2 2 2" xfId="17557"/>
    <cellStyle name="ปกติ 22 7 7 2 6 2 2 2 2" xfId="17558"/>
    <cellStyle name="ปกติ 22 7 7 2 6 2 2 2 3" xfId="17559"/>
    <cellStyle name="ปกติ 22 7 7 2 6 2 2 2 4" xfId="17560"/>
    <cellStyle name="ปกติ 22 7 7 2 6 2 2 3" xfId="17561"/>
    <cellStyle name="ปกติ 22 7 7 2 6 2 2 4" xfId="17562"/>
    <cellStyle name="ปกติ 22 7 7 2 6 2 3" xfId="17563"/>
    <cellStyle name="ปกติ 22 7 7 2 6 2 4" xfId="17564"/>
    <cellStyle name="ปกติ 22 7 7 2 6 2 5" xfId="17565"/>
    <cellStyle name="ปกติ 22 7 7 2 6 2 6" xfId="17566"/>
    <cellStyle name="ปกติ 22 7 7 2 6 3" xfId="17567"/>
    <cellStyle name="ปกติ 22 7 7 2 6 3 2" xfId="17568"/>
    <cellStyle name="ปกติ 22 7 7 2 6 3 3" xfId="17569"/>
    <cellStyle name="ปกติ 22 7 7 2 6 3 4" xfId="17570"/>
    <cellStyle name="ปกติ 22 7 7 2 6 4" xfId="17571"/>
    <cellStyle name="ปกติ 22 7 7 2 6 4 2" xfId="17572"/>
    <cellStyle name="ปกติ 22 7 7 2 6 4 2 2" xfId="17573"/>
    <cellStyle name="ปกติ 22 7 7 2 6 4 2 3" xfId="17574"/>
    <cellStyle name="ปกติ 22 7 7 2 6 4 2 4" xfId="17575"/>
    <cellStyle name="ปกติ 22 7 7 2 6 4 3" xfId="17576"/>
    <cellStyle name="ปกติ 22 7 7 2 6 4 4" xfId="17577"/>
    <cellStyle name="ปกติ 22 7 7 2 6 5" xfId="17578"/>
    <cellStyle name="ปกติ 22 7 7 2 6 6" xfId="17579"/>
    <cellStyle name="ปกติ 22 7 7 2 6 7" xfId="17580"/>
    <cellStyle name="ปกติ 22 7 7 2 7" xfId="17581"/>
    <cellStyle name="ปกติ 22 7 7 2 8" xfId="17582"/>
    <cellStyle name="ปกติ 22 7 7 2 9" xfId="17583"/>
    <cellStyle name="ปกติ 22 7 7 3" xfId="17584"/>
    <cellStyle name="ปกติ 22 7 7 4" xfId="17585"/>
    <cellStyle name="ปกติ 22 7 7 5" xfId="17586"/>
    <cellStyle name="ปกติ 22 7 7 6" xfId="17587"/>
    <cellStyle name="ปกติ 22 7 7 6 2" xfId="17588"/>
    <cellStyle name="ปกติ 22 7 7 6 2 2" xfId="17589"/>
    <cellStyle name="ปกติ 22 7 7 6 2 3" xfId="17590"/>
    <cellStyle name="ปกติ 22 7 7 6 3" xfId="17591"/>
    <cellStyle name="ปกติ 22 7 7 6 3 2" xfId="17592"/>
    <cellStyle name="ปกติ 22 7 7 6 3 2 2" xfId="17593"/>
    <cellStyle name="ปกติ 22 7 7 6 3 2 2 2" xfId="17594"/>
    <cellStyle name="ปกติ 22 7 7 6 3 2 2 2 2" xfId="17595"/>
    <cellStyle name="ปกติ 22 7 7 6 3 2 2 2 3" xfId="17596"/>
    <cellStyle name="ปกติ 22 7 7 6 3 2 2 2 4" xfId="17597"/>
    <cellStyle name="ปกติ 22 7 7 6 3 2 2 3" xfId="17598"/>
    <cellStyle name="ปกติ 22 7 7 6 3 2 2 4" xfId="17599"/>
    <cellStyle name="ปกติ 22 7 7 6 3 2 3" xfId="17600"/>
    <cellStyle name="ปกติ 22 7 7 6 3 2 4" xfId="17601"/>
    <cellStyle name="ปกติ 22 7 7 6 3 2 5" xfId="17602"/>
    <cellStyle name="ปกติ 22 7 7 6 3 2 6" xfId="17603"/>
    <cellStyle name="ปกติ 22 7 7 6 3 3" xfId="17604"/>
    <cellStyle name="ปกติ 22 7 7 6 3 3 2" xfId="17605"/>
    <cellStyle name="ปกติ 22 7 7 6 3 3 3" xfId="17606"/>
    <cellStyle name="ปกติ 22 7 7 6 3 3 4" xfId="17607"/>
    <cellStyle name="ปกติ 22 7 7 6 3 4" xfId="17608"/>
    <cellStyle name="ปกติ 22 7 7 6 3 4 2" xfId="17609"/>
    <cellStyle name="ปกติ 22 7 7 6 3 4 2 2" xfId="17610"/>
    <cellStyle name="ปกติ 22 7 7 6 3 4 2 3" xfId="17611"/>
    <cellStyle name="ปกติ 22 7 7 6 3 4 2 4" xfId="17612"/>
    <cellStyle name="ปกติ 22 7 7 6 3 4 3" xfId="17613"/>
    <cellStyle name="ปกติ 22 7 7 6 3 4 4" xfId="17614"/>
    <cellStyle name="ปกติ 22 7 7 6 3 5" xfId="17615"/>
    <cellStyle name="ปกติ 22 7 7 6 3 6" xfId="17616"/>
    <cellStyle name="ปกติ 22 7 7 6 3 7" xfId="17617"/>
    <cellStyle name="ปกติ 22 7 7 6 4" xfId="17618"/>
    <cellStyle name="ปกติ 22 7 7 6 4 2" xfId="17619"/>
    <cellStyle name="ปกติ 22 7 7 6 4 2 2" xfId="17620"/>
    <cellStyle name="ปกติ 22 7 7 6 4 2 2 2" xfId="17621"/>
    <cellStyle name="ปกติ 22 7 7 6 4 2 2 2 2" xfId="17622"/>
    <cellStyle name="ปกติ 22 7 7 6 4 2 2 2 3" xfId="17623"/>
    <cellStyle name="ปกติ 22 7 7 6 4 2 2 2 4" xfId="17624"/>
    <cellStyle name="ปกติ 22 7 7 6 4 2 2 3" xfId="17625"/>
    <cellStyle name="ปกติ 22 7 7 6 4 2 2 4" xfId="17626"/>
    <cellStyle name="ปกติ 22 7 7 6 4 2 3" xfId="17627"/>
    <cellStyle name="ปกติ 22 7 7 6 4 2 4" xfId="17628"/>
    <cellStyle name="ปกติ 22 7 7 6 4 2 5" xfId="17629"/>
    <cellStyle name="ปกติ 22 7 7 6 4 2 6" xfId="17630"/>
    <cellStyle name="ปกติ 22 7 7 6 4 3" xfId="17631"/>
    <cellStyle name="ปกติ 22 7 7 6 4 3 2" xfId="17632"/>
    <cellStyle name="ปกติ 22 7 7 6 4 3 3" xfId="17633"/>
    <cellStyle name="ปกติ 22 7 7 6 4 3 4" xfId="17634"/>
    <cellStyle name="ปกติ 22 7 7 6 4 4" xfId="17635"/>
    <cellStyle name="ปกติ 22 7 7 6 4 4 2" xfId="17636"/>
    <cellStyle name="ปกติ 22 7 7 6 4 4 2 2" xfId="17637"/>
    <cellStyle name="ปกติ 22 7 7 6 4 4 2 3" xfId="17638"/>
    <cellStyle name="ปกติ 22 7 7 6 4 4 2 4" xfId="17639"/>
    <cellStyle name="ปกติ 22 7 7 6 4 4 3" xfId="17640"/>
    <cellStyle name="ปกติ 22 7 7 6 4 4 4" xfId="17641"/>
    <cellStyle name="ปกติ 22 7 7 6 4 5" xfId="17642"/>
    <cellStyle name="ปกติ 22 7 7 6 4 6" xfId="17643"/>
    <cellStyle name="ปกติ 22 7 7 6 4 7" xfId="17644"/>
    <cellStyle name="ปกติ 22 7 7 6 5" xfId="17645"/>
    <cellStyle name="ปกติ 22 7 7 7" xfId="17646"/>
    <cellStyle name="ปกติ 22 7 7 7 2" xfId="17647"/>
    <cellStyle name="ปกติ 22 7 7 7 3" xfId="17648"/>
    <cellStyle name="ปกติ 22 7 7 8" xfId="17649"/>
    <cellStyle name="ปกติ 22 7 7 8 2" xfId="17650"/>
    <cellStyle name="ปกติ 22 7 7 8 2 2" xfId="17651"/>
    <cellStyle name="ปกติ 22 7 7 8 2 2 2" xfId="17652"/>
    <cellStyle name="ปกติ 22 7 7 8 2 2 2 2" xfId="17653"/>
    <cellStyle name="ปกติ 22 7 7 8 2 2 2 3" xfId="17654"/>
    <cellStyle name="ปกติ 22 7 7 8 2 2 2 4" xfId="17655"/>
    <cellStyle name="ปกติ 22 7 7 8 2 2 3" xfId="17656"/>
    <cellStyle name="ปกติ 22 7 7 8 2 2 4" xfId="17657"/>
    <cellStyle name="ปกติ 22 7 7 8 2 3" xfId="17658"/>
    <cellStyle name="ปกติ 22 7 7 8 2 4" xfId="17659"/>
    <cellStyle name="ปกติ 22 7 7 8 2 5" xfId="17660"/>
    <cellStyle name="ปกติ 22 7 7 8 2 6" xfId="17661"/>
    <cellStyle name="ปกติ 22 7 7 8 3" xfId="17662"/>
    <cellStyle name="ปกติ 22 7 7 8 3 2" xfId="17663"/>
    <cellStyle name="ปกติ 22 7 7 8 3 3" xfId="17664"/>
    <cellStyle name="ปกติ 22 7 7 8 3 4" xfId="17665"/>
    <cellStyle name="ปกติ 22 7 7 8 4" xfId="17666"/>
    <cellStyle name="ปกติ 22 7 7 8 4 2" xfId="17667"/>
    <cellStyle name="ปกติ 22 7 7 8 4 2 2" xfId="17668"/>
    <cellStyle name="ปกติ 22 7 7 8 4 2 3" xfId="17669"/>
    <cellStyle name="ปกติ 22 7 7 8 4 2 4" xfId="17670"/>
    <cellStyle name="ปกติ 22 7 7 8 4 3" xfId="17671"/>
    <cellStyle name="ปกติ 22 7 7 8 4 4" xfId="17672"/>
    <cellStyle name="ปกติ 22 7 7 8 5" xfId="17673"/>
    <cellStyle name="ปกติ 22 7 7 8 6" xfId="17674"/>
    <cellStyle name="ปกติ 22 7 7 8 7" xfId="17675"/>
    <cellStyle name="ปกติ 22 7 7 9" xfId="17676"/>
    <cellStyle name="ปกติ 22 7 7 9 2" xfId="17677"/>
    <cellStyle name="ปกติ 22 7 7 9 2 2" xfId="17678"/>
    <cellStyle name="ปกติ 22 7 7 9 2 2 2" xfId="17679"/>
    <cellStyle name="ปกติ 22 7 7 9 2 2 2 2" xfId="17680"/>
    <cellStyle name="ปกติ 22 7 7 9 2 2 2 3" xfId="17681"/>
    <cellStyle name="ปกติ 22 7 7 9 2 2 2 4" xfId="17682"/>
    <cellStyle name="ปกติ 22 7 7 9 2 2 3" xfId="17683"/>
    <cellStyle name="ปกติ 22 7 7 9 2 2 4" xfId="17684"/>
    <cellStyle name="ปกติ 22 7 7 9 2 3" xfId="17685"/>
    <cellStyle name="ปกติ 22 7 7 9 2 4" xfId="17686"/>
    <cellStyle name="ปกติ 22 7 7 9 2 5" xfId="17687"/>
    <cellStyle name="ปกติ 22 7 7 9 2 6" xfId="17688"/>
    <cellStyle name="ปกติ 22 7 7 9 3" xfId="17689"/>
    <cellStyle name="ปกติ 22 7 7 9 3 2" xfId="17690"/>
    <cellStyle name="ปกติ 22 7 7 9 3 3" xfId="17691"/>
    <cellStyle name="ปกติ 22 7 7 9 3 4" xfId="17692"/>
    <cellStyle name="ปกติ 22 7 7 9 4" xfId="17693"/>
    <cellStyle name="ปกติ 22 7 7 9 4 2" xfId="17694"/>
    <cellStyle name="ปกติ 22 7 7 9 4 2 2" xfId="17695"/>
    <cellStyle name="ปกติ 22 7 7 9 4 2 3" xfId="17696"/>
    <cellStyle name="ปกติ 22 7 7 9 4 2 4" xfId="17697"/>
    <cellStyle name="ปกติ 22 7 7 9 4 3" xfId="17698"/>
    <cellStyle name="ปกติ 22 7 7 9 4 4" xfId="17699"/>
    <cellStyle name="ปกติ 22 7 7 9 5" xfId="17700"/>
    <cellStyle name="ปกติ 22 7 7 9 6" xfId="17701"/>
    <cellStyle name="ปกติ 22 7 7 9 7" xfId="17702"/>
    <cellStyle name="ปกติ 22 7 8" xfId="17703"/>
    <cellStyle name="ปกติ 22 7 8 10" xfId="17704"/>
    <cellStyle name="ปกติ 22 7 8 11" xfId="17705"/>
    <cellStyle name="ปกติ 22 7 8 12" xfId="17706"/>
    <cellStyle name="ปกติ 22 7 8 13" xfId="17707"/>
    <cellStyle name="ปกติ 22 7 8 14" xfId="17708"/>
    <cellStyle name="ปกติ 22 7 8 15" xfId="17709"/>
    <cellStyle name="ปกติ 22 7 8 16" xfId="17710"/>
    <cellStyle name="ปกติ 22 7 8 2" xfId="17711"/>
    <cellStyle name="ปกติ 22 7 8 2 10" xfId="17712"/>
    <cellStyle name="ปกติ 22 7 8 2 11" xfId="17713"/>
    <cellStyle name="ปกติ 22 7 8 2 12" xfId="17714"/>
    <cellStyle name="ปกติ 22 7 8 2 13" xfId="17715"/>
    <cellStyle name="ปกติ 22 7 8 2 14" xfId="17716"/>
    <cellStyle name="ปกติ 22 7 8 2 15" xfId="17717"/>
    <cellStyle name="ปกติ 22 7 8 2 2" xfId="17718"/>
    <cellStyle name="ปกติ 22 7 8 2 2 10" xfId="17719"/>
    <cellStyle name="ปกติ 22 7 8 2 2 11" xfId="17720"/>
    <cellStyle name="ปกติ 22 7 8 2 2 12" xfId="17721"/>
    <cellStyle name="ปกติ 22 7 8 2 2 13" xfId="17722"/>
    <cellStyle name="ปกติ 22 7 8 2 2 2" xfId="17723"/>
    <cellStyle name="ปกติ 22 7 8 2 2 2 10" xfId="17724"/>
    <cellStyle name="ปกติ 22 7 8 2 2 2 2" xfId="17725"/>
    <cellStyle name="ปกติ 22 7 8 2 2 2 2 2" xfId="17726"/>
    <cellStyle name="ปกติ 22 7 8 2 2 2 2 3" xfId="17727"/>
    <cellStyle name="ปกติ 22 7 8 2 2 2 3" xfId="17728"/>
    <cellStyle name="ปกติ 22 7 8 2 2 2 4" xfId="17729"/>
    <cellStyle name="ปกติ 22 7 8 2 2 2 5" xfId="17730"/>
    <cellStyle name="ปกติ 22 7 8 2 2 2 6" xfId="17731"/>
    <cellStyle name="ปกติ 22 7 8 2 2 2 7" xfId="17732"/>
    <cellStyle name="ปกติ 22 7 8 2 2 2 8" xfId="17733"/>
    <cellStyle name="ปกติ 22 7 8 2 2 2 9" xfId="17734"/>
    <cellStyle name="ปกติ 22 7 8 2 2 3" xfId="17735"/>
    <cellStyle name="ปกติ 22 7 8 2 2 4" xfId="17736"/>
    <cellStyle name="ปกติ 22 7 8 2 2 5" xfId="17737"/>
    <cellStyle name="ปกติ 22 7 8 2 2 6" xfId="17738"/>
    <cellStyle name="ปกติ 22 7 8 2 2 6 2" xfId="17739"/>
    <cellStyle name="ปกติ 22 7 8 2 2 6 3" xfId="17740"/>
    <cellStyle name="ปกติ 22 7 8 2 2 7" xfId="17741"/>
    <cellStyle name="ปกติ 22 7 8 2 2 8" xfId="17742"/>
    <cellStyle name="ปกติ 22 7 8 2 2 9" xfId="17743"/>
    <cellStyle name="ปกติ 22 7 8 2 3" xfId="17744"/>
    <cellStyle name="ปกติ 22 7 8 2 4" xfId="17745"/>
    <cellStyle name="ปกติ 22 7 8 2 4 2" xfId="17746"/>
    <cellStyle name="ปกติ 22 7 8 2 4 2 2" xfId="17747"/>
    <cellStyle name="ปกติ 22 7 8 2 4 2 2 2" xfId="17748"/>
    <cellStyle name="ปกติ 22 7 8 2 4 2 2 2 2" xfId="17749"/>
    <cellStyle name="ปกติ 22 7 8 2 4 2 2 2 3" xfId="17750"/>
    <cellStyle name="ปกติ 22 7 8 2 4 2 2 2 4" xfId="17751"/>
    <cellStyle name="ปกติ 22 7 8 2 4 2 2 3" xfId="17752"/>
    <cellStyle name="ปกติ 22 7 8 2 4 2 2 4" xfId="17753"/>
    <cellStyle name="ปกติ 22 7 8 2 4 2 3" xfId="17754"/>
    <cellStyle name="ปกติ 22 7 8 2 4 2 4" xfId="17755"/>
    <cellStyle name="ปกติ 22 7 8 2 4 2 5" xfId="17756"/>
    <cellStyle name="ปกติ 22 7 8 2 4 2 6" xfId="17757"/>
    <cellStyle name="ปกติ 22 7 8 2 4 3" xfId="17758"/>
    <cellStyle name="ปกติ 22 7 8 2 4 3 2" xfId="17759"/>
    <cellStyle name="ปกติ 22 7 8 2 4 3 3" xfId="17760"/>
    <cellStyle name="ปกติ 22 7 8 2 4 3 4" xfId="17761"/>
    <cellStyle name="ปกติ 22 7 8 2 4 4" xfId="17762"/>
    <cellStyle name="ปกติ 22 7 8 2 4 4 2" xfId="17763"/>
    <cellStyle name="ปกติ 22 7 8 2 4 4 2 2" xfId="17764"/>
    <cellStyle name="ปกติ 22 7 8 2 4 4 2 3" xfId="17765"/>
    <cellStyle name="ปกติ 22 7 8 2 4 4 2 4" xfId="17766"/>
    <cellStyle name="ปกติ 22 7 8 2 4 4 3" xfId="17767"/>
    <cellStyle name="ปกติ 22 7 8 2 4 4 4" xfId="17768"/>
    <cellStyle name="ปกติ 22 7 8 2 4 5" xfId="17769"/>
    <cellStyle name="ปกติ 22 7 8 2 4 6" xfId="17770"/>
    <cellStyle name="ปกติ 22 7 8 2 4 7" xfId="17771"/>
    <cellStyle name="ปกติ 22 7 8 2 5" xfId="17772"/>
    <cellStyle name="ปกติ 22 7 8 2 5 2" xfId="17773"/>
    <cellStyle name="ปกติ 22 7 8 2 5 2 2" xfId="17774"/>
    <cellStyle name="ปกติ 22 7 8 2 5 2 2 2" xfId="17775"/>
    <cellStyle name="ปกติ 22 7 8 2 5 2 2 2 2" xfId="17776"/>
    <cellStyle name="ปกติ 22 7 8 2 5 2 2 2 3" xfId="17777"/>
    <cellStyle name="ปกติ 22 7 8 2 5 2 2 2 4" xfId="17778"/>
    <cellStyle name="ปกติ 22 7 8 2 5 2 2 3" xfId="17779"/>
    <cellStyle name="ปกติ 22 7 8 2 5 2 2 4" xfId="17780"/>
    <cellStyle name="ปกติ 22 7 8 2 5 2 3" xfId="17781"/>
    <cellStyle name="ปกติ 22 7 8 2 5 2 4" xfId="17782"/>
    <cellStyle name="ปกติ 22 7 8 2 5 2 5" xfId="17783"/>
    <cellStyle name="ปกติ 22 7 8 2 5 2 6" xfId="17784"/>
    <cellStyle name="ปกติ 22 7 8 2 5 3" xfId="17785"/>
    <cellStyle name="ปกติ 22 7 8 2 5 3 2" xfId="17786"/>
    <cellStyle name="ปกติ 22 7 8 2 5 3 3" xfId="17787"/>
    <cellStyle name="ปกติ 22 7 8 2 5 3 4" xfId="17788"/>
    <cellStyle name="ปกติ 22 7 8 2 5 4" xfId="17789"/>
    <cellStyle name="ปกติ 22 7 8 2 5 4 2" xfId="17790"/>
    <cellStyle name="ปกติ 22 7 8 2 5 4 2 2" xfId="17791"/>
    <cellStyle name="ปกติ 22 7 8 2 5 4 2 3" xfId="17792"/>
    <cellStyle name="ปกติ 22 7 8 2 5 4 2 4" xfId="17793"/>
    <cellStyle name="ปกติ 22 7 8 2 5 4 3" xfId="17794"/>
    <cellStyle name="ปกติ 22 7 8 2 5 4 4" xfId="17795"/>
    <cellStyle name="ปกติ 22 7 8 2 5 5" xfId="17796"/>
    <cellStyle name="ปกติ 22 7 8 2 5 6" xfId="17797"/>
    <cellStyle name="ปกติ 22 7 8 2 5 7" xfId="17798"/>
    <cellStyle name="ปกติ 22 7 8 2 6" xfId="17799"/>
    <cellStyle name="ปกติ 22 7 8 2 6 2" xfId="17800"/>
    <cellStyle name="ปกติ 22 7 8 2 6 2 2" xfId="17801"/>
    <cellStyle name="ปกติ 22 7 8 2 6 2 2 2" xfId="17802"/>
    <cellStyle name="ปกติ 22 7 8 2 6 2 2 2 2" xfId="17803"/>
    <cellStyle name="ปกติ 22 7 8 2 6 2 2 2 3" xfId="17804"/>
    <cellStyle name="ปกติ 22 7 8 2 6 2 2 2 4" xfId="17805"/>
    <cellStyle name="ปกติ 22 7 8 2 6 2 2 3" xfId="17806"/>
    <cellStyle name="ปกติ 22 7 8 2 6 2 2 4" xfId="17807"/>
    <cellStyle name="ปกติ 22 7 8 2 6 2 3" xfId="17808"/>
    <cellStyle name="ปกติ 22 7 8 2 6 2 4" xfId="17809"/>
    <cellStyle name="ปกติ 22 7 8 2 6 2 5" xfId="17810"/>
    <cellStyle name="ปกติ 22 7 8 2 6 2 6" xfId="17811"/>
    <cellStyle name="ปกติ 22 7 8 2 6 3" xfId="17812"/>
    <cellStyle name="ปกติ 22 7 8 2 6 3 2" xfId="17813"/>
    <cellStyle name="ปกติ 22 7 8 2 6 3 3" xfId="17814"/>
    <cellStyle name="ปกติ 22 7 8 2 6 3 4" xfId="17815"/>
    <cellStyle name="ปกติ 22 7 8 2 6 4" xfId="17816"/>
    <cellStyle name="ปกติ 22 7 8 2 6 4 2" xfId="17817"/>
    <cellStyle name="ปกติ 22 7 8 2 6 4 2 2" xfId="17818"/>
    <cellStyle name="ปกติ 22 7 8 2 6 4 2 3" xfId="17819"/>
    <cellStyle name="ปกติ 22 7 8 2 6 4 2 4" xfId="17820"/>
    <cellStyle name="ปกติ 22 7 8 2 6 4 3" xfId="17821"/>
    <cellStyle name="ปกติ 22 7 8 2 6 4 4" xfId="17822"/>
    <cellStyle name="ปกติ 22 7 8 2 6 5" xfId="17823"/>
    <cellStyle name="ปกติ 22 7 8 2 6 6" xfId="17824"/>
    <cellStyle name="ปกติ 22 7 8 2 6 7" xfId="17825"/>
    <cellStyle name="ปกติ 22 7 8 2 7" xfId="17826"/>
    <cellStyle name="ปกติ 22 7 8 2 8" xfId="17827"/>
    <cellStyle name="ปกติ 22 7 8 2 9" xfId="17828"/>
    <cellStyle name="ปกติ 22 7 8 3" xfId="17829"/>
    <cellStyle name="ปกติ 22 7 8 4" xfId="17830"/>
    <cellStyle name="ปกติ 22 7 8 4 2" xfId="17831"/>
    <cellStyle name="ปกติ 22 7 8 4 2 2" xfId="17832"/>
    <cellStyle name="ปกติ 22 7 8 4 2 3" xfId="17833"/>
    <cellStyle name="ปกติ 22 7 8 4 3" xfId="17834"/>
    <cellStyle name="ปกติ 22 7 8 4 3 2" xfId="17835"/>
    <cellStyle name="ปกติ 22 7 8 4 3 2 2" xfId="17836"/>
    <cellStyle name="ปกติ 22 7 8 4 3 2 2 2" xfId="17837"/>
    <cellStyle name="ปกติ 22 7 8 4 3 2 2 2 2" xfId="17838"/>
    <cellStyle name="ปกติ 22 7 8 4 3 2 2 2 3" xfId="17839"/>
    <cellStyle name="ปกติ 22 7 8 4 3 2 2 2 4" xfId="17840"/>
    <cellStyle name="ปกติ 22 7 8 4 3 2 2 3" xfId="17841"/>
    <cellStyle name="ปกติ 22 7 8 4 3 2 2 4" xfId="17842"/>
    <cellStyle name="ปกติ 22 7 8 4 3 2 3" xfId="17843"/>
    <cellStyle name="ปกติ 22 7 8 4 3 2 4" xfId="17844"/>
    <cellStyle name="ปกติ 22 7 8 4 3 2 5" xfId="17845"/>
    <cellStyle name="ปกติ 22 7 8 4 3 2 6" xfId="17846"/>
    <cellStyle name="ปกติ 22 7 8 4 3 3" xfId="17847"/>
    <cellStyle name="ปกติ 22 7 8 4 3 3 2" xfId="17848"/>
    <cellStyle name="ปกติ 22 7 8 4 3 3 3" xfId="17849"/>
    <cellStyle name="ปกติ 22 7 8 4 3 3 4" xfId="17850"/>
    <cellStyle name="ปกติ 22 7 8 4 3 4" xfId="17851"/>
    <cellStyle name="ปกติ 22 7 8 4 3 4 2" xfId="17852"/>
    <cellStyle name="ปกติ 22 7 8 4 3 4 2 2" xfId="17853"/>
    <cellStyle name="ปกติ 22 7 8 4 3 4 2 3" xfId="17854"/>
    <cellStyle name="ปกติ 22 7 8 4 3 4 2 4" xfId="17855"/>
    <cellStyle name="ปกติ 22 7 8 4 3 4 3" xfId="17856"/>
    <cellStyle name="ปกติ 22 7 8 4 3 4 4" xfId="17857"/>
    <cellStyle name="ปกติ 22 7 8 4 3 5" xfId="17858"/>
    <cellStyle name="ปกติ 22 7 8 4 3 6" xfId="17859"/>
    <cellStyle name="ปกติ 22 7 8 4 3 7" xfId="17860"/>
    <cellStyle name="ปกติ 22 7 8 4 4" xfId="17861"/>
    <cellStyle name="ปกติ 22 7 8 4 4 2" xfId="17862"/>
    <cellStyle name="ปกติ 22 7 8 4 4 2 2" xfId="17863"/>
    <cellStyle name="ปกติ 22 7 8 4 4 2 2 2" xfId="17864"/>
    <cellStyle name="ปกติ 22 7 8 4 4 2 2 2 2" xfId="17865"/>
    <cellStyle name="ปกติ 22 7 8 4 4 2 2 2 3" xfId="17866"/>
    <cellStyle name="ปกติ 22 7 8 4 4 2 2 2 4" xfId="17867"/>
    <cellStyle name="ปกติ 22 7 8 4 4 2 2 3" xfId="17868"/>
    <cellStyle name="ปกติ 22 7 8 4 4 2 2 4" xfId="17869"/>
    <cellStyle name="ปกติ 22 7 8 4 4 2 3" xfId="17870"/>
    <cellStyle name="ปกติ 22 7 8 4 4 2 4" xfId="17871"/>
    <cellStyle name="ปกติ 22 7 8 4 4 2 5" xfId="17872"/>
    <cellStyle name="ปกติ 22 7 8 4 4 2 6" xfId="17873"/>
    <cellStyle name="ปกติ 22 7 8 4 4 3" xfId="17874"/>
    <cellStyle name="ปกติ 22 7 8 4 4 3 2" xfId="17875"/>
    <cellStyle name="ปกติ 22 7 8 4 4 3 3" xfId="17876"/>
    <cellStyle name="ปกติ 22 7 8 4 4 3 4" xfId="17877"/>
    <cellStyle name="ปกติ 22 7 8 4 4 4" xfId="17878"/>
    <cellStyle name="ปกติ 22 7 8 4 4 4 2" xfId="17879"/>
    <cellStyle name="ปกติ 22 7 8 4 4 4 2 2" xfId="17880"/>
    <cellStyle name="ปกติ 22 7 8 4 4 4 2 3" xfId="17881"/>
    <cellStyle name="ปกติ 22 7 8 4 4 4 2 4" xfId="17882"/>
    <cellStyle name="ปกติ 22 7 8 4 4 4 3" xfId="17883"/>
    <cellStyle name="ปกติ 22 7 8 4 4 4 4" xfId="17884"/>
    <cellStyle name="ปกติ 22 7 8 4 4 5" xfId="17885"/>
    <cellStyle name="ปกติ 22 7 8 4 4 6" xfId="17886"/>
    <cellStyle name="ปกติ 22 7 8 4 4 7" xfId="17887"/>
    <cellStyle name="ปกติ 22 7 8 4 5" xfId="17888"/>
    <cellStyle name="ปกติ 22 7 8 5" xfId="17889"/>
    <cellStyle name="ปกติ 22 7 8 5 2" xfId="17890"/>
    <cellStyle name="ปกติ 22 7 8 5 3" xfId="17891"/>
    <cellStyle name="ปกติ 22 7 8 6" xfId="17892"/>
    <cellStyle name="ปกติ 22 7 8 6 2" xfId="17893"/>
    <cellStyle name="ปกติ 22 7 8 6 2 2" xfId="17894"/>
    <cellStyle name="ปกติ 22 7 8 6 2 2 2" xfId="17895"/>
    <cellStyle name="ปกติ 22 7 8 6 2 2 2 2" xfId="17896"/>
    <cellStyle name="ปกติ 22 7 8 6 2 2 2 3" xfId="17897"/>
    <cellStyle name="ปกติ 22 7 8 6 2 2 2 4" xfId="17898"/>
    <cellStyle name="ปกติ 22 7 8 6 2 2 3" xfId="17899"/>
    <cellStyle name="ปกติ 22 7 8 6 2 2 4" xfId="17900"/>
    <cellStyle name="ปกติ 22 7 8 6 2 3" xfId="17901"/>
    <cellStyle name="ปกติ 22 7 8 6 2 4" xfId="17902"/>
    <cellStyle name="ปกติ 22 7 8 6 2 5" xfId="17903"/>
    <cellStyle name="ปกติ 22 7 8 6 2 6" xfId="17904"/>
    <cellStyle name="ปกติ 22 7 8 6 3" xfId="17905"/>
    <cellStyle name="ปกติ 22 7 8 6 3 2" xfId="17906"/>
    <cellStyle name="ปกติ 22 7 8 6 3 3" xfId="17907"/>
    <cellStyle name="ปกติ 22 7 8 6 3 4" xfId="17908"/>
    <cellStyle name="ปกติ 22 7 8 6 4" xfId="17909"/>
    <cellStyle name="ปกติ 22 7 8 6 4 2" xfId="17910"/>
    <cellStyle name="ปกติ 22 7 8 6 4 2 2" xfId="17911"/>
    <cellStyle name="ปกติ 22 7 8 6 4 2 3" xfId="17912"/>
    <cellStyle name="ปกติ 22 7 8 6 4 2 4" xfId="17913"/>
    <cellStyle name="ปกติ 22 7 8 6 4 3" xfId="17914"/>
    <cellStyle name="ปกติ 22 7 8 6 4 4" xfId="17915"/>
    <cellStyle name="ปกติ 22 7 8 6 5" xfId="17916"/>
    <cellStyle name="ปกติ 22 7 8 6 6" xfId="17917"/>
    <cellStyle name="ปกติ 22 7 8 6 7" xfId="17918"/>
    <cellStyle name="ปกติ 22 7 8 7" xfId="17919"/>
    <cellStyle name="ปกติ 22 7 8 7 2" xfId="17920"/>
    <cellStyle name="ปกติ 22 7 8 7 2 2" xfId="17921"/>
    <cellStyle name="ปกติ 22 7 8 7 2 2 2" xfId="17922"/>
    <cellStyle name="ปกติ 22 7 8 7 2 2 2 2" xfId="17923"/>
    <cellStyle name="ปกติ 22 7 8 7 2 2 2 3" xfId="17924"/>
    <cellStyle name="ปกติ 22 7 8 7 2 2 2 4" xfId="17925"/>
    <cellStyle name="ปกติ 22 7 8 7 2 2 3" xfId="17926"/>
    <cellStyle name="ปกติ 22 7 8 7 2 2 4" xfId="17927"/>
    <cellStyle name="ปกติ 22 7 8 7 2 3" xfId="17928"/>
    <cellStyle name="ปกติ 22 7 8 7 2 4" xfId="17929"/>
    <cellStyle name="ปกติ 22 7 8 7 2 5" xfId="17930"/>
    <cellStyle name="ปกติ 22 7 8 7 2 6" xfId="17931"/>
    <cellStyle name="ปกติ 22 7 8 7 3" xfId="17932"/>
    <cellStyle name="ปกติ 22 7 8 7 3 2" xfId="17933"/>
    <cellStyle name="ปกติ 22 7 8 7 3 3" xfId="17934"/>
    <cellStyle name="ปกติ 22 7 8 7 3 4" xfId="17935"/>
    <cellStyle name="ปกติ 22 7 8 7 4" xfId="17936"/>
    <cellStyle name="ปกติ 22 7 8 7 4 2" xfId="17937"/>
    <cellStyle name="ปกติ 22 7 8 7 4 2 2" xfId="17938"/>
    <cellStyle name="ปกติ 22 7 8 7 4 2 3" xfId="17939"/>
    <cellStyle name="ปกติ 22 7 8 7 4 2 4" xfId="17940"/>
    <cellStyle name="ปกติ 22 7 8 7 4 3" xfId="17941"/>
    <cellStyle name="ปกติ 22 7 8 7 4 4" xfId="17942"/>
    <cellStyle name="ปกติ 22 7 8 7 5" xfId="17943"/>
    <cellStyle name="ปกติ 22 7 8 7 6" xfId="17944"/>
    <cellStyle name="ปกติ 22 7 8 7 7" xfId="17945"/>
    <cellStyle name="ปกติ 22 7 8 8" xfId="17946"/>
    <cellStyle name="ปกติ 22 7 8 9" xfId="17947"/>
    <cellStyle name="ปกติ 22 7 8 9 2" xfId="17948"/>
    <cellStyle name="ปกติ 22 7 8 9 3" xfId="17949"/>
    <cellStyle name="ปกติ 22 7 9" xfId="17950"/>
    <cellStyle name="ปกติ 22 7 9 10" xfId="17951"/>
    <cellStyle name="ปกติ 22 7 9 11" xfId="17952"/>
    <cellStyle name="ปกติ 22 7 9 12" xfId="17953"/>
    <cellStyle name="ปกติ 22 7 9 13" xfId="17954"/>
    <cellStyle name="ปกติ 22 7 9 14" xfId="17955"/>
    <cellStyle name="ปกติ 22 7 9 15" xfId="17956"/>
    <cellStyle name="ปกติ 22 7 9 16" xfId="17957"/>
    <cellStyle name="ปกติ 22 7 9 2" xfId="17958"/>
    <cellStyle name="ปกติ 22 7 9 2 10" xfId="17959"/>
    <cellStyle name="ปกติ 22 7 9 2 11" xfId="17960"/>
    <cellStyle name="ปกติ 22 7 9 2 12" xfId="17961"/>
    <cellStyle name="ปกติ 22 7 9 2 13" xfId="17962"/>
    <cellStyle name="ปกติ 22 7 9 2 14" xfId="17963"/>
    <cellStyle name="ปกติ 22 7 9 2 15" xfId="17964"/>
    <cellStyle name="ปกติ 22 7 9 2 2" xfId="17965"/>
    <cellStyle name="ปกติ 22 7 9 2 2 10" xfId="17966"/>
    <cellStyle name="ปกติ 22 7 9 2 2 11" xfId="17967"/>
    <cellStyle name="ปกติ 22 7 9 2 2 2" xfId="17968"/>
    <cellStyle name="ปกติ 22 7 9 2 2 2 10" xfId="17969"/>
    <cellStyle name="ปกติ 22 7 9 2 2 2 2" xfId="17970"/>
    <cellStyle name="ปกติ 22 7 9 2 2 2 2 2" xfId="17971"/>
    <cellStyle name="ปกติ 22 7 9 2 2 2 2 3" xfId="17972"/>
    <cellStyle name="ปกติ 22 7 9 2 2 2 3" xfId="17973"/>
    <cellStyle name="ปกติ 22 7 9 2 2 2 4" xfId="17974"/>
    <cellStyle name="ปกติ 22 7 9 2 2 2 5" xfId="17975"/>
    <cellStyle name="ปกติ 22 7 9 2 2 2 6" xfId="17976"/>
    <cellStyle name="ปกติ 22 7 9 2 2 2 7" xfId="17977"/>
    <cellStyle name="ปกติ 22 7 9 2 2 2 8" xfId="17978"/>
    <cellStyle name="ปกติ 22 7 9 2 2 2 9" xfId="17979"/>
    <cellStyle name="ปกติ 22 7 9 2 2 3" xfId="17980"/>
    <cellStyle name="ปกติ 22 7 9 2 2 4" xfId="17981"/>
    <cellStyle name="ปกติ 22 7 9 2 2 5" xfId="17982"/>
    <cellStyle name="ปกติ 22 7 9 2 2 6" xfId="17983"/>
    <cellStyle name="ปกติ 22 7 9 2 2 7" xfId="17984"/>
    <cellStyle name="ปกติ 22 7 9 2 2 8" xfId="17985"/>
    <cellStyle name="ปกติ 22 7 9 2 2 9" xfId="17986"/>
    <cellStyle name="ปกติ 22 7 9 2 3" xfId="17987"/>
    <cellStyle name="ปกติ 22 7 9 2 4" xfId="17988"/>
    <cellStyle name="ปกติ 22 7 9 2 5" xfId="17989"/>
    <cellStyle name="ปกติ 22 7 9 2 6" xfId="17990"/>
    <cellStyle name="ปกติ 22 7 9 2 7" xfId="17991"/>
    <cellStyle name="ปกติ 22 7 9 2 8" xfId="17992"/>
    <cellStyle name="ปกติ 22 7 9 2 9" xfId="17993"/>
    <cellStyle name="ปกติ 22 7 9 3" xfId="17994"/>
    <cellStyle name="ปกติ 22 7 9 4" xfId="17995"/>
    <cellStyle name="ปกติ 22 7 9 4 2" xfId="17996"/>
    <cellStyle name="ปกติ 22 7 9 4 2 2" xfId="17997"/>
    <cellStyle name="ปกติ 22 7 9 4 2 3" xfId="17998"/>
    <cellStyle name="ปกติ 22 7 9 4 3" xfId="17999"/>
    <cellStyle name="ปกติ 22 7 9 4 4" xfId="18000"/>
    <cellStyle name="ปกติ 22 7 9 4 5" xfId="18001"/>
    <cellStyle name="ปกติ 22 7 9 5" xfId="18002"/>
    <cellStyle name="ปกติ 22 7 9 5 2" xfId="18003"/>
    <cellStyle name="ปกติ 22 7 9 5 3" xfId="18004"/>
    <cellStyle name="ปกติ 22 7 9 6" xfId="18005"/>
    <cellStyle name="ปกติ 22 7 9 7" xfId="18006"/>
    <cellStyle name="ปกติ 22 7 9 8" xfId="18007"/>
    <cellStyle name="ปกติ 22 7 9 9" xfId="18008"/>
    <cellStyle name="ปกติ 22 8" xfId="18009"/>
    <cellStyle name="ปกติ 22 9" xfId="18010"/>
    <cellStyle name="ปกติ 23" xfId="18011"/>
    <cellStyle name="ปกติ 23 10" xfId="18012"/>
    <cellStyle name="ปกติ 23 11" xfId="18013"/>
    <cellStyle name="ปกติ 23 12" xfId="18014"/>
    <cellStyle name="ปกติ 23 12 2" xfId="18015"/>
    <cellStyle name="ปกติ 23 12 2 2" xfId="18016"/>
    <cellStyle name="ปกติ 23 12 2 2 2" xfId="18017"/>
    <cellStyle name="ปกติ 23 12 2 2 3" xfId="18018"/>
    <cellStyle name="ปกติ 23 12 2 2 4" xfId="18019"/>
    <cellStyle name="ปกติ 23 12 2 2 5" xfId="18020"/>
    <cellStyle name="ปกติ 23 12 2 3" xfId="18021"/>
    <cellStyle name="ปกติ 23 12 2 4" xfId="18022"/>
    <cellStyle name="ปกติ 23 12 2 5" xfId="18023"/>
    <cellStyle name="ปกติ 23 12 2 6" xfId="18024"/>
    <cellStyle name="ปกติ 23 12 3" xfId="18025"/>
    <cellStyle name="ปกติ 23 12 4" xfId="18026"/>
    <cellStyle name="ปกติ 23 12 5" xfId="18027"/>
    <cellStyle name="ปกติ 23 12 6" xfId="18028"/>
    <cellStyle name="ปกติ 23 12 6 2" xfId="18029"/>
    <cellStyle name="ปกติ 23 12 6 3" xfId="18030"/>
    <cellStyle name="ปกติ 23 12 6 4" xfId="18031"/>
    <cellStyle name="ปกติ 23 12 6 5" xfId="18032"/>
    <cellStyle name="ปกติ 23 12 7" xfId="18033"/>
    <cellStyle name="ปกติ 23 12 8" xfId="18034"/>
    <cellStyle name="ปกติ 23 12 9" xfId="18035"/>
    <cellStyle name="ปกติ 23 13" xfId="18036"/>
    <cellStyle name="ปกติ 23 14" xfId="18037"/>
    <cellStyle name="ปกติ 23 14 10" xfId="18038"/>
    <cellStyle name="ปกติ 23 14 11" xfId="18039"/>
    <cellStyle name="ปกติ 23 14 12" xfId="18040"/>
    <cellStyle name="ปกติ 23 14 13" xfId="18041"/>
    <cellStyle name="ปกติ 23 14 14" xfId="18042"/>
    <cellStyle name="ปกติ 23 14 2" xfId="18043"/>
    <cellStyle name="ปกติ 23 14 2 2" xfId="18044"/>
    <cellStyle name="ปกติ 23 14 2 2 2" xfId="18045"/>
    <cellStyle name="ปกติ 23 14 2 2 3" xfId="18046"/>
    <cellStyle name="ปกติ 23 14 2 2 4" xfId="18047"/>
    <cellStyle name="ปกติ 23 14 2 2 5" xfId="18048"/>
    <cellStyle name="ปกติ 23 14 2 2 6" xfId="18049"/>
    <cellStyle name="ปกติ 23 14 2 2 7" xfId="18050"/>
    <cellStyle name="ปกติ 23 14 2 2 8" xfId="18051"/>
    <cellStyle name="ปกติ 23 14 2 2 9" xfId="18052"/>
    <cellStyle name="ปกติ 23 14 2 3" xfId="18053"/>
    <cellStyle name="ปกติ 23 14 2 3 2" xfId="18054"/>
    <cellStyle name="ปกติ 23 14 2 3 3" xfId="18055"/>
    <cellStyle name="ปกติ 23 14 2 3 4" xfId="18056"/>
    <cellStyle name="ปกติ 23 14 2 3 5" xfId="18057"/>
    <cellStyle name="ปกติ 23 14 2 3 6" xfId="18058"/>
    <cellStyle name="ปกติ 23 14 2 3 7" xfId="18059"/>
    <cellStyle name="ปกติ 23 14 2 3 8" xfId="18060"/>
    <cellStyle name="ปกติ 23 14 2 3 9" xfId="18061"/>
    <cellStyle name="ปกติ 23 14 2 4" xfId="18062"/>
    <cellStyle name="ปกติ 23 14 2 4 2" xfId="18063"/>
    <cellStyle name="ปกติ 23 14 2 4 3" xfId="18064"/>
    <cellStyle name="ปกติ 23 14 2 4 4" xfId="18065"/>
    <cellStyle name="ปกติ 23 14 2 4 5" xfId="18066"/>
    <cellStyle name="ปกติ 23 14 2 4 6" xfId="18067"/>
    <cellStyle name="ปกติ 23 14 2 4 7" xfId="18068"/>
    <cellStyle name="ปกติ 23 14 2 4 8" xfId="18069"/>
    <cellStyle name="ปกติ 23 14 2 4 9" xfId="18070"/>
    <cellStyle name="ปกติ 23 14 3" xfId="18071"/>
    <cellStyle name="ปกติ 23 14 3 2" xfId="18072"/>
    <cellStyle name="ปกติ 23 14 3 3" xfId="18073"/>
    <cellStyle name="ปกติ 23 14 3 4" xfId="18074"/>
    <cellStyle name="ปกติ 23 14 3 5" xfId="18075"/>
    <cellStyle name="ปกติ 23 14 3 6" xfId="18076"/>
    <cellStyle name="ปกติ 23 14 3 7" xfId="18077"/>
    <cellStyle name="ปกติ 23 14 3 8" xfId="18078"/>
    <cellStyle name="ปกติ 23 14 3 9" xfId="18079"/>
    <cellStyle name="ปกติ 23 14 4" xfId="18080"/>
    <cellStyle name="ปกติ 23 14 4 2" xfId="18081"/>
    <cellStyle name="ปกติ 23 14 4 3" xfId="18082"/>
    <cellStyle name="ปกติ 23 14 4 4" xfId="18083"/>
    <cellStyle name="ปกติ 23 14 4 5" xfId="18084"/>
    <cellStyle name="ปกติ 23 14 4 6" xfId="18085"/>
    <cellStyle name="ปกติ 23 14 4 7" xfId="18086"/>
    <cellStyle name="ปกติ 23 14 4 8" xfId="18087"/>
    <cellStyle name="ปกติ 23 14 4 9" xfId="18088"/>
    <cellStyle name="ปกติ 23 14 5" xfId="18089"/>
    <cellStyle name="ปกติ 23 14 6" xfId="18090"/>
    <cellStyle name="ปกติ 23 14 7" xfId="18091"/>
    <cellStyle name="ปกติ 23 14 8" xfId="18092"/>
    <cellStyle name="ปกติ 23 14 9" xfId="18093"/>
    <cellStyle name="ปกติ 23 15" xfId="18094"/>
    <cellStyle name="ปกติ 23 15 10" xfId="18095"/>
    <cellStyle name="ปกติ 23 15 11" xfId="18096"/>
    <cellStyle name="ปกติ 23 15 12" xfId="18097"/>
    <cellStyle name="ปกติ 23 15 13" xfId="18098"/>
    <cellStyle name="ปกติ 23 15 14" xfId="18099"/>
    <cellStyle name="ปกติ 23 15 2" xfId="18100"/>
    <cellStyle name="ปกติ 23 15 2 2" xfId="18101"/>
    <cellStyle name="ปกติ 23 15 2 2 2" xfId="18102"/>
    <cellStyle name="ปกติ 23 15 2 2 3" xfId="18103"/>
    <cellStyle name="ปกติ 23 15 2 2 4" xfId="18104"/>
    <cellStyle name="ปกติ 23 15 2 2 5" xfId="18105"/>
    <cellStyle name="ปกติ 23 15 2 2 6" xfId="18106"/>
    <cellStyle name="ปกติ 23 15 2 2 7" xfId="18107"/>
    <cellStyle name="ปกติ 23 15 2 2 8" xfId="18108"/>
    <cellStyle name="ปกติ 23 15 2 2 9" xfId="18109"/>
    <cellStyle name="ปกติ 23 15 2 3" xfId="18110"/>
    <cellStyle name="ปกติ 23 15 2 3 2" xfId="18111"/>
    <cellStyle name="ปกติ 23 15 2 3 3" xfId="18112"/>
    <cellStyle name="ปกติ 23 15 2 3 4" xfId="18113"/>
    <cellStyle name="ปกติ 23 15 2 3 5" xfId="18114"/>
    <cellStyle name="ปกติ 23 15 2 3 6" xfId="18115"/>
    <cellStyle name="ปกติ 23 15 2 3 7" xfId="18116"/>
    <cellStyle name="ปกติ 23 15 2 3 8" xfId="18117"/>
    <cellStyle name="ปกติ 23 15 2 3 9" xfId="18118"/>
    <cellStyle name="ปกติ 23 15 2 4" xfId="18119"/>
    <cellStyle name="ปกติ 23 15 2 4 2" xfId="18120"/>
    <cellStyle name="ปกติ 23 15 2 4 3" xfId="18121"/>
    <cellStyle name="ปกติ 23 15 2 4 4" xfId="18122"/>
    <cellStyle name="ปกติ 23 15 2 4 5" xfId="18123"/>
    <cellStyle name="ปกติ 23 15 2 4 6" xfId="18124"/>
    <cellStyle name="ปกติ 23 15 2 4 7" xfId="18125"/>
    <cellStyle name="ปกติ 23 15 2 4 8" xfId="18126"/>
    <cellStyle name="ปกติ 23 15 2 4 9" xfId="18127"/>
    <cellStyle name="ปกติ 23 15 3" xfId="18128"/>
    <cellStyle name="ปกติ 23 15 3 2" xfId="18129"/>
    <cellStyle name="ปกติ 23 15 3 3" xfId="18130"/>
    <cellStyle name="ปกติ 23 15 3 4" xfId="18131"/>
    <cellStyle name="ปกติ 23 15 3 5" xfId="18132"/>
    <cellStyle name="ปกติ 23 15 3 6" xfId="18133"/>
    <cellStyle name="ปกติ 23 15 3 7" xfId="18134"/>
    <cellStyle name="ปกติ 23 15 3 8" xfId="18135"/>
    <cellStyle name="ปกติ 23 15 3 9" xfId="18136"/>
    <cellStyle name="ปกติ 23 15 4" xfId="18137"/>
    <cellStyle name="ปกติ 23 15 4 2" xfId="18138"/>
    <cellStyle name="ปกติ 23 15 4 3" xfId="18139"/>
    <cellStyle name="ปกติ 23 15 4 4" xfId="18140"/>
    <cellStyle name="ปกติ 23 15 4 5" xfId="18141"/>
    <cellStyle name="ปกติ 23 15 4 6" xfId="18142"/>
    <cellStyle name="ปกติ 23 15 4 7" xfId="18143"/>
    <cellStyle name="ปกติ 23 15 4 8" xfId="18144"/>
    <cellStyle name="ปกติ 23 15 4 9" xfId="18145"/>
    <cellStyle name="ปกติ 23 15 5" xfId="18146"/>
    <cellStyle name="ปกติ 23 15 6" xfId="18147"/>
    <cellStyle name="ปกติ 23 15 7" xfId="18148"/>
    <cellStyle name="ปกติ 23 15 8" xfId="18149"/>
    <cellStyle name="ปกติ 23 15 9" xfId="18150"/>
    <cellStyle name="ปกติ 23 16" xfId="18151"/>
    <cellStyle name="ปกติ 23 17" xfId="18152"/>
    <cellStyle name="ปกติ 23 18" xfId="18153"/>
    <cellStyle name="ปกติ 23 19" xfId="18154"/>
    <cellStyle name="ปกติ 23 19 2" xfId="18155"/>
    <cellStyle name="ปกติ 23 19 3" xfId="18156"/>
    <cellStyle name="ปกติ 23 19 4" xfId="18157"/>
    <cellStyle name="ปกติ 23 19 5" xfId="18158"/>
    <cellStyle name="ปกติ 23 19 6" xfId="18159"/>
    <cellStyle name="ปกติ 23 19 7" xfId="18160"/>
    <cellStyle name="ปกติ 23 19 8" xfId="18161"/>
    <cellStyle name="ปกติ 23 19 9" xfId="18162"/>
    <cellStyle name="ปกติ 23 2" xfId="18163"/>
    <cellStyle name="ปกติ 23 2 10" xfId="18164"/>
    <cellStyle name="ปกติ 23 2 10 2" xfId="18165"/>
    <cellStyle name="ปกติ 23 2 10 3" xfId="18166"/>
    <cellStyle name="ปกติ 23 2 10 4" xfId="18167"/>
    <cellStyle name="ปกติ 23 2 10 5" xfId="18168"/>
    <cellStyle name="ปกติ 23 2 10 6" xfId="18169"/>
    <cellStyle name="ปกติ 23 2 10 7" xfId="18170"/>
    <cellStyle name="ปกติ 23 2 10 8" xfId="18171"/>
    <cellStyle name="ปกติ 23 2 10 9" xfId="18172"/>
    <cellStyle name="ปกติ 23 2 11" xfId="18173"/>
    <cellStyle name="ปกติ 23 2 11 2" xfId="18174"/>
    <cellStyle name="ปกติ 23 2 11 3" xfId="18175"/>
    <cellStyle name="ปกติ 23 2 11 4" xfId="18176"/>
    <cellStyle name="ปกติ 23 2 11 5" xfId="18177"/>
    <cellStyle name="ปกติ 23 2 11 6" xfId="18178"/>
    <cellStyle name="ปกติ 23 2 11 7" xfId="18179"/>
    <cellStyle name="ปกติ 23 2 11 8" xfId="18180"/>
    <cellStyle name="ปกติ 23 2 11 9" xfId="18181"/>
    <cellStyle name="ปกติ 23 2 12" xfId="18182"/>
    <cellStyle name="ปกติ 23 2 13" xfId="18183"/>
    <cellStyle name="ปกติ 23 2 14" xfId="18184"/>
    <cellStyle name="ปกติ 23 2 15" xfId="18185"/>
    <cellStyle name="ปกติ 23 2 16" xfId="18186"/>
    <cellStyle name="ปกติ 23 2 2" xfId="18187"/>
    <cellStyle name="ปกติ 23 2 2 10" xfId="18188"/>
    <cellStyle name="ปกติ 23 2 2 11" xfId="18189"/>
    <cellStyle name="ปกติ 23 2 2 12" xfId="18190"/>
    <cellStyle name="ปกติ 23 2 2 13" xfId="18191"/>
    <cellStyle name="ปกติ 23 2 2 14" xfId="18192"/>
    <cellStyle name="ปกติ 23 2 2 15" xfId="18193"/>
    <cellStyle name="ปกติ 23 2 2 16" xfId="18194"/>
    <cellStyle name="ปกติ 23 2 2 16 2" xfId="18195"/>
    <cellStyle name="ปกติ 23 2 2 16 2 2" xfId="18196"/>
    <cellStyle name="ปกติ 23 2 2 16 2 3" xfId="18197"/>
    <cellStyle name="ปกติ 23 2 2 16 3" xfId="18198"/>
    <cellStyle name="ปกติ 23 2 2 16 4" xfId="18199"/>
    <cellStyle name="ปกติ 23 2 2 16 5" xfId="18200"/>
    <cellStyle name="ปกติ 23 2 2 16 6" xfId="18201"/>
    <cellStyle name="ปกติ 23 2 2 16 7" xfId="18202"/>
    <cellStyle name="ปกติ 23 2 2 17" xfId="18203"/>
    <cellStyle name="ปกติ 23 2 2 17 2" xfId="18204"/>
    <cellStyle name="ปกติ 23 2 2 17 2 2" xfId="18205"/>
    <cellStyle name="ปกติ 23 2 2 17 2 3" xfId="18206"/>
    <cellStyle name="ปกติ 23 2 2 17 3" xfId="18207"/>
    <cellStyle name="ปกติ 23 2 2 17 4" xfId="18208"/>
    <cellStyle name="ปกติ 23 2 2 17 5" xfId="18209"/>
    <cellStyle name="ปกติ 23 2 2 17 6" xfId="18210"/>
    <cellStyle name="ปกติ 23 2 2 17 7" xfId="18211"/>
    <cellStyle name="ปกติ 23 2 2 18" xfId="18212"/>
    <cellStyle name="ปกติ 23 2 2 19" xfId="18213"/>
    <cellStyle name="ปกติ 23 2 2 2" xfId="18214"/>
    <cellStyle name="ปกติ 23 2 2 2 10" xfId="18215"/>
    <cellStyle name="ปกติ 23 2 2 2 11" xfId="18216"/>
    <cellStyle name="ปกติ 23 2 2 2 12" xfId="18217"/>
    <cellStyle name="ปกติ 23 2 2 2 13" xfId="18218"/>
    <cellStyle name="ปกติ 23 2 2 2 13 2" xfId="18219"/>
    <cellStyle name="ปกติ 23 2 2 2 13 3" xfId="18220"/>
    <cellStyle name="ปกติ 23 2 2 2 13 4" xfId="18221"/>
    <cellStyle name="ปกติ 23 2 2 2 13 5" xfId="18222"/>
    <cellStyle name="ปกติ 23 2 2 2 14" xfId="18223"/>
    <cellStyle name="ปกติ 23 2 2 2 15" xfId="18224"/>
    <cellStyle name="ปกติ 23 2 2 2 16" xfId="18225"/>
    <cellStyle name="ปกติ 23 2 2 2 2" xfId="18226"/>
    <cellStyle name="ปกติ 23 2 2 2 2 10" xfId="18227"/>
    <cellStyle name="ปกติ 23 2 2 2 2 11" xfId="18228"/>
    <cellStyle name="ปกติ 23 2 2 2 2 12" xfId="18229"/>
    <cellStyle name="ปกติ 23 2 2 2 2 13" xfId="18230"/>
    <cellStyle name="ปกติ 23 2 2 2 2 13 2" xfId="18231"/>
    <cellStyle name="ปกติ 23 2 2 2 2 13 3" xfId="18232"/>
    <cellStyle name="ปกติ 23 2 2 2 2 13 4" xfId="18233"/>
    <cellStyle name="ปกติ 23 2 2 2 2 13 5" xfId="18234"/>
    <cellStyle name="ปกติ 23 2 2 2 2 14" xfId="18235"/>
    <cellStyle name="ปกติ 23 2 2 2 2 15" xfId="18236"/>
    <cellStyle name="ปกติ 23 2 2 2 2 16" xfId="18237"/>
    <cellStyle name="ปกติ 23 2 2 2 2 2" xfId="18238"/>
    <cellStyle name="ปกติ 23 2 2 2 2 2 2" xfId="18239"/>
    <cellStyle name="ปกติ 23 2 2 2 2 2 2 2" xfId="18240"/>
    <cellStyle name="ปกติ 23 2 2 2 2 2 2 3" xfId="18241"/>
    <cellStyle name="ปกติ 23 2 2 2 2 2 2 4" xfId="18242"/>
    <cellStyle name="ปกติ 23 2 2 2 2 2 2 5" xfId="18243"/>
    <cellStyle name="ปกติ 23 2 2 2 2 2 3" xfId="18244"/>
    <cellStyle name="ปกติ 23 2 2 2 2 2 4" xfId="18245"/>
    <cellStyle name="ปกติ 23 2 2 2 2 2 5" xfId="18246"/>
    <cellStyle name="ปกติ 23 2 2 2 2 2 6" xfId="18247"/>
    <cellStyle name="ปกติ 23 2 2 2 2 3" xfId="18248"/>
    <cellStyle name="ปกติ 23 2 2 2 2 4" xfId="18249"/>
    <cellStyle name="ปกติ 23 2 2 2 2 5" xfId="18250"/>
    <cellStyle name="ปกติ 23 2 2 2 2 6" xfId="18251"/>
    <cellStyle name="ปกติ 23 2 2 2 2 7" xfId="18252"/>
    <cellStyle name="ปกติ 23 2 2 2 2 8" xfId="18253"/>
    <cellStyle name="ปกติ 23 2 2 2 2 9" xfId="18254"/>
    <cellStyle name="ปกติ 23 2 2 2 3" xfId="18255"/>
    <cellStyle name="ปกติ 23 2 2 2 3 2" xfId="18256"/>
    <cellStyle name="ปกติ 23 2 2 2 3 2 2" xfId="18257"/>
    <cellStyle name="ปกติ 23 2 2 2 3 2 3" xfId="18258"/>
    <cellStyle name="ปกติ 23 2 2 2 3 2 4" xfId="18259"/>
    <cellStyle name="ปกติ 23 2 2 2 3 2 5" xfId="18260"/>
    <cellStyle name="ปกติ 23 2 2 2 3 3" xfId="18261"/>
    <cellStyle name="ปกติ 23 2 2 2 3 4" xfId="18262"/>
    <cellStyle name="ปกติ 23 2 2 2 3 5" xfId="18263"/>
    <cellStyle name="ปกติ 23 2 2 2 3 6" xfId="18264"/>
    <cellStyle name="ปกติ 23 2 2 2 4" xfId="18265"/>
    <cellStyle name="ปกติ 23 2 2 2 4 2" xfId="18266"/>
    <cellStyle name="ปกติ 23 2 2 2 4 2 2" xfId="18267"/>
    <cellStyle name="ปกติ 23 2 2 2 4 2 3" xfId="18268"/>
    <cellStyle name="ปกติ 23 2 2 2 4 2 4" xfId="18269"/>
    <cellStyle name="ปกติ 23 2 2 2 4 2 5" xfId="18270"/>
    <cellStyle name="ปกติ 23 2 2 2 4 3" xfId="18271"/>
    <cellStyle name="ปกติ 23 2 2 2 4 4" xfId="18272"/>
    <cellStyle name="ปกติ 23 2 2 2 4 5" xfId="18273"/>
    <cellStyle name="ปกติ 23 2 2 2 4 6" xfId="18274"/>
    <cellStyle name="ปกติ 23 2 2 2 5" xfId="18275"/>
    <cellStyle name="ปกติ 23 2 2 2 5 2" xfId="18276"/>
    <cellStyle name="ปกติ 23 2 2 2 5 2 2" xfId="18277"/>
    <cellStyle name="ปกติ 23 2 2 2 5 2 3" xfId="18278"/>
    <cellStyle name="ปกติ 23 2 2 2 5 2 4" xfId="18279"/>
    <cellStyle name="ปกติ 23 2 2 2 5 2 5" xfId="18280"/>
    <cellStyle name="ปกติ 23 2 2 2 5 3" xfId="18281"/>
    <cellStyle name="ปกติ 23 2 2 2 5 4" xfId="18282"/>
    <cellStyle name="ปกติ 23 2 2 2 5 5" xfId="18283"/>
    <cellStyle name="ปกติ 23 2 2 2 5 6" xfId="18284"/>
    <cellStyle name="ปกติ 23 2 2 2 6" xfId="18285"/>
    <cellStyle name="ปกติ 23 2 2 2 6 2" xfId="18286"/>
    <cellStyle name="ปกติ 23 2 2 2 6 2 2" xfId="18287"/>
    <cellStyle name="ปกติ 23 2 2 2 6 2 3" xfId="18288"/>
    <cellStyle name="ปกติ 23 2 2 2 6 2 4" xfId="18289"/>
    <cellStyle name="ปกติ 23 2 2 2 6 2 5" xfId="18290"/>
    <cellStyle name="ปกติ 23 2 2 2 6 3" xfId="18291"/>
    <cellStyle name="ปกติ 23 2 2 2 6 4" xfId="18292"/>
    <cellStyle name="ปกติ 23 2 2 2 6 5" xfId="18293"/>
    <cellStyle name="ปกติ 23 2 2 2 6 6" xfId="18294"/>
    <cellStyle name="ปกติ 23 2 2 2 7" xfId="18295"/>
    <cellStyle name="ปกติ 23 2 2 2 7 2" xfId="18296"/>
    <cellStyle name="ปกติ 23 2 2 2 7 2 2" xfId="18297"/>
    <cellStyle name="ปกติ 23 2 2 2 7 2 3" xfId="18298"/>
    <cellStyle name="ปกติ 23 2 2 2 7 2 4" xfId="18299"/>
    <cellStyle name="ปกติ 23 2 2 2 7 2 5" xfId="18300"/>
    <cellStyle name="ปกติ 23 2 2 2 7 3" xfId="18301"/>
    <cellStyle name="ปกติ 23 2 2 2 7 4" xfId="18302"/>
    <cellStyle name="ปกติ 23 2 2 2 7 5" xfId="18303"/>
    <cellStyle name="ปกติ 23 2 2 2 7 6" xfId="18304"/>
    <cellStyle name="ปกติ 23 2 2 2 8" xfId="18305"/>
    <cellStyle name="ปกติ 23 2 2 2 9" xfId="18306"/>
    <cellStyle name="ปกติ 23 2 2 20" xfId="18307"/>
    <cellStyle name="ปกติ 23 2 2 21" xfId="18308"/>
    <cellStyle name="ปกติ 23 2 2 22" xfId="18309"/>
    <cellStyle name="ปกติ 23 2 2 23" xfId="18310"/>
    <cellStyle name="ปกติ 23 2 2 24" xfId="18311"/>
    <cellStyle name="ปกติ 23 2 2 25" xfId="18312"/>
    <cellStyle name="ปกติ 23 2 2 26" xfId="18313"/>
    <cellStyle name="ปกติ 23 2 2 27" xfId="18314"/>
    <cellStyle name="ปกติ 23 2 2 28" xfId="18315"/>
    <cellStyle name="ปกติ 23 2 2 29" xfId="18316"/>
    <cellStyle name="ปกติ 23 2 2 3" xfId="18317"/>
    <cellStyle name="ปกติ 23 2 2 3 2" xfId="18318"/>
    <cellStyle name="ปกติ 23 2 2 3 3" xfId="18319"/>
    <cellStyle name="ปกติ 23 2 2 3 4" xfId="18320"/>
    <cellStyle name="ปกติ 23 2 2 3 5" xfId="18321"/>
    <cellStyle name="ปกติ 23 2 2 3 6" xfId="18322"/>
    <cellStyle name="ปกติ 23 2 2 3 7" xfId="18323"/>
    <cellStyle name="ปกติ 23 2 2 3 8" xfId="18324"/>
    <cellStyle name="ปกติ 23 2 2 3 9" xfId="18325"/>
    <cellStyle name="ปกติ 23 2 2 30" xfId="18326"/>
    <cellStyle name="ปกติ 23 2 2 31" xfId="18327"/>
    <cellStyle name="ปกติ 23 2 2 32" xfId="18328"/>
    <cellStyle name="ปกติ 23 2 2 33" xfId="18329"/>
    <cellStyle name="ปกติ 23 2 2 34" xfId="18330"/>
    <cellStyle name="ปกติ 23 2 2 35" xfId="18331"/>
    <cellStyle name="ปกติ 23 2 2 36" xfId="18332"/>
    <cellStyle name="ปกติ 23 2 2 37" xfId="18333"/>
    <cellStyle name="ปกติ 23 2 2 38" xfId="18334"/>
    <cellStyle name="ปกติ 23 2 2 38 2" xfId="18335"/>
    <cellStyle name="ปกติ 23 2 2 38 3" xfId="18336"/>
    <cellStyle name="ปกติ 23 2 2 39" xfId="18337"/>
    <cellStyle name="ปกติ 23 2 2 4" xfId="18338"/>
    <cellStyle name="ปกติ 23 2 2 4 2" xfId="18339"/>
    <cellStyle name="ปกติ 23 2 2 4 2 2" xfId="18340"/>
    <cellStyle name="ปกติ 23 2 2 4 2 3" xfId="18341"/>
    <cellStyle name="ปกติ 23 2 2 4 2 4" xfId="18342"/>
    <cellStyle name="ปกติ 23 2 2 4 2 5" xfId="18343"/>
    <cellStyle name="ปกติ 23 2 2 4 3" xfId="18344"/>
    <cellStyle name="ปกติ 23 2 2 4 4" xfId="18345"/>
    <cellStyle name="ปกติ 23 2 2 4 5" xfId="18346"/>
    <cellStyle name="ปกติ 23 2 2 4 6" xfId="18347"/>
    <cellStyle name="ปกติ 23 2 2 40" xfId="18348"/>
    <cellStyle name="ปกติ 23 2 2 41" xfId="18349"/>
    <cellStyle name="ปกติ 23 2 2 42" xfId="18350"/>
    <cellStyle name="ปกติ 23 2 2 43" xfId="18351"/>
    <cellStyle name="ปกติ 23 2 2 44" xfId="18352"/>
    <cellStyle name="ปกติ 23 2 2 45" xfId="18353"/>
    <cellStyle name="ปกติ 23 2 2 46" xfId="18354"/>
    <cellStyle name="ปกติ 23 2 2 47" xfId="18355"/>
    <cellStyle name="ปกติ 23 2 2 48" xfId="18356"/>
    <cellStyle name="ปกติ 23 2 2 49" xfId="18357"/>
    <cellStyle name="ปกติ 23 2 2 5" xfId="18358"/>
    <cellStyle name="ปกติ 23 2 2 5 2" xfId="18359"/>
    <cellStyle name="ปกติ 23 2 2 5 2 2" xfId="18360"/>
    <cellStyle name="ปกติ 23 2 2 5 2 3" xfId="18361"/>
    <cellStyle name="ปกติ 23 2 2 5 2 4" xfId="18362"/>
    <cellStyle name="ปกติ 23 2 2 5 2 5" xfId="18363"/>
    <cellStyle name="ปกติ 23 2 2 5 3" xfId="18364"/>
    <cellStyle name="ปกติ 23 2 2 5 4" xfId="18365"/>
    <cellStyle name="ปกติ 23 2 2 5 5" xfId="18366"/>
    <cellStyle name="ปกติ 23 2 2 5 6" xfId="18367"/>
    <cellStyle name="ปกติ 23 2 2 50" xfId="18368"/>
    <cellStyle name="ปกติ 23 2 2 51" xfId="18369"/>
    <cellStyle name="ปกติ 23 2 2 52" xfId="18370"/>
    <cellStyle name="ปกติ 23 2 2 53" xfId="18371"/>
    <cellStyle name="ปกติ 23 2 2 54" xfId="18372"/>
    <cellStyle name="ปกติ 23 2 2 55" xfId="18373"/>
    <cellStyle name="ปกติ 23 2 2 6" xfId="18374"/>
    <cellStyle name="ปกติ 23 2 2 6 2" xfId="18375"/>
    <cellStyle name="ปกติ 23 2 2 6 2 2" xfId="18376"/>
    <cellStyle name="ปกติ 23 2 2 6 2 3" xfId="18377"/>
    <cellStyle name="ปกติ 23 2 2 6 2 4" xfId="18378"/>
    <cellStyle name="ปกติ 23 2 2 6 2 5" xfId="18379"/>
    <cellStyle name="ปกติ 23 2 2 6 3" xfId="18380"/>
    <cellStyle name="ปกติ 23 2 2 6 4" xfId="18381"/>
    <cellStyle name="ปกติ 23 2 2 6 5" xfId="18382"/>
    <cellStyle name="ปกติ 23 2 2 6 6" xfId="18383"/>
    <cellStyle name="ปกติ 23 2 2 7" xfId="18384"/>
    <cellStyle name="ปกติ 23 2 2 7 2" xfId="18385"/>
    <cellStyle name="ปกติ 23 2 2 7 2 2" xfId="18386"/>
    <cellStyle name="ปกติ 23 2 2 7 2 3" xfId="18387"/>
    <cellStyle name="ปกติ 23 2 2 7 2 4" xfId="18388"/>
    <cellStyle name="ปกติ 23 2 2 7 2 5" xfId="18389"/>
    <cellStyle name="ปกติ 23 2 2 7 3" xfId="18390"/>
    <cellStyle name="ปกติ 23 2 2 7 4" xfId="18391"/>
    <cellStyle name="ปกติ 23 2 2 7 5" xfId="18392"/>
    <cellStyle name="ปกติ 23 2 2 7 6" xfId="18393"/>
    <cellStyle name="ปกติ 23 2 2 8" xfId="18394"/>
    <cellStyle name="ปกติ 23 2 2 9" xfId="18395"/>
    <cellStyle name="ปกติ 23 2 3" xfId="18396"/>
    <cellStyle name="ปกติ 23 2 3 10" xfId="18397"/>
    <cellStyle name="ปกติ 23 2 3 11" xfId="18398"/>
    <cellStyle name="ปกติ 23 2 3 12" xfId="18399"/>
    <cellStyle name="ปกติ 23 2 3 13" xfId="18400"/>
    <cellStyle name="ปกติ 23 2 3 14" xfId="18401"/>
    <cellStyle name="ปกติ 23 2 3 15" xfId="18402"/>
    <cellStyle name="ปกติ 23 2 3 16" xfId="18403"/>
    <cellStyle name="ปกติ 23 2 3 17" xfId="18404"/>
    <cellStyle name="ปกติ 23 2 3 18" xfId="18405"/>
    <cellStyle name="ปกติ 23 2 3 19" xfId="18406"/>
    <cellStyle name="ปกติ 23 2 3 2" xfId="18407"/>
    <cellStyle name="ปกติ 23 2 3 20" xfId="18408"/>
    <cellStyle name="ปกติ 23 2 3 21" xfId="18409"/>
    <cellStyle name="ปกติ 23 2 3 22" xfId="18410"/>
    <cellStyle name="ปกติ 23 2 3 23" xfId="18411"/>
    <cellStyle name="ปกติ 23 2 3 24" xfId="18412"/>
    <cellStyle name="ปกติ 23 2 3 25" xfId="18413"/>
    <cellStyle name="ปกติ 23 2 3 26" xfId="18414"/>
    <cellStyle name="ปกติ 23 2 3 27" xfId="18415"/>
    <cellStyle name="ปกติ 23 2 3 28" xfId="18416"/>
    <cellStyle name="ปกติ 23 2 3 29" xfId="18417"/>
    <cellStyle name="ปกติ 23 2 3 3" xfId="18418"/>
    <cellStyle name="ปกติ 23 2 3 30" xfId="18419"/>
    <cellStyle name="ปกติ 23 2 3 31" xfId="18420"/>
    <cellStyle name="ปกติ 23 2 3 32" xfId="18421"/>
    <cellStyle name="ปกติ 23 2 3 33" xfId="18422"/>
    <cellStyle name="ปกติ 23 2 3 34" xfId="18423"/>
    <cellStyle name="ปกติ 23 2 3 35" xfId="18424"/>
    <cellStyle name="ปกติ 23 2 3 36" xfId="18425"/>
    <cellStyle name="ปกติ 23 2 3 37" xfId="18426"/>
    <cellStyle name="ปกติ 23 2 3 38" xfId="18427"/>
    <cellStyle name="ปกติ 23 2 3 39" xfId="18428"/>
    <cellStyle name="ปกติ 23 2 3 4" xfId="18429"/>
    <cellStyle name="ปกติ 23 2 3 40" xfId="18430"/>
    <cellStyle name="ปกติ 23 2 3 41" xfId="18431"/>
    <cellStyle name="ปกติ 23 2 3 42" xfId="18432"/>
    <cellStyle name="ปกติ 23 2 3 43" xfId="18433"/>
    <cellStyle name="ปกติ 23 2 3 44" xfId="18434"/>
    <cellStyle name="ปกติ 23 2 3 45" xfId="18435"/>
    <cellStyle name="ปกติ 23 2 3 46" xfId="18436"/>
    <cellStyle name="ปกติ 23 2 3 47" xfId="18437"/>
    <cellStyle name="ปกติ 23 2 3 48" xfId="18438"/>
    <cellStyle name="ปกติ 23 2 3 49" xfId="18439"/>
    <cellStyle name="ปกติ 23 2 3 5" xfId="18440"/>
    <cellStyle name="ปกติ 23 2 3 50" xfId="18441"/>
    <cellStyle name="ปกติ 23 2 3 51" xfId="18442"/>
    <cellStyle name="ปกติ 23 2 3 52" xfId="18443"/>
    <cellStyle name="ปกติ 23 2 3 53" xfId="18444"/>
    <cellStyle name="ปกติ 23 2 3 6" xfId="18445"/>
    <cellStyle name="ปกติ 23 2 3 7" xfId="18446"/>
    <cellStyle name="ปกติ 23 2 3 8" xfId="18447"/>
    <cellStyle name="ปกติ 23 2 3 9" xfId="18448"/>
    <cellStyle name="ปกติ 23 2 4" xfId="18449"/>
    <cellStyle name="ปกติ 23 2 4 10" xfId="18450"/>
    <cellStyle name="ปกติ 23 2 4 11" xfId="18451"/>
    <cellStyle name="ปกติ 23 2 4 12" xfId="18452"/>
    <cellStyle name="ปกติ 23 2 4 13" xfId="18453"/>
    <cellStyle name="ปกติ 23 2 4 14" xfId="18454"/>
    <cellStyle name="ปกติ 23 2 4 15" xfId="18455"/>
    <cellStyle name="ปกติ 23 2 4 16" xfId="18456"/>
    <cellStyle name="ปกติ 23 2 4 17" xfId="18457"/>
    <cellStyle name="ปกติ 23 2 4 18" xfId="18458"/>
    <cellStyle name="ปกติ 23 2 4 19" xfId="18459"/>
    <cellStyle name="ปกติ 23 2 4 2" xfId="18460"/>
    <cellStyle name="ปกติ 23 2 4 20" xfId="18461"/>
    <cellStyle name="ปกติ 23 2 4 21" xfId="18462"/>
    <cellStyle name="ปกติ 23 2 4 22" xfId="18463"/>
    <cellStyle name="ปกติ 23 2 4 23" xfId="18464"/>
    <cellStyle name="ปกติ 23 2 4 24" xfId="18465"/>
    <cellStyle name="ปกติ 23 2 4 25" xfId="18466"/>
    <cellStyle name="ปกติ 23 2 4 26" xfId="18467"/>
    <cellStyle name="ปกติ 23 2 4 27" xfId="18468"/>
    <cellStyle name="ปกติ 23 2 4 28" xfId="18469"/>
    <cellStyle name="ปกติ 23 2 4 29" xfId="18470"/>
    <cellStyle name="ปกติ 23 2 4 3" xfId="18471"/>
    <cellStyle name="ปกติ 23 2 4 30" xfId="18472"/>
    <cellStyle name="ปกติ 23 2 4 31" xfId="18473"/>
    <cellStyle name="ปกติ 23 2 4 32" xfId="18474"/>
    <cellStyle name="ปกติ 23 2 4 33" xfId="18475"/>
    <cellStyle name="ปกติ 23 2 4 34" xfId="18476"/>
    <cellStyle name="ปกติ 23 2 4 35" xfId="18477"/>
    <cellStyle name="ปกติ 23 2 4 36" xfId="18478"/>
    <cellStyle name="ปกติ 23 2 4 37" xfId="18479"/>
    <cellStyle name="ปกติ 23 2 4 38" xfId="18480"/>
    <cellStyle name="ปกติ 23 2 4 39" xfId="18481"/>
    <cellStyle name="ปกติ 23 2 4 4" xfId="18482"/>
    <cellStyle name="ปกติ 23 2 4 40" xfId="18483"/>
    <cellStyle name="ปกติ 23 2 4 41" xfId="18484"/>
    <cellStyle name="ปกติ 23 2 4 42" xfId="18485"/>
    <cellStyle name="ปกติ 23 2 4 43" xfId="18486"/>
    <cellStyle name="ปกติ 23 2 4 44" xfId="18487"/>
    <cellStyle name="ปกติ 23 2 4 45" xfId="18488"/>
    <cellStyle name="ปกติ 23 2 4 46" xfId="18489"/>
    <cellStyle name="ปกติ 23 2 4 47" xfId="18490"/>
    <cellStyle name="ปกติ 23 2 4 48" xfId="18491"/>
    <cellStyle name="ปกติ 23 2 4 49" xfId="18492"/>
    <cellStyle name="ปกติ 23 2 4 5" xfId="18493"/>
    <cellStyle name="ปกติ 23 2 4 50" xfId="18494"/>
    <cellStyle name="ปกติ 23 2 4 51" xfId="18495"/>
    <cellStyle name="ปกติ 23 2 4 52" xfId="18496"/>
    <cellStyle name="ปกติ 23 2 4 53" xfId="18497"/>
    <cellStyle name="ปกติ 23 2 4 6" xfId="18498"/>
    <cellStyle name="ปกติ 23 2 4 7" xfId="18499"/>
    <cellStyle name="ปกติ 23 2 4 8" xfId="18500"/>
    <cellStyle name="ปกติ 23 2 4 9" xfId="18501"/>
    <cellStyle name="ปกติ 23 2 5" xfId="18502"/>
    <cellStyle name="ปกติ 23 2 5 10" xfId="18503"/>
    <cellStyle name="ปกติ 23 2 5 10 2" xfId="18504"/>
    <cellStyle name="ปกติ 23 2 5 10 3" xfId="18505"/>
    <cellStyle name="ปกติ 23 2 5 10 4" xfId="18506"/>
    <cellStyle name="ปกติ 23 2 5 11" xfId="18507"/>
    <cellStyle name="ปกติ 23 2 5 11 2" xfId="18508"/>
    <cellStyle name="ปกติ 23 2 5 11 3" xfId="18509"/>
    <cellStyle name="ปกติ 23 2 5 11 4" xfId="18510"/>
    <cellStyle name="ปกติ 23 2 5 12" xfId="18511"/>
    <cellStyle name="ปกติ 23 2 5 12 2" xfId="18512"/>
    <cellStyle name="ปกติ 23 2 5 12 3" xfId="18513"/>
    <cellStyle name="ปกติ 23 2 5 12 4" xfId="18514"/>
    <cellStyle name="ปกติ 23 2 5 13" xfId="18515"/>
    <cellStyle name="ปกติ 23 2 5 14" xfId="18516"/>
    <cellStyle name="ปกติ 23 2 5 15" xfId="18517"/>
    <cellStyle name="ปกติ 23 2 5 16" xfId="18518"/>
    <cellStyle name="ปกติ 23 2 5 2" xfId="18519"/>
    <cellStyle name="ปกติ 23 2 5 2 10" xfId="18520"/>
    <cellStyle name="ปกติ 23 2 5 2 10 2" xfId="18521"/>
    <cellStyle name="ปกติ 23 2 5 2 10 3" xfId="18522"/>
    <cellStyle name="ปกติ 23 2 5 2 10 4" xfId="18523"/>
    <cellStyle name="ปกติ 23 2 5 2 11" xfId="18524"/>
    <cellStyle name="ปกติ 23 2 5 2 11 2" xfId="18525"/>
    <cellStyle name="ปกติ 23 2 5 2 11 3" xfId="18526"/>
    <cellStyle name="ปกติ 23 2 5 2 11 4" xfId="18527"/>
    <cellStyle name="ปกติ 23 2 5 2 12" xfId="18528"/>
    <cellStyle name="ปกติ 23 2 5 2 13" xfId="18529"/>
    <cellStyle name="ปกติ 23 2 5 2 14" xfId="18530"/>
    <cellStyle name="ปกติ 23 2 5 2 15" xfId="18531"/>
    <cellStyle name="ปกติ 23 2 5 2 2" xfId="18532"/>
    <cellStyle name="ปกติ 23 2 5 2 2 10" xfId="18533"/>
    <cellStyle name="ปกติ 23 2 5 2 2 11" xfId="18534"/>
    <cellStyle name="ปกติ 23 2 5 2 2 12" xfId="18535"/>
    <cellStyle name="ปกติ 23 2 5 2 2 2" xfId="18536"/>
    <cellStyle name="ปกติ 23 2 5 2 2 2 10" xfId="18537"/>
    <cellStyle name="ปกติ 23 2 5 2 2 2 2" xfId="18538"/>
    <cellStyle name="ปกติ 23 2 5 2 2 2 2 2" xfId="18539"/>
    <cellStyle name="ปกติ 23 2 5 2 2 2 2 3" xfId="18540"/>
    <cellStyle name="ปกติ 23 2 5 2 2 2 3" xfId="18541"/>
    <cellStyle name="ปกติ 23 2 5 2 2 2 4" xfId="18542"/>
    <cellStyle name="ปกติ 23 2 5 2 2 2 5" xfId="18543"/>
    <cellStyle name="ปกติ 23 2 5 2 2 2 6" xfId="18544"/>
    <cellStyle name="ปกติ 23 2 5 2 2 2 7" xfId="18545"/>
    <cellStyle name="ปกติ 23 2 5 2 2 2 8" xfId="18546"/>
    <cellStyle name="ปกติ 23 2 5 2 2 2 9" xfId="18547"/>
    <cellStyle name="ปกติ 23 2 5 2 2 3" xfId="18548"/>
    <cellStyle name="ปกติ 23 2 5 2 2 4" xfId="18549"/>
    <cellStyle name="ปกติ 23 2 5 2 2 5" xfId="18550"/>
    <cellStyle name="ปกติ 23 2 5 2 2 5 2" xfId="18551"/>
    <cellStyle name="ปกติ 23 2 5 2 2 5 3" xfId="18552"/>
    <cellStyle name="ปกติ 23 2 5 2 2 5 4" xfId="18553"/>
    <cellStyle name="ปกติ 23 2 5 2 2 6" xfId="18554"/>
    <cellStyle name="ปกติ 23 2 5 2 2 6 2" xfId="18555"/>
    <cellStyle name="ปกติ 23 2 5 2 2 6 3" xfId="18556"/>
    <cellStyle name="ปกติ 23 2 5 2 2 6 4" xfId="18557"/>
    <cellStyle name="ปกติ 23 2 5 2 2 7" xfId="18558"/>
    <cellStyle name="ปกติ 23 2 5 2 2 7 2" xfId="18559"/>
    <cellStyle name="ปกติ 23 2 5 2 2 7 3" xfId="18560"/>
    <cellStyle name="ปกติ 23 2 5 2 2 7 4" xfId="18561"/>
    <cellStyle name="ปกติ 23 2 5 2 2 8" xfId="18562"/>
    <cellStyle name="ปกติ 23 2 5 2 2 8 2" xfId="18563"/>
    <cellStyle name="ปกติ 23 2 5 2 2 8 3" xfId="18564"/>
    <cellStyle name="ปกติ 23 2 5 2 2 8 4" xfId="18565"/>
    <cellStyle name="ปกติ 23 2 5 2 2 9" xfId="18566"/>
    <cellStyle name="ปกติ 23 2 5 2 3" xfId="18567"/>
    <cellStyle name="ปกติ 23 2 5 2 3 2" xfId="18568"/>
    <cellStyle name="ปกติ 23 2 5 2 3 3" xfId="18569"/>
    <cellStyle name="ปกติ 23 2 5 2 4" xfId="18570"/>
    <cellStyle name="ปกติ 23 2 5 2 5" xfId="18571"/>
    <cellStyle name="ปกติ 23 2 5 2 6" xfId="18572"/>
    <cellStyle name="ปกติ 23 2 5 2 7" xfId="18573"/>
    <cellStyle name="ปกติ 23 2 5 2 8" xfId="18574"/>
    <cellStyle name="ปกติ 23 2 5 2 8 2" xfId="18575"/>
    <cellStyle name="ปกติ 23 2 5 2 8 3" xfId="18576"/>
    <cellStyle name="ปกติ 23 2 5 2 8 4" xfId="18577"/>
    <cellStyle name="ปกติ 23 2 5 2 9" xfId="18578"/>
    <cellStyle name="ปกติ 23 2 5 2 9 2" xfId="18579"/>
    <cellStyle name="ปกติ 23 2 5 2 9 3" xfId="18580"/>
    <cellStyle name="ปกติ 23 2 5 2 9 4" xfId="18581"/>
    <cellStyle name="ปกติ 23 2 5 3" xfId="18582"/>
    <cellStyle name="ปกติ 23 2 5 3 2" xfId="18583"/>
    <cellStyle name="ปกติ 23 2 5 3 2 2" xfId="18584"/>
    <cellStyle name="ปกติ 23 2 5 4" xfId="18585"/>
    <cellStyle name="ปกติ 23 2 5 4 2" xfId="18586"/>
    <cellStyle name="ปกติ 23 2 5 4 3" xfId="18587"/>
    <cellStyle name="ปกติ 23 2 5 4 4" xfId="18588"/>
    <cellStyle name="ปกติ 23 2 5 4 5" xfId="18589"/>
    <cellStyle name="ปกติ 23 2 5 4 6" xfId="18590"/>
    <cellStyle name="ปกติ 23 2 5 4 7" xfId="18591"/>
    <cellStyle name="ปกติ 23 2 5 5" xfId="18592"/>
    <cellStyle name="ปกติ 23 2 5 5 2" xfId="18593"/>
    <cellStyle name="ปกติ 23 2 5 5 3" xfId="18594"/>
    <cellStyle name="ปกติ 23 2 5 5 4" xfId="18595"/>
    <cellStyle name="ปกติ 23 2 5 5 5" xfId="18596"/>
    <cellStyle name="ปกติ 23 2 5 5 6" xfId="18597"/>
    <cellStyle name="ปกติ 23 2 5 5 7" xfId="18598"/>
    <cellStyle name="ปกติ 23 2 5 6" xfId="18599"/>
    <cellStyle name="ปกติ 23 2 5 6 2" xfId="18600"/>
    <cellStyle name="ปกติ 23 2 5 6 3" xfId="18601"/>
    <cellStyle name="ปกติ 23 2 5 7" xfId="18602"/>
    <cellStyle name="ปกติ 23 2 5 8" xfId="18603"/>
    <cellStyle name="ปกติ 23 2 5 9" xfId="18604"/>
    <cellStyle name="ปกติ 23 2 5 9 2" xfId="18605"/>
    <cellStyle name="ปกติ 23 2 5 9 3" xfId="18606"/>
    <cellStyle name="ปกติ 23 2 5 9 4" xfId="18607"/>
    <cellStyle name="ปกติ 23 2 6" xfId="18608"/>
    <cellStyle name="ปกติ 23 2 6 2" xfId="18609"/>
    <cellStyle name="ปกติ 23 2 6 3" xfId="18610"/>
    <cellStyle name="ปกติ 23 2 6 4" xfId="18611"/>
    <cellStyle name="ปกติ 23 2 6 5" xfId="18612"/>
    <cellStyle name="ปกติ 23 2 6 6" xfId="18613"/>
    <cellStyle name="ปกติ 23 2 6 7" xfId="18614"/>
    <cellStyle name="ปกติ 23 2 6 8" xfId="18615"/>
    <cellStyle name="ปกติ 23 2 6 9" xfId="18616"/>
    <cellStyle name="ปกติ 23 2 7" xfId="18617"/>
    <cellStyle name="ปกติ 23 2 7 2" xfId="18618"/>
    <cellStyle name="ปกติ 23 2 7 3" xfId="18619"/>
    <cellStyle name="ปกติ 23 2 7 4" xfId="18620"/>
    <cellStyle name="ปกติ 23 2 7 5" xfId="18621"/>
    <cellStyle name="ปกติ 23 2 7 6" xfId="18622"/>
    <cellStyle name="ปกติ 23 2 7 7" xfId="18623"/>
    <cellStyle name="ปกติ 23 2 7 8" xfId="18624"/>
    <cellStyle name="ปกติ 23 2 7 9" xfId="18625"/>
    <cellStyle name="ปกติ 23 2 8" xfId="18626"/>
    <cellStyle name="ปกติ 23 2 8 2" xfId="18627"/>
    <cellStyle name="ปกติ 23 2 8 3" xfId="18628"/>
    <cellStyle name="ปกติ 23 2 8 4" xfId="18629"/>
    <cellStyle name="ปกติ 23 2 8 5" xfId="18630"/>
    <cellStyle name="ปกติ 23 2 8 6" xfId="18631"/>
    <cellStyle name="ปกติ 23 2 8 7" xfId="18632"/>
    <cellStyle name="ปกติ 23 2 8 8" xfId="18633"/>
    <cellStyle name="ปกติ 23 2 8 9" xfId="18634"/>
    <cellStyle name="ปกติ 23 2 9" xfId="18635"/>
    <cellStyle name="ปกติ 23 2 9 2" xfId="18636"/>
    <cellStyle name="ปกติ 23 2 9 3" xfId="18637"/>
    <cellStyle name="ปกติ 23 2 9 4" xfId="18638"/>
    <cellStyle name="ปกติ 23 2 9 5" xfId="18639"/>
    <cellStyle name="ปกติ 23 2 9 6" xfId="18640"/>
    <cellStyle name="ปกติ 23 2 9 7" xfId="18641"/>
    <cellStyle name="ปกติ 23 2 9 8" xfId="18642"/>
    <cellStyle name="ปกติ 23 2 9 9" xfId="18643"/>
    <cellStyle name="ปกติ 23 20" xfId="18644"/>
    <cellStyle name="ปกติ 23 20 2" xfId="18645"/>
    <cellStyle name="ปกติ 23 20 3" xfId="18646"/>
    <cellStyle name="ปกติ 23 20 4" xfId="18647"/>
    <cellStyle name="ปกติ 23 20 5" xfId="18648"/>
    <cellStyle name="ปกติ 23 20 6" xfId="18649"/>
    <cellStyle name="ปกติ 23 20 7" xfId="18650"/>
    <cellStyle name="ปกติ 23 20 8" xfId="18651"/>
    <cellStyle name="ปกติ 23 20 9" xfId="18652"/>
    <cellStyle name="ปกติ 23 21" xfId="18653"/>
    <cellStyle name="ปกติ 23 21 2" xfId="18654"/>
    <cellStyle name="ปกติ 23 21 3" xfId="18655"/>
    <cellStyle name="ปกติ 23 21 4" xfId="18656"/>
    <cellStyle name="ปกติ 23 21 5" xfId="18657"/>
    <cellStyle name="ปกติ 23 21 6" xfId="18658"/>
    <cellStyle name="ปกติ 23 21 7" xfId="18659"/>
    <cellStyle name="ปกติ 23 21 8" xfId="18660"/>
    <cellStyle name="ปกติ 23 21 9" xfId="18661"/>
    <cellStyle name="ปกติ 23 22" xfId="18662"/>
    <cellStyle name="ปกติ 23 22 2" xfId="18663"/>
    <cellStyle name="ปกติ 23 22 3" xfId="18664"/>
    <cellStyle name="ปกติ 23 22 4" xfId="18665"/>
    <cellStyle name="ปกติ 23 22 5" xfId="18666"/>
    <cellStyle name="ปกติ 23 22 6" xfId="18667"/>
    <cellStyle name="ปกติ 23 22 7" xfId="18668"/>
    <cellStyle name="ปกติ 23 22 8" xfId="18669"/>
    <cellStyle name="ปกติ 23 22 9" xfId="18670"/>
    <cellStyle name="ปกติ 23 23" xfId="18671"/>
    <cellStyle name="ปกติ 23 24" xfId="18672"/>
    <cellStyle name="ปกติ 23 25" xfId="18673"/>
    <cellStyle name="ปกติ 23 26" xfId="18674"/>
    <cellStyle name="ปกติ 23 26 2" xfId="18675"/>
    <cellStyle name="ปกติ 23 26 2 2" xfId="18676"/>
    <cellStyle name="ปกติ 23 26 2 2 2" xfId="18677"/>
    <cellStyle name="ปกติ 23 26 2 2 3" xfId="18678"/>
    <cellStyle name="ปกติ 23 26 2 3" xfId="18679"/>
    <cellStyle name="ปกติ 23 26 2 4" xfId="18680"/>
    <cellStyle name="ปกติ 23 26 2 5" xfId="18681"/>
    <cellStyle name="ปกติ 23 26 2 6" xfId="18682"/>
    <cellStyle name="ปกติ 23 26 2 7" xfId="18683"/>
    <cellStyle name="ปกติ 23 26 3" xfId="18684"/>
    <cellStyle name="ปกติ 23 26 4" xfId="18685"/>
    <cellStyle name="ปกติ 23 26 4 2" xfId="18686"/>
    <cellStyle name="ปกติ 23 26 4 3" xfId="18687"/>
    <cellStyle name="ปกติ 23 26 5" xfId="18688"/>
    <cellStyle name="ปกติ 23 26 6" xfId="18689"/>
    <cellStyle name="ปกติ 23 26 7" xfId="18690"/>
    <cellStyle name="ปกติ 23 26 8" xfId="18691"/>
    <cellStyle name="ปกติ 23 27" xfId="18692"/>
    <cellStyle name="ปกติ 23 27 2" xfId="18693"/>
    <cellStyle name="ปกติ 23 27 2 2" xfId="18694"/>
    <cellStyle name="ปกติ 23 27 2 2 2" xfId="18695"/>
    <cellStyle name="ปกติ 23 27 2 2 3" xfId="18696"/>
    <cellStyle name="ปกติ 23 27 2 3" xfId="18697"/>
    <cellStyle name="ปกติ 23 27 2 4" xfId="18698"/>
    <cellStyle name="ปกติ 23 27 2 5" xfId="18699"/>
    <cellStyle name="ปกติ 23 27 2 6" xfId="18700"/>
    <cellStyle name="ปกติ 23 27 2 7" xfId="18701"/>
    <cellStyle name="ปกติ 23 27 3" xfId="18702"/>
    <cellStyle name="ปกติ 23 27 4" xfId="18703"/>
    <cellStyle name="ปกติ 23 27 4 2" xfId="18704"/>
    <cellStyle name="ปกติ 23 27 4 3" xfId="18705"/>
    <cellStyle name="ปกติ 23 27 5" xfId="18706"/>
    <cellStyle name="ปกติ 23 27 6" xfId="18707"/>
    <cellStyle name="ปกติ 23 27 7" xfId="18708"/>
    <cellStyle name="ปกติ 23 27 8" xfId="18709"/>
    <cellStyle name="ปกติ 23 28" xfId="18710"/>
    <cellStyle name="ปกติ 23 29" xfId="18711"/>
    <cellStyle name="ปกติ 23 29 2" xfId="18712"/>
    <cellStyle name="ปกติ 23 29 2 2" xfId="18713"/>
    <cellStyle name="ปกติ 23 29 2 2 2" xfId="18714"/>
    <cellStyle name="ปกติ 23 29 3" xfId="18715"/>
    <cellStyle name="ปกติ 23 29 4" xfId="18716"/>
    <cellStyle name="ปกติ 23 29 5" xfId="18717"/>
    <cellStyle name="ปกติ 23 29 6" xfId="18718"/>
    <cellStyle name="ปกติ 23 3" xfId="18719"/>
    <cellStyle name="ปกติ 23 3 10" xfId="18720"/>
    <cellStyle name="ปกติ 23 3 10 10" xfId="18721"/>
    <cellStyle name="ปกติ 23 3 10 11" xfId="18722"/>
    <cellStyle name="ปกติ 23 3 10 11 2" xfId="18723"/>
    <cellStyle name="ปกติ 23 3 10 11 3" xfId="18724"/>
    <cellStyle name="ปกติ 23 3 10 12" xfId="18725"/>
    <cellStyle name="ปกติ 23 3 10 13" xfId="18726"/>
    <cellStyle name="ปกติ 23 3 10 14" xfId="18727"/>
    <cellStyle name="ปกติ 23 3 10 15" xfId="18728"/>
    <cellStyle name="ปกติ 23 3 10 16" xfId="18729"/>
    <cellStyle name="ปกติ 23 3 10 17" xfId="18730"/>
    <cellStyle name="ปกติ 23 3 10 18" xfId="18731"/>
    <cellStyle name="ปกติ 23 3 10 2" xfId="18732"/>
    <cellStyle name="ปกติ 23 3 10 2 10" xfId="18733"/>
    <cellStyle name="ปกติ 23 3 10 2 11" xfId="18734"/>
    <cellStyle name="ปกติ 23 3 10 2 12" xfId="18735"/>
    <cellStyle name="ปกติ 23 3 10 2 13" xfId="18736"/>
    <cellStyle name="ปกติ 23 3 10 2 14" xfId="18737"/>
    <cellStyle name="ปกติ 23 3 10 2 15" xfId="18738"/>
    <cellStyle name="ปกติ 23 3 10 2 2" xfId="18739"/>
    <cellStyle name="ปกติ 23 3 10 2 2 10" xfId="18740"/>
    <cellStyle name="ปกติ 23 3 10 2 2 11" xfId="18741"/>
    <cellStyle name="ปกติ 23 3 10 2 2 12" xfId="18742"/>
    <cellStyle name="ปกติ 23 3 10 2 2 13" xfId="18743"/>
    <cellStyle name="ปกติ 23 3 10 2 2 2" xfId="18744"/>
    <cellStyle name="ปกติ 23 3 10 2 2 2 10" xfId="18745"/>
    <cellStyle name="ปกติ 23 3 10 2 2 2 2" xfId="18746"/>
    <cellStyle name="ปกติ 23 3 10 2 2 2 2 2" xfId="18747"/>
    <cellStyle name="ปกติ 23 3 10 2 2 2 2 3" xfId="18748"/>
    <cellStyle name="ปกติ 23 3 10 2 2 2 3" xfId="18749"/>
    <cellStyle name="ปกติ 23 3 10 2 2 2 4" xfId="18750"/>
    <cellStyle name="ปกติ 23 3 10 2 2 2 5" xfId="18751"/>
    <cellStyle name="ปกติ 23 3 10 2 2 2 6" xfId="18752"/>
    <cellStyle name="ปกติ 23 3 10 2 2 2 7" xfId="18753"/>
    <cellStyle name="ปกติ 23 3 10 2 2 2 8" xfId="18754"/>
    <cellStyle name="ปกติ 23 3 10 2 2 2 9" xfId="18755"/>
    <cellStyle name="ปกติ 23 3 10 2 2 3" xfId="18756"/>
    <cellStyle name="ปกติ 23 3 10 2 2 4" xfId="18757"/>
    <cellStyle name="ปกติ 23 3 10 2 2 5" xfId="18758"/>
    <cellStyle name="ปกติ 23 3 10 2 2 6" xfId="18759"/>
    <cellStyle name="ปกติ 23 3 10 2 2 6 2" xfId="18760"/>
    <cellStyle name="ปกติ 23 3 10 2 2 6 3" xfId="18761"/>
    <cellStyle name="ปกติ 23 3 10 2 2 7" xfId="18762"/>
    <cellStyle name="ปกติ 23 3 10 2 2 8" xfId="18763"/>
    <cellStyle name="ปกติ 23 3 10 2 2 9" xfId="18764"/>
    <cellStyle name="ปกติ 23 3 10 2 3" xfId="18765"/>
    <cellStyle name="ปกติ 23 3 10 2 4" xfId="18766"/>
    <cellStyle name="ปกติ 23 3 10 2 4 2" xfId="18767"/>
    <cellStyle name="ปกติ 23 3 10 2 4 2 2" xfId="18768"/>
    <cellStyle name="ปกติ 23 3 10 2 4 2 2 2" xfId="18769"/>
    <cellStyle name="ปกติ 23 3 10 2 4 2 2 2 2" xfId="18770"/>
    <cellStyle name="ปกติ 23 3 10 2 4 2 2 2 3" xfId="18771"/>
    <cellStyle name="ปกติ 23 3 10 2 4 2 2 2 4" xfId="18772"/>
    <cellStyle name="ปกติ 23 3 10 2 4 2 2 3" xfId="18773"/>
    <cellStyle name="ปกติ 23 3 10 2 4 2 2 4" xfId="18774"/>
    <cellStyle name="ปกติ 23 3 10 2 4 2 3" xfId="18775"/>
    <cellStyle name="ปกติ 23 3 10 2 4 2 4" xfId="18776"/>
    <cellStyle name="ปกติ 23 3 10 2 4 2 5" xfId="18777"/>
    <cellStyle name="ปกติ 23 3 10 2 4 2 6" xfId="18778"/>
    <cellStyle name="ปกติ 23 3 10 2 4 3" xfId="18779"/>
    <cellStyle name="ปกติ 23 3 10 2 4 3 2" xfId="18780"/>
    <cellStyle name="ปกติ 23 3 10 2 4 3 3" xfId="18781"/>
    <cellStyle name="ปกติ 23 3 10 2 4 3 4" xfId="18782"/>
    <cellStyle name="ปกติ 23 3 10 2 4 4" xfId="18783"/>
    <cellStyle name="ปกติ 23 3 10 2 4 4 2" xfId="18784"/>
    <cellStyle name="ปกติ 23 3 10 2 4 4 2 2" xfId="18785"/>
    <cellStyle name="ปกติ 23 3 10 2 4 4 2 3" xfId="18786"/>
    <cellStyle name="ปกติ 23 3 10 2 4 4 2 4" xfId="18787"/>
    <cellStyle name="ปกติ 23 3 10 2 4 4 3" xfId="18788"/>
    <cellStyle name="ปกติ 23 3 10 2 4 4 4" xfId="18789"/>
    <cellStyle name="ปกติ 23 3 10 2 4 5" xfId="18790"/>
    <cellStyle name="ปกติ 23 3 10 2 4 6" xfId="18791"/>
    <cellStyle name="ปกติ 23 3 10 2 4 7" xfId="18792"/>
    <cellStyle name="ปกติ 23 3 10 2 5" xfId="18793"/>
    <cellStyle name="ปกติ 23 3 10 2 5 2" xfId="18794"/>
    <cellStyle name="ปกติ 23 3 10 2 5 2 2" xfId="18795"/>
    <cellStyle name="ปกติ 23 3 10 2 5 2 2 2" xfId="18796"/>
    <cellStyle name="ปกติ 23 3 10 2 5 2 2 2 2" xfId="18797"/>
    <cellStyle name="ปกติ 23 3 10 2 5 2 2 2 3" xfId="18798"/>
    <cellStyle name="ปกติ 23 3 10 2 5 2 2 2 4" xfId="18799"/>
    <cellStyle name="ปกติ 23 3 10 2 5 2 2 3" xfId="18800"/>
    <cellStyle name="ปกติ 23 3 10 2 5 2 2 4" xfId="18801"/>
    <cellStyle name="ปกติ 23 3 10 2 5 2 3" xfId="18802"/>
    <cellStyle name="ปกติ 23 3 10 2 5 2 4" xfId="18803"/>
    <cellStyle name="ปกติ 23 3 10 2 5 2 5" xfId="18804"/>
    <cellStyle name="ปกติ 23 3 10 2 5 2 6" xfId="18805"/>
    <cellStyle name="ปกติ 23 3 10 2 5 3" xfId="18806"/>
    <cellStyle name="ปกติ 23 3 10 2 5 3 2" xfId="18807"/>
    <cellStyle name="ปกติ 23 3 10 2 5 3 3" xfId="18808"/>
    <cellStyle name="ปกติ 23 3 10 2 5 3 4" xfId="18809"/>
    <cellStyle name="ปกติ 23 3 10 2 5 4" xfId="18810"/>
    <cellStyle name="ปกติ 23 3 10 2 5 4 2" xfId="18811"/>
    <cellStyle name="ปกติ 23 3 10 2 5 4 2 2" xfId="18812"/>
    <cellStyle name="ปกติ 23 3 10 2 5 4 2 3" xfId="18813"/>
    <cellStyle name="ปกติ 23 3 10 2 5 4 2 4" xfId="18814"/>
    <cellStyle name="ปกติ 23 3 10 2 5 4 3" xfId="18815"/>
    <cellStyle name="ปกติ 23 3 10 2 5 4 4" xfId="18816"/>
    <cellStyle name="ปกติ 23 3 10 2 5 5" xfId="18817"/>
    <cellStyle name="ปกติ 23 3 10 2 5 6" xfId="18818"/>
    <cellStyle name="ปกติ 23 3 10 2 5 7" xfId="18819"/>
    <cellStyle name="ปกติ 23 3 10 2 6" xfId="18820"/>
    <cellStyle name="ปกติ 23 3 10 2 6 2" xfId="18821"/>
    <cellStyle name="ปกติ 23 3 10 2 6 2 2" xfId="18822"/>
    <cellStyle name="ปกติ 23 3 10 2 6 2 2 2" xfId="18823"/>
    <cellStyle name="ปกติ 23 3 10 2 6 2 2 2 2" xfId="18824"/>
    <cellStyle name="ปกติ 23 3 10 2 6 2 2 2 3" xfId="18825"/>
    <cellStyle name="ปกติ 23 3 10 2 6 2 2 2 4" xfId="18826"/>
    <cellStyle name="ปกติ 23 3 10 2 6 2 2 3" xfId="18827"/>
    <cellStyle name="ปกติ 23 3 10 2 6 2 2 4" xfId="18828"/>
    <cellStyle name="ปกติ 23 3 10 2 6 2 3" xfId="18829"/>
    <cellStyle name="ปกติ 23 3 10 2 6 2 4" xfId="18830"/>
    <cellStyle name="ปกติ 23 3 10 2 6 2 5" xfId="18831"/>
    <cellStyle name="ปกติ 23 3 10 2 6 2 6" xfId="18832"/>
    <cellStyle name="ปกติ 23 3 10 2 6 3" xfId="18833"/>
    <cellStyle name="ปกติ 23 3 10 2 6 3 2" xfId="18834"/>
    <cellStyle name="ปกติ 23 3 10 2 6 3 3" xfId="18835"/>
    <cellStyle name="ปกติ 23 3 10 2 6 3 4" xfId="18836"/>
    <cellStyle name="ปกติ 23 3 10 2 6 4" xfId="18837"/>
    <cellStyle name="ปกติ 23 3 10 2 6 4 2" xfId="18838"/>
    <cellStyle name="ปกติ 23 3 10 2 6 4 2 2" xfId="18839"/>
    <cellStyle name="ปกติ 23 3 10 2 6 4 2 3" xfId="18840"/>
    <cellStyle name="ปกติ 23 3 10 2 6 4 2 4" xfId="18841"/>
    <cellStyle name="ปกติ 23 3 10 2 6 4 3" xfId="18842"/>
    <cellStyle name="ปกติ 23 3 10 2 6 4 4" xfId="18843"/>
    <cellStyle name="ปกติ 23 3 10 2 6 5" xfId="18844"/>
    <cellStyle name="ปกติ 23 3 10 2 6 6" xfId="18845"/>
    <cellStyle name="ปกติ 23 3 10 2 6 7" xfId="18846"/>
    <cellStyle name="ปกติ 23 3 10 2 7" xfId="18847"/>
    <cellStyle name="ปกติ 23 3 10 2 8" xfId="18848"/>
    <cellStyle name="ปกติ 23 3 10 2 9" xfId="18849"/>
    <cellStyle name="ปกติ 23 3 10 3" xfId="18850"/>
    <cellStyle name="ปกติ 23 3 10 4" xfId="18851"/>
    <cellStyle name="ปกติ 23 3 10 5" xfId="18852"/>
    <cellStyle name="ปกติ 23 3 10 6" xfId="18853"/>
    <cellStyle name="ปกติ 23 3 10 6 2" xfId="18854"/>
    <cellStyle name="ปกติ 23 3 10 6 2 2" xfId="18855"/>
    <cellStyle name="ปกติ 23 3 10 6 2 3" xfId="18856"/>
    <cellStyle name="ปกติ 23 3 10 6 3" xfId="18857"/>
    <cellStyle name="ปกติ 23 3 10 6 3 2" xfId="18858"/>
    <cellStyle name="ปกติ 23 3 10 6 3 2 2" xfId="18859"/>
    <cellStyle name="ปกติ 23 3 10 6 3 2 2 2" xfId="18860"/>
    <cellStyle name="ปกติ 23 3 10 6 3 2 2 2 2" xfId="18861"/>
    <cellStyle name="ปกติ 23 3 10 6 3 2 2 2 3" xfId="18862"/>
    <cellStyle name="ปกติ 23 3 10 6 3 2 2 2 4" xfId="18863"/>
    <cellStyle name="ปกติ 23 3 10 6 3 2 2 3" xfId="18864"/>
    <cellStyle name="ปกติ 23 3 10 6 3 2 2 4" xfId="18865"/>
    <cellStyle name="ปกติ 23 3 10 6 3 2 3" xfId="18866"/>
    <cellStyle name="ปกติ 23 3 10 6 3 2 4" xfId="18867"/>
    <cellStyle name="ปกติ 23 3 10 6 3 2 5" xfId="18868"/>
    <cellStyle name="ปกติ 23 3 10 6 3 2 6" xfId="18869"/>
    <cellStyle name="ปกติ 23 3 10 6 3 3" xfId="18870"/>
    <cellStyle name="ปกติ 23 3 10 6 3 3 2" xfId="18871"/>
    <cellStyle name="ปกติ 23 3 10 6 3 3 3" xfId="18872"/>
    <cellStyle name="ปกติ 23 3 10 6 3 3 4" xfId="18873"/>
    <cellStyle name="ปกติ 23 3 10 6 3 4" xfId="18874"/>
    <cellStyle name="ปกติ 23 3 10 6 3 4 2" xfId="18875"/>
    <cellStyle name="ปกติ 23 3 10 6 3 4 2 2" xfId="18876"/>
    <cellStyle name="ปกติ 23 3 10 6 3 4 2 3" xfId="18877"/>
    <cellStyle name="ปกติ 23 3 10 6 3 4 2 4" xfId="18878"/>
    <cellStyle name="ปกติ 23 3 10 6 3 4 3" xfId="18879"/>
    <cellStyle name="ปกติ 23 3 10 6 3 4 4" xfId="18880"/>
    <cellStyle name="ปกติ 23 3 10 6 3 5" xfId="18881"/>
    <cellStyle name="ปกติ 23 3 10 6 3 6" xfId="18882"/>
    <cellStyle name="ปกติ 23 3 10 6 3 7" xfId="18883"/>
    <cellStyle name="ปกติ 23 3 10 6 4" xfId="18884"/>
    <cellStyle name="ปกติ 23 3 10 6 4 2" xfId="18885"/>
    <cellStyle name="ปกติ 23 3 10 6 4 2 2" xfId="18886"/>
    <cellStyle name="ปกติ 23 3 10 6 4 2 2 2" xfId="18887"/>
    <cellStyle name="ปกติ 23 3 10 6 4 2 2 2 2" xfId="18888"/>
    <cellStyle name="ปกติ 23 3 10 6 4 2 2 2 3" xfId="18889"/>
    <cellStyle name="ปกติ 23 3 10 6 4 2 2 2 4" xfId="18890"/>
    <cellStyle name="ปกติ 23 3 10 6 4 2 2 3" xfId="18891"/>
    <cellStyle name="ปกติ 23 3 10 6 4 2 2 4" xfId="18892"/>
    <cellStyle name="ปกติ 23 3 10 6 4 2 3" xfId="18893"/>
    <cellStyle name="ปกติ 23 3 10 6 4 2 4" xfId="18894"/>
    <cellStyle name="ปกติ 23 3 10 6 4 2 5" xfId="18895"/>
    <cellStyle name="ปกติ 23 3 10 6 4 2 6" xfId="18896"/>
    <cellStyle name="ปกติ 23 3 10 6 4 3" xfId="18897"/>
    <cellStyle name="ปกติ 23 3 10 6 4 3 2" xfId="18898"/>
    <cellStyle name="ปกติ 23 3 10 6 4 3 3" xfId="18899"/>
    <cellStyle name="ปกติ 23 3 10 6 4 3 4" xfId="18900"/>
    <cellStyle name="ปกติ 23 3 10 6 4 4" xfId="18901"/>
    <cellStyle name="ปกติ 23 3 10 6 4 4 2" xfId="18902"/>
    <cellStyle name="ปกติ 23 3 10 6 4 4 2 2" xfId="18903"/>
    <cellStyle name="ปกติ 23 3 10 6 4 4 2 3" xfId="18904"/>
    <cellStyle name="ปกติ 23 3 10 6 4 4 2 4" xfId="18905"/>
    <cellStyle name="ปกติ 23 3 10 6 4 4 3" xfId="18906"/>
    <cellStyle name="ปกติ 23 3 10 6 4 4 4" xfId="18907"/>
    <cellStyle name="ปกติ 23 3 10 6 4 5" xfId="18908"/>
    <cellStyle name="ปกติ 23 3 10 6 4 6" xfId="18909"/>
    <cellStyle name="ปกติ 23 3 10 6 4 7" xfId="18910"/>
    <cellStyle name="ปกติ 23 3 10 6 5" xfId="18911"/>
    <cellStyle name="ปกติ 23 3 10 7" xfId="18912"/>
    <cellStyle name="ปกติ 23 3 10 7 2" xfId="18913"/>
    <cellStyle name="ปกติ 23 3 10 7 3" xfId="18914"/>
    <cellStyle name="ปกติ 23 3 10 8" xfId="18915"/>
    <cellStyle name="ปกติ 23 3 10 8 2" xfId="18916"/>
    <cellStyle name="ปกติ 23 3 10 8 2 2" xfId="18917"/>
    <cellStyle name="ปกติ 23 3 10 8 2 2 2" xfId="18918"/>
    <cellStyle name="ปกติ 23 3 10 8 2 2 2 2" xfId="18919"/>
    <cellStyle name="ปกติ 23 3 10 8 2 2 2 3" xfId="18920"/>
    <cellStyle name="ปกติ 23 3 10 8 2 2 2 4" xfId="18921"/>
    <cellStyle name="ปกติ 23 3 10 8 2 2 3" xfId="18922"/>
    <cellStyle name="ปกติ 23 3 10 8 2 2 4" xfId="18923"/>
    <cellStyle name="ปกติ 23 3 10 8 2 3" xfId="18924"/>
    <cellStyle name="ปกติ 23 3 10 8 2 4" xfId="18925"/>
    <cellStyle name="ปกติ 23 3 10 8 2 5" xfId="18926"/>
    <cellStyle name="ปกติ 23 3 10 8 2 6" xfId="18927"/>
    <cellStyle name="ปกติ 23 3 10 8 3" xfId="18928"/>
    <cellStyle name="ปกติ 23 3 10 8 3 2" xfId="18929"/>
    <cellStyle name="ปกติ 23 3 10 8 3 3" xfId="18930"/>
    <cellStyle name="ปกติ 23 3 10 8 3 4" xfId="18931"/>
    <cellStyle name="ปกติ 23 3 10 8 4" xfId="18932"/>
    <cellStyle name="ปกติ 23 3 10 8 4 2" xfId="18933"/>
    <cellStyle name="ปกติ 23 3 10 8 4 2 2" xfId="18934"/>
    <cellStyle name="ปกติ 23 3 10 8 4 2 3" xfId="18935"/>
    <cellStyle name="ปกติ 23 3 10 8 4 2 4" xfId="18936"/>
    <cellStyle name="ปกติ 23 3 10 8 4 3" xfId="18937"/>
    <cellStyle name="ปกติ 23 3 10 8 4 4" xfId="18938"/>
    <cellStyle name="ปกติ 23 3 10 8 5" xfId="18939"/>
    <cellStyle name="ปกติ 23 3 10 8 6" xfId="18940"/>
    <cellStyle name="ปกติ 23 3 10 8 7" xfId="18941"/>
    <cellStyle name="ปกติ 23 3 10 9" xfId="18942"/>
    <cellStyle name="ปกติ 23 3 10 9 2" xfId="18943"/>
    <cellStyle name="ปกติ 23 3 10 9 2 2" xfId="18944"/>
    <cellStyle name="ปกติ 23 3 10 9 2 2 2" xfId="18945"/>
    <cellStyle name="ปกติ 23 3 10 9 2 2 2 2" xfId="18946"/>
    <cellStyle name="ปกติ 23 3 10 9 2 2 2 3" xfId="18947"/>
    <cellStyle name="ปกติ 23 3 10 9 2 2 2 4" xfId="18948"/>
    <cellStyle name="ปกติ 23 3 10 9 2 2 3" xfId="18949"/>
    <cellStyle name="ปกติ 23 3 10 9 2 2 4" xfId="18950"/>
    <cellStyle name="ปกติ 23 3 10 9 2 3" xfId="18951"/>
    <cellStyle name="ปกติ 23 3 10 9 2 4" xfId="18952"/>
    <cellStyle name="ปกติ 23 3 10 9 2 5" xfId="18953"/>
    <cellStyle name="ปกติ 23 3 10 9 2 6" xfId="18954"/>
    <cellStyle name="ปกติ 23 3 10 9 3" xfId="18955"/>
    <cellStyle name="ปกติ 23 3 10 9 3 2" xfId="18956"/>
    <cellStyle name="ปกติ 23 3 10 9 3 3" xfId="18957"/>
    <cellStyle name="ปกติ 23 3 10 9 3 4" xfId="18958"/>
    <cellStyle name="ปกติ 23 3 10 9 4" xfId="18959"/>
    <cellStyle name="ปกติ 23 3 10 9 4 2" xfId="18960"/>
    <cellStyle name="ปกติ 23 3 10 9 4 2 2" xfId="18961"/>
    <cellStyle name="ปกติ 23 3 10 9 4 2 3" xfId="18962"/>
    <cellStyle name="ปกติ 23 3 10 9 4 2 4" xfId="18963"/>
    <cellStyle name="ปกติ 23 3 10 9 4 3" xfId="18964"/>
    <cellStyle name="ปกติ 23 3 10 9 4 4" xfId="18965"/>
    <cellStyle name="ปกติ 23 3 10 9 5" xfId="18966"/>
    <cellStyle name="ปกติ 23 3 10 9 6" xfId="18967"/>
    <cellStyle name="ปกติ 23 3 10 9 7" xfId="18968"/>
    <cellStyle name="ปกติ 23 3 11" xfId="18969"/>
    <cellStyle name="ปกติ 23 3 12" xfId="18970"/>
    <cellStyle name="ปกติ 23 3 13" xfId="18971"/>
    <cellStyle name="ปกติ 23 3 14" xfId="18972"/>
    <cellStyle name="ปกติ 23 3 14 10" xfId="18973"/>
    <cellStyle name="ปกติ 23 3 14 11" xfId="18974"/>
    <cellStyle name="ปกติ 23 3 14 12" xfId="18975"/>
    <cellStyle name="ปกติ 23 3 14 13" xfId="18976"/>
    <cellStyle name="ปกติ 23 3 14 14" xfId="18977"/>
    <cellStyle name="ปกติ 23 3 14 15" xfId="18978"/>
    <cellStyle name="ปกติ 23 3 14 16" xfId="18979"/>
    <cellStyle name="ปกติ 23 3 14 2" xfId="18980"/>
    <cellStyle name="ปกติ 23 3 14 2 10" xfId="18981"/>
    <cellStyle name="ปกติ 23 3 14 2 11" xfId="18982"/>
    <cellStyle name="ปกติ 23 3 14 2 12" xfId="18983"/>
    <cellStyle name="ปกติ 23 3 14 2 13" xfId="18984"/>
    <cellStyle name="ปกติ 23 3 14 2 14" xfId="18985"/>
    <cellStyle name="ปกติ 23 3 14 2 15" xfId="18986"/>
    <cellStyle name="ปกติ 23 3 14 2 2" xfId="18987"/>
    <cellStyle name="ปกติ 23 3 14 2 2 10" xfId="18988"/>
    <cellStyle name="ปกติ 23 3 14 2 2 11" xfId="18989"/>
    <cellStyle name="ปกติ 23 3 14 2 2 12" xfId="18990"/>
    <cellStyle name="ปกติ 23 3 14 2 2 13" xfId="18991"/>
    <cellStyle name="ปกติ 23 3 14 2 2 2" xfId="18992"/>
    <cellStyle name="ปกติ 23 3 14 2 2 2 10" xfId="18993"/>
    <cellStyle name="ปกติ 23 3 14 2 2 2 2" xfId="18994"/>
    <cellStyle name="ปกติ 23 3 14 2 2 2 2 2" xfId="18995"/>
    <cellStyle name="ปกติ 23 3 14 2 2 2 2 3" xfId="18996"/>
    <cellStyle name="ปกติ 23 3 14 2 2 2 3" xfId="18997"/>
    <cellStyle name="ปกติ 23 3 14 2 2 2 4" xfId="18998"/>
    <cellStyle name="ปกติ 23 3 14 2 2 2 5" xfId="18999"/>
    <cellStyle name="ปกติ 23 3 14 2 2 2 6" xfId="19000"/>
    <cellStyle name="ปกติ 23 3 14 2 2 2 7" xfId="19001"/>
    <cellStyle name="ปกติ 23 3 14 2 2 2 8" xfId="19002"/>
    <cellStyle name="ปกติ 23 3 14 2 2 2 9" xfId="19003"/>
    <cellStyle name="ปกติ 23 3 14 2 2 3" xfId="19004"/>
    <cellStyle name="ปกติ 23 3 14 2 2 4" xfId="19005"/>
    <cellStyle name="ปกติ 23 3 14 2 2 5" xfId="19006"/>
    <cellStyle name="ปกติ 23 3 14 2 2 6" xfId="19007"/>
    <cellStyle name="ปกติ 23 3 14 2 2 6 2" xfId="19008"/>
    <cellStyle name="ปกติ 23 3 14 2 2 6 3" xfId="19009"/>
    <cellStyle name="ปกติ 23 3 14 2 2 7" xfId="19010"/>
    <cellStyle name="ปกติ 23 3 14 2 2 8" xfId="19011"/>
    <cellStyle name="ปกติ 23 3 14 2 2 9" xfId="19012"/>
    <cellStyle name="ปกติ 23 3 14 2 3" xfId="19013"/>
    <cellStyle name="ปกติ 23 3 14 2 4" xfId="19014"/>
    <cellStyle name="ปกติ 23 3 14 2 4 2" xfId="19015"/>
    <cellStyle name="ปกติ 23 3 14 2 4 2 2" xfId="19016"/>
    <cellStyle name="ปกติ 23 3 14 2 4 2 2 2" xfId="19017"/>
    <cellStyle name="ปกติ 23 3 14 2 4 2 2 2 2" xfId="19018"/>
    <cellStyle name="ปกติ 23 3 14 2 4 2 2 2 3" xfId="19019"/>
    <cellStyle name="ปกติ 23 3 14 2 4 2 2 2 4" xfId="19020"/>
    <cellStyle name="ปกติ 23 3 14 2 4 2 2 3" xfId="19021"/>
    <cellStyle name="ปกติ 23 3 14 2 4 2 2 4" xfId="19022"/>
    <cellStyle name="ปกติ 23 3 14 2 4 2 3" xfId="19023"/>
    <cellStyle name="ปกติ 23 3 14 2 4 2 4" xfId="19024"/>
    <cellStyle name="ปกติ 23 3 14 2 4 2 5" xfId="19025"/>
    <cellStyle name="ปกติ 23 3 14 2 4 2 6" xfId="19026"/>
    <cellStyle name="ปกติ 23 3 14 2 4 3" xfId="19027"/>
    <cellStyle name="ปกติ 23 3 14 2 4 3 2" xfId="19028"/>
    <cellStyle name="ปกติ 23 3 14 2 4 3 3" xfId="19029"/>
    <cellStyle name="ปกติ 23 3 14 2 4 3 4" xfId="19030"/>
    <cellStyle name="ปกติ 23 3 14 2 4 4" xfId="19031"/>
    <cellStyle name="ปกติ 23 3 14 2 4 4 2" xfId="19032"/>
    <cellStyle name="ปกติ 23 3 14 2 4 4 2 2" xfId="19033"/>
    <cellStyle name="ปกติ 23 3 14 2 4 4 2 3" xfId="19034"/>
    <cellStyle name="ปกติ 23 3 14 2 4 4 2 4" xfId="19035"/>
    <cellStyle name="ปกติ 23 3 14 2 4 4 3" xfId="19036"/>
    <cellStyle name="ปกติ 23 3 14 2 4 4 4" xfId="19037"/>
    <cellStyle name="ปกติ 23 3 14 2 4 5" xfId="19038"/>
    <cellStyle name="ปกติ 23 3 14 2 4 6" xfId="19039"/>
    <cellStyle name="ปกติ 23 3 14 2 4 7" xfId="19040"/>
    <cellStyle name="ปกติ 23 3 14 2 5" xfId="19041"/>
    <cellStyle name="ปกติ 23 3 14 2 5 2" xfId="19042"/>
    <cellStyle name="ปกติ 23 3 14 2 5 2 2" xfId="19043"/>
    <cellStyle name="ปกติ 23 3 14 2 5 2 2 2" xfId="19044"/>
    <cellStyle name="ปกติ 23 3 14 2 5 2 2 2 2" xfId="19045"/>
    <cellStyle name="ปกติ 23 3 14 2 5 2 2 2 3" xfId="19046"/>
    <cellStyle name="ปกติ 23 3 14 2 5 2 2 2 4" xfId="19047"/>
    <cellStyle name="ปกติ 23 3 14 2 5 2 2 3" xfId="19048"/>
    <cellStyle name="ปกติ 23 3 14 2 5 2 2 4" xfId="19049"/>
    <cellStyle name="ปกติ 23 3 14 2 5 2 3" xfId="19050"/>
    <cellStyle name="ปกติ 23 3 14 2 5 2 4" xfId="19051"/>
    <cellStyle name="ปกติ 23 3 14 2 5 2 5" xfId="19052"/>
    <cellStyle name="ปกติ 23 3 14 2 5 2 6" xfId="19053"/>
    <cellStyle name="ปกติ 23 3 14 2 5 3" xfId="19054"/>
    <cellStyle name="ปกติ 23 3 14 2 5 3 2" xfId="19055"/>
    <cellStyle name="ปกติ 23 3 14 2 5 3 3" xfId="19056"/>
    <cellStyle name="ปกติ 23 3 14 2 5 3 4" xfId="19057"/>
    <cellStyle name="ปกติ 23 3 14 2 5 4" xfId="19058"/>
    <cellStyle name="ปกติ 23 3 14 2 5 4 2" xfId="19059"/>
    <cellStyle name="ปกติ 23 3 14 2 5 4 2 2" xfId="19060"/>
    <cellStyle name="ปกติ 23 3 14 2 5 4 2 3" xfId="19061"/>
    <cellStyle name="ปกติ 23 3 14 2 5 4 2 4" xfId="19062"/>
    <cellStyle name="ปกติ 23 3 14 2 5 4 3" xfId="19063"/>
    <cellStyle name="ปกติ 23 3 14 2 5 4 4" xfId="19064"/>
    <cellStyle name="ปกติ 23 3 14 2 5 5" xfId="19065"/>
    <cellStyle name="ปกติ 23 3 14 2 5 6" xfId="19066"/>
    <cellStyle name="ปกติ 23 3 14 2 5 7" xfId="19067"/>
    <cellStyle name="ปกติ 23 3 14 2 6" xfId="19068"/>
    <cellStyle name="ปกติ 23 3 14 2 6 2" xfId="19069"/>
    <cellStyle name="ปกติ 23 3 14 2 6 2 2" xfId="19070"/>
    <cellStyle name="ปกติ 23 3 14 2 6 2 2 2" xfId="19071"/>
    <cellStyle name="ปกติ 23 3 14 2 6 2 2 2 2" xfId="19072"/>
    <cellStyle name="ปกติ 23 3 14 2 6 2 2 2 3" xfId="19073"/>
    <cellStyle name="ปกติ 23 3 14 2 6 2 2 2 4" xfId="19074"/>
    <cellStyle name="ปกติ 23 3 14 2 6 2 2 3" xfId="19075"/>
    <cellStyle name="ปกติ 23 3 14 2 6 2 2 4" xfId="19076"/>
    <cellStyle name="ปกติ 23 3 14 2 6 2 3" xfId="19077"/>
    <cellStyle name="ปกติ 23 3 14 2 6 2 4" xfId="19078"/>
    <cellStyle name="ปกติ 23 3 14 2 6 2 5" xfId="19079"/>
    <cellStyle name="ปกติ 23 3 14 2 6 2 6" xfId="19080"/>
    <cellStyle name="ปกติ 23 3 14 2 6 3" xfId="19081"/>
    <cellStyle name="ปกติ 23 3 14 2 6 3 2" xfId="19082"/>
    <cellStyle name="ปกติ 23 3 14 2 6 3 3" xfId="19083"/>
    <cellStyle name="ปกติ 23 3 14 2 6 3 4" xfId="19084"/>
    <cellStyle name="ปกติ 23 3 14 2 6 4" xfId="19085"/>
    <cellStyle name="ปกติ 23 3 14 2 6 4 2" xfId="19086"/>
    <cellStyle name="ปกติ 23 3 14 2 6 4 2 2" xfId="19087"/>
    <cellStyle name="ปกติ 23 3 14 2 6 4 2 3" xfId="19088"/>
    <cellStyle name="ปกติ 23 3 14 2 6 4 2 4" xfId="19089"/>
    <cellStyle name="ปกติ 23 3 14 2 6 4 3" xfId="19090"/>
    <cellStyle name="ปกติ 23 3 14 2 6 4 4" xfId="19091"/>
    <cellStyle name="ปกติ 23 3 14 2 6 5" xfId="19092"/>
    <cellStyle name="ปกติ 23 3 14 2 6 6" xfId="19093"/>
    <cellStyle name="ปกติ 23 3 14 2 6 7" xfId="19094"/>
    <cellStyle name="ปกติ 23 3 14 2 7" xfId="19095"/>
    <cellStyle name="ปกติ 23 3 14 2 8" xfId="19096"/>
    <cellStyle name="ปกติ 23 3 14 2 9" xfId="19097"/>
    <cellStyle name="ปกติ 23 3 14 3" xfId="19098"/>
    <cellStyle name="ปกติ 23 3 14 4" xfId="19099"/>
    <cellStyle name="ปกติ 23 3 14 4 2" xfId="19100"/>
    <cellStyle name="ปกติ 23 3 14 4 3" xfId="19101"/>
    <cellStyle name="ปกติ 23 3 14 4 4" xfId="19102"/>
    <cellStyle name="ปกติ 23 3 14 4 5" xfId="19103"/>
    <cellStyle name="ปกติ 23 3 14 5" xfId="19104"/>
    <cellStyle name="ปกติ 23 3 14 5 2" xfId="19105"/>
    <cellStyle name="ปกติ 23 3 14 5 2 2" xfId="19106"/>
    <cellStyle name="ปกติ 23 3 14 5 2 2 2" xfId="19107"/>
    <cellStyle name="ปกติ 23 3 14 5 2 2 2 2" xfId="19108"/>
    <cellStyle name="ปกติ 23 3 14 5 2 2 2 3" xfId="19109"/>
    <cellStyle name="ปกติ 23 3 14 5 2 2 2 4" xfId="19110"/>
    <cellStyle name="ปกติ 23 3 14 5 2 2 3" xfId="19111"/>
    <cellStyle name="ปกติ 23 3 14 5 2 2 4" xfId="19112"/>
    <cellStyle name="ปกติ 23 3 14 5 2 3" xfId="19113"/>
    <cellStyle name="ปกติ 23 3 14 5 2 4" xfId="19114"/>
    <cellStyle name="ปกติ 23 3 14 5 2 5" xfId="19115"/>
    <cellStyle name="ปกติ 23 3 14 5 2 6" xfId="19116"/>
    <cellStyle name="ปกติ 23 3 14 5 3" xfId="19117"/>
    <cellStyle name="ปกติ 23 3 14 5 3 2" xfId="19118"/>
    <cellStyle name="ปกติ 23 3 14 5 3 3" xfId="19119"/>
    <cellStyle name="ปกติ 23 3 14 5 3 4" xfId="19120"/>
    <cellStyle name="ปกติ 23 3 14 5 4" xfId="19121"/>
    <cellStyle name="ปกติ 23 3 14 5 4 2" xfId="19122"/>
    <cellStyle name="ปกติ 23 3 14 5 4 2 2" xfId="19123"/>
    <cellStyle name="ปกติ 23 3 14 5 4 2 3" xfId="19124"/>
    <cellStyle name="ปกติ 23 3 14 5 4 2 4" xfId="19125"/>
    <cellStyle name="ปกติ 23 3 14 5 4 3" xfId="19126"/>
    <cellStyle name="ปกติ 23 3 14 5 4 4" xfId="19127"/>
    <cellStyle name="ปกติ 23 3 14 5 5" xfId="19128"/>
    <cellStyle name="ปกติ 23 3 14 5 6" xfId="19129"/>
    <cellStyle name="ปกติ 23 3 14 5 7" xfId="19130"/>
    <cellStyle name="ปกติ 23 3 14 6" xfId="19131"/>
    <cellStyle name="ปกติ 23 3 14 6 2" xfId="19132"/>
    <cellStyle name="ปกติ 23 3 14 6 2 2" xfId="19133"/>
    <cellStyle name="ปกติ 23 3 14 6 2 2 2" xfId="19134"/>
    <cellStyle name="ปกติ 23 3 14 6 2 2 2 2" xfId="19135"/>
    <cellStyle name="ปกติ 23 3 14 6 2 2 2 3" xfId="19136"/>
    <cellStyle name="ปกติ 23 3 14 6 2 2 2 4" xfId="19137"/>
    <cellStyle name="ปกติ 23 3 14 6 2 2 3" xfId="19138"/>
    <cellStyle name="ปกติ 23 3 14 6 2 2 4" xfId="19139"/>
    <cellStyle name="ปกติ 23 3 14 6 2 3" xfId="19140"/>
    <cellStyle name="ปกติ 23 3 14 6 2 4" xfId="19141"/>
    <cellStyle name="ปกติ 23 3 14 6 2 5" xfId="19142"/>
    <cellStyle name="ปกติ 23 3 14 6 2 6" xfId="19143"/>
    <cellStyle name="ปกติ 23 3 14 6 3" xfId="19144"/>
    <cellStyle name="ปกติ 23 3 14 6 3 2" xfId="19145"/>
    <cellStyle name="ปกติ 23 3 14 6 3 3" xfId="19146"/>
    <cellStyle name="ปกติ 23 3 14 6 3 4" xfId="19147"/>
    <cellStyle name="ปกติ 23 3 14 6 4" xfId="19148"/>
    <cellStyle name="ปกติ 23 3 14 6 4 2" xfId="19149"/>
    <cellStyle name="ปกติ 23 3 14 6 4 2 2" xfId="19150"/>
    <cellStyle name="ปกติ 23 3 14 6 4 2 3" xfId="19151"/>
    <cellStyle name="ปกติ 23 3 14 6 4 2 4" xfId="19152"/>
    <cellStyle name="ปกติ 23 3 14 6 4 3" xfId="19153"/>
    <cellStyle name="ปกติ 23 3 14 6 4 4" xfId="19154"/>
    <cellStyle name="ปกติ 23 3 14 6 5" xfId="19155"/>
    <cellStyle name="ปกติ 23 3 14 6 6" xfId="19156"/>
    <cellStyle name="ปกติ 23 3 14 6 7" xfId="19157"/>
    <cellStyle name="ปกติ 23 3 14 7" xfId="19158"/>
    <cellStyle name="ปกติ 23 3 14 7 2" xfId="19159"/>
    <cellStyle name="ปกติ 23 3 14 7 2 2" xfId="19160"/>
    <cellStyle name="ปกติ 23 3 14 7 2 2 2" xfId="19161"/>
    <cellStyle name="ปกติ 23 3 14 7 2 2 2 2" xfId="19162"/>
    <cellStyle name="ปกติ 23 3 14 7 2 2 2 3" xfId="19163"/>
    <cellStyle name="ปกติ 23 3 14 7 2 2 2 4" xfId="19164"/>
    <cellStyle name="ปกติ 23 3 14 7 2 2 3" xfId="19165"/>
    <cellStyle name="ปกติ 23 3 14 7 2 2 4" xfId="19166"/>
    <cellStyle name="ปกติ 23 3 14 7 2 3" xfId="19167"/>
    <cellStyle name="ปกติ 23 3 14 7 2 4" xfId="19168"/>
    <cellStyle name="ปกติ 23 3 14 7 2 5" xfId="19169"/>
    <cellStyle name="ปกติ 23 3 14 7 2 6" xfId="19170"/>
    <cellStyle name="ปกติ 23 3 14 7 3" xfId="19171"/>
    <cellStyle name="ปกติ 23 3 14 7 3 2" xfId="19172"/>
    <cellStyle name="ปกติ 23 3 14 7 3 3" xfId="19173"/>
    <cellStyle name="ปกติ 23 3 14 7 3 4" xfId="19174"/>
    <cellStyle name="ปกติ 23 3 14 7 4" xfId="19175"/>
    <cellStyle name="ปกติ 23 3 14 7 4 2" xfId="19176"/>
    <cellStyle name="ปกติ 23 3 14 7 4 2 2" xfId="19177"/>
    <cellStyle name="ปกติ 23 3 14 7 4 2 3" xfId="19178"/>
    <cellStyle name="ปกติ 23 3 14 7 4 2 4" xfId="19179"/>
    <cellStyle name="ปกติ 23 3 14 7 4 3" xfId="19180"/>
    <cellStyle name="ปกติ 23 3 14 7 4 4" xfId="19181"/>
    <cellStyle name="ปกติ 23 3 14 7 5" xfId="19182"/>
    <cellStyle name="ปกติ 23 3 14 7 6" xfId="19183"/>
    <cellStyle name="ปกติ 23 3 14 7 7" xfId="19184"/>
    <cellStyle name="ปกติ 23 3 14 8" xfId="19185"/>
    <cellStyle name="ปกติ 23 3 14 9" xfId="19186"/>
    <cellStyle name="ปกติ 23 3 15" xfId="19187"/>
    <cellStyle name="ปกติ 23 3 15 10" xfId="19188"/>
    <cellStyle name="ปกติ 23 3 15 11" xfId="19189"/>
    <cellStyle name="ปกติ 23 3 15 12" xfId="19190"/>
    <cellStyle name="ปกติ 23 3 15 13" xfId="19191"/>
    <cellStyle name="ปกติ 23 3 15 14" xfId="19192"/>
    <cellStyle name="ปกติ 23 3 15 15" xfId="19193"/>
    <cellStyle name="ปกติ 23 3 15 16" xfId="19194"/>
    <cellStyle name="ปกติ 23 3 15 2" xfId="19195"/>
    <cellStyle name="ปกติ 23 3 15 2 10" xfId="19196"/>
    <cellStyle name="ปกติ 23 3 15 2 11" xfId="19197"/>
    <cellStyle name="ปกติ 23 3 15 2 12" xfId="19198"/>
    <cellStyle name="ปกติ 23 3 15 2 13" xfId="19199"/>
    <cellStyle name="ปกติ 23 3 15 2 14" xfId="19200"/>
    <cellStyle name="ปกติ 23 3 15 2 15" xfId="19201"/>
    <cellStyle name="ปกติ 23 3 15 2 2" xfId="19202"/>
    <cellStyle name="ปกติ 23 3 15 2 2 10" xfId="19203"/>
    <cellStyle name="ปกติ 23 3 15 2 2 11" xfId="19204"/>
    <cellStyle name="ปกติ 23 3 15 2 2 2" xfId="19205"/>
    <cellStyle name="ปกติ 23 3 15 2 2 2 10" xfId="19206"/>
    <cellStyle name="ปกติ 23 3 15 2 2 2 2" xfId="19207"/>
    <cellStyle name="ปกติ 23 3 15 2 2 2 2 2" xfId="19208"/>
    <cellStyle name="ปกติ 23 3 15 2 2 2 2 3" xfId="19209"/>
    <cellStyle name="ปกติ 23 3 15 2 2 2 3" xfId="19210"/>
    <cellStyle name="ปกติ 23 3 15 2 2 2 4" xfId="19211"/>
    <cellStyle name="ปกติ 23 3 15 2 2 2 5" xfId="19212"/>
    <cellStyle name="ปกติ 23 3 15 2 2 2 6" xfId="19213"/>
    <cellStyle name="ปกติ 23 3 15 2 2 2 7" xfId="19214"/>
    <cellStyle name="ปกติ 23 3 15 2 2 2 8" xfId="19215"/>
    <cellStyle name="ปกติ 23 3 15 2 2 2 9" xfId="19216"/>
    <cellStyle name="ปกติ 23 3 15 2 2 3" xfId="19217"/>
    <cellStyle name="ปกติ 23 3 15 2 2 4" xfId="19218"/>
    <cellStyle name="ปกติ 23 3 15 2 2 5" xfId="19219"/>
    <cellStyle name="ปกติ 23 3 15 2 2 6" xfId="19220"/>
    <cellStyle name="ปกติ 23 3 15 2 2 7" xfId="19221"/>
    <cellStyle name="ปกติ 23 3 15 2 2 8" xfId="19222"/>
    <cellStyle name="ปกติ 23 3 15 2 2 9" xfId="19223"/>
    <cellStyle name="ปกติ 23 3 15 2 3" xfId="19224"/>
    <cellStyle name="ปกติ 23 3 15 2 4" xfId="19225"/>
    <cellStyle name="ปกติ 23 3 15 2 5" xfId="19226"/>
    <cellStyle name="ปกติ 23 3 15 2 6" xfId="19227"/>
    <cellStyle name="ปกติ 23 3 15 2 7" xfId="19228"/>
    <cellStyle name="ปกติ 23 3 15 2 8" xfId="19229"/>
    <cellStyle name="ปกติ 23 3 15 2 9" xfId="19230"/>
    <cellStyle name="ปกติ 23 3 15 3" xfId="19231"/>
    <cellStyle name="ปกติ 23 3 15 4" xfId="19232"/>
    <cellStyle name="ปกติ 23 3 15 4 2" xfId="19233"/>
    <cellStyle name="ปกติ 23 3 15 4 3" xfId="19234"/>
    <cellStyle name="ปกติ 23 3 15 5" xfId="19235"/>
    <cellStyle name="ปกติ 23 3 15 6" xfId="19236"/>
    <cellStyle name="ปกติ 23 3 15 7" xfId="19237"/>
    <cellStyle name="ปกติ 23 3 15 8" xfId="19238"/>
    <cellStyle name="ปกติ 23 3 15 9" xfId="19239"/>
    <cellStyle name="ปกติ 23 3 16" xfId="19240"/>
    <cellStyle name="ปกติ 23 3 16 10" xfId="19241"/>
    <cellStyle name="ปกติ 23 3 16 2" xfId="19242"/>
    <cellStyle name="ปกติ 23 3 16 2 2" xfId="19243"/>
    <cellStyle name="ปกติ 23 3 16 2 3" xfId="19244"/>
    <cellStyle name="ปกติ 23 3 16 3" xfId="19245"/>
    <cellStyle name="ปกติ 23 3 16 4" xfId="19246"/>
    <cellStyle name="ปกติ 23 3 16 5" xfId="19247"/>
    <cellStyle name="ปกติ 23 3 16 6" xfId="19248"/>
    <cellStyle name="ปกติ 23 3 16 7" xfId="19249"/>
    <cellStyle name="ปกติ 23 3 16 8" xfId="19250"/>
    <cellStyle name="ปกติ 23 3 16 9" xfId="19251"/>
    <cellStyle name="ปกติ 23 3 17" xfId="19252"/>
    <cellStyle name="ปกติ 23 3 18" xfId="19253"/>
    <cellStyle name="ปกติ 23 3 19" xfId="19254"/>
    <cellStyle name="ปกติ 23 3 2" xfId="19255"/>
    <cellStyle name="ปกติ 23 3 2 10" xfId="19256"/>
    <cellStyle name="ปกติ 23 3 2 11" xfId="19257"/>
    <cellStyle name="ปกติ 23 3 2 12" xfId="19258"/>
    <cellStyle name="ปกติ 23 3 2 13" xfId="19259"/>
    <cellStyle name="ปกติ 23 3 2 13 2" xfId="19260"/>
    <cellStyle name="ปกติ 23 3 2 13 2 2" xfId="19261"/>
    <cellStyle name="ปกติ 23 3 2 13 2 3" xfId="19262"/>
    <cellStyle name="ปกติ 23 3 2 13 3" xfId="19263"/>
    <cellStyle name="ปกติ 23 3 2 13 4" xfId="19264"/>
    <cellStyle name="ปกติ 23 3 2 13 5" xfId="19265"/>
    <cellStyle name="ปกติ 23 3 2 14" xfId="19266"/>
    <cellStyle name="ปกติ 23 3 2 2" xfId="19267"/>
    <cellStyle name="ปกติ 23 3 2 2 2" xfId="19268"/>
    <cellStyle name="ปกติ 23 3 2 2 2 2" xfId="19269"/>
    <cellStyle name="ปกติ 23 3 2 2 2 2 2" xfId="19270"/>
    <cellStyle name="ปกติ 23 3 2 2 2 2 3" xfId="19271"/>
    <cellStyle name="ปกติ 23 3 2 2 2 2 4" xfId="19272"/>
    <cellStyle name="ปกติ 23 3 2 2 2 2 5" xfId="19273"/>
    <cellStyle name="ปกติ 23 3 2 2 2 3" xfId="19274"/>
    <cellStyle name="ปกติ 23 3 2 2 2 4" xfId="19275"/>
    <cellStyle name="ปกติ 23 3 2 2 2 4 2" xfId="19276"/>
    <cellStyle name="ปกติ 23 3 2 2 2 4 2 2" xfId="19277"/>
    <cellStyle name="ปกติ 23 3 2 2 2 4 2 2 2" xfId="19278"/>
    <cellStyle name="ปกติ 23 3 2 2 2 4 2 2 2 2" xfId="19279"/>
    <cellStyle name="ปกติ 23 3 2 2 2 4 2 2 2 3" xfId="19280"/>
    <cellStyle name="ปกติ 23 3 2 2 2 4 2 2 2 4" xfId="19281"/>
    <cellStyle name="ปกติ 23 3 2 2 2 4 2 2 3" xfId="19282"/>
    <cellStyle name="ปกติ 23 3 2 2 2 4 2 2 4" xfId="19283"/>
    <cellStyle name="ปกติ 23 3 2 2 2 4 2 3" xfId="19284"/>
    <cellStyle name="ปกติ 23 3 2 2 2 4 2 4" xfId="19285"/>
    <cellStyle name="ปกติ 23 3 2 2 2 4 2 5" xfId="19286"/>
    <cellStyle name="ปกติ 23 3 2 2 2 4 2 6" xfId="19287"/>
    <cellStyle name="ปกติ 23 3 2 2 2 4 3" xfId="19288"/>
    <cellStyle name="ปกติ 23 3 2 2 2 4 3 2" xfId="19289"/>
    <cellStyle name="ปกติ 23 3 2 2 2 4 3 3" xfId="19290"/>
    <cellStyle name="ปกติ 23 3 2 2 2 4 3 4" xfId="19291"/>
    <cellStyle name="ปกติ 23 3 2 2 2 4 4" xfId="19292"/>
    <cellStyle name="ปกติ 23 3 2 2 2 4 4 2" xfId="19293"/>
    <cellStyle name="ปกติ 23 3 2 2 2 4 4 2 2" xfId="19294"/>
    <cellStyle name="ปกติ 23 3 2 2 2 4 4 2 3" xfId="19295"/>
    <cellStyle name="ปกติ 23 3 2 2 2 4 4 2 4" xfId="19296"/>
    <cellStyle name="ปกติ 23 3 2 2 2 4 4 3" xfId="19297"/>
    <cellStyle name="ปกติ 23 3 2 2 2 4 4 4" xfId="19298"/>
    <cellStyle name="ปกติ 23 3 2 2 2 4 5" xfId="19299"/>
    <cellStyle name="ปกติ 23 3 2 2 2 4 6" xfId="19300"/>
    <cellStyle name="ปกติ 23 3 2 2 2 4 7" xfId="19301"/>
    <cellStyle name="ปกติ 23 3 2 2 2 5" xfId="19302"/>
    <cellStyle name="ปกติ 23 3 2 2 2 5 2" xfId="19303"/>
    <cellStyle name="ปกติ 23 3 2 2 2 5 2 2" xfId="19304"/>
    <cellStyle name="ปกติ 23 3 2 2 2 5 2 2 2" xfId="19305"/>
    <cellStyle name="ปกติ 23 3 2 2 2 5 2 2 2 2" xfId="19306"/>
    <cellStyle name="ปกติ 23 3 2 2 2 5 2 2 2 3" xfId="19307"/>
    <cellStyle name="ปกติ 23 3 2 2 2 5 2 2 2 4" xfId="19308"/>
    <cellStyle name="ปกติ 23 3 2 2 2 5 2 2 3" xfId="19309"/>
    <cellStyle name="ปกติ 23 3 2 2 2 5 2 2 4" xfId="19310"/>
    <cellStyle name="ปกติ 23 3 2 2 2 5 2 3" xfId="19311"/>
    <cellStyle name="ปกติ 23 3 2 2 2 5 2 4" xfId="19312"/>
    <cellStyle name="ปกติ 23 3 2 2 2 5 2 5" xfId="19313"/>
    <cellStyle name="ปกติ 23 3 2 2 2 5 2 6" xfId="19314"/>
    <cellStyle name="ปกติ 23 3 2 2 2 5 3" xfId="19315"/>
    <cellStyle name="ปกติ 23 3 2 2 2 5 3 2" xfId="19316"/>
    <cellStyle name="ปกติ 23 3 2 2 2 5 3 3" xfId="19317"/>
    <cellStyle name="ปกติ 23 3 2 2 2 5 3 4" xfId="19318"/>
    <cellStyle name="ปกติ 23 3 2 2 2 5 4" xfId="19319"/>
    <cellStyle name="ปกติ 23 3 2 2 2 5 4 2" xfId="19320"/>
    <cellStyle name="ปกติ 23 3 2 2 2 5 4 2 2" xfId="19321"/>
    <cellStyle name="ปกติ 23 3 2 2 2 5 4 2 3" xfId="19322"/>
    <cellStyle name="ปกติ 23 3 2 2 2 5 4 2 4" xfId="19323"/>
    <cellStyle name="ปกติ 23 3 2 2 2 5 4 3" xfId="19324"/>
    <cellStyle name="ปกติ 23 3 2 2 2 5 4 4" xfId="19325"/>
    <cellStyle name="ปกติ 23 3 2 2 2 5 5" xfId="19326"/>
    <cellStyle name="ปกติ 23 3 2 2 2 5 6" xfId="19327"/>
    <cellStyle name="ปกติ 23 3 2 2 2 5 7" xfId="19328"/>
    <cellStyle name="ปกติ 23 3 2 2 2 6" xfId="19329"/>
    <cellStyle name="ปกติ 23 3 2 2 2 6 2" xfId="19330"/>
    <cellStyle name="ปกติ 23 3 2 2 2 6 2 2" xfId="19331"/>
    <cellStyle name="ปกติ 23 3 2 2 2 6 2 2 2" xfId="19332"/>
    <cellStyle name="ปกติ 23 3 2 2 2 6 2 2 2 2" xfId="19333"/>
    <cellStyle name="ปกติ 23 3 2 2 2 6 2 2 2 3" xfId="19334"/>
    <cellStyle name="ปกติ 23 3 2 2 2 6 2 2 2 4" xfId="19335"/>
    <cellStyle name="ปกติ 23 3 2 2 2 6 2 2 3" xfId="19336"/>
    <cellStyle name="ปกติ 23 3 2 2 2 6 2 2 4" xfId="19337"/>
    <cellStyle name="ปกติ 23 3 2 2 2 6 2 3" xfId="19338"/>
    <cellStyle name="ปกติ 23 3 2 2 2 6 2 4" xfId="19339"/>
    <cellStyle name="ปกติ 23 3 2 2 2 6 2 5" xfId="19340"/>
    <cellStyle name="ปกติ 23 3 2 2 2 6 2 6" xfId="19341"/>
    <cellStyle name="ปกติ 23 3 2 2 2 6 3" xfId="19342"/>
    <cellStyle name="ปกติ 23 3 2 2 2 6 3 2" xfId="19343"/>
    <cellStyle name="ปกติ 23 3 2 2 2 6 3 3" xfId="19344"/>
    <cellStyle name="ปกติ 23 3 2 2 2 6 3 4" xfId="19345"/>
    <cellStyle name="ปกติ 23 3 2 2 2 6 4" xfId="19346"/>
    <cellStyle name="ปกติ 23 3 2 2 2 6 4 2" xfId="19347"/>
    <cellStyle name="ปกติ 23 3 2 2 2 6 4 2 2" xfId="19348"/>
    <cellStyle name="ปกติ 23 3 2 2 2 6 4 2 3" xfId="19349"/>
    <cellStyle name="ปกติ 23 3 2 2 2 6 4 2 4" xfId="19350"/>
    <cellStyle name="ปกติ 23 3 2 2 2 6 4 3" xfId="19351"/>
    <cellStyle name="ปกติ 23 3 2 2 2 6 4 4" xfId="19352"/>
    <cellStyle name="ปกติ 23 3 2 2 2 6 5" xfId="19353"/>
    <cellStyle name="ปกติ 23 3 2 2 2 6 6" xfId="19354"/>
    <cellStyle name="ปกติ 23 3 2 2 2 6 7" xfId="19355"/>
    <cellStyle name="ปกติ 23 3 2 2 2 7" xfId="19356"/>
    <cellStyle name="ปกติ 23 3 2 2 3" xfId="19357"/>
    <cellStyle name="ปกติ 23 3 2 2 3 2" xfId="19358"/>
    <cellStyle name="ปกติ 23 3 2 2 3 3" xfId="19359"/>
    <cellStyle name="ปกติ 23 3 2 2 3 4" xfId="19360"/>
    <cellStyle name="ปกติ 23 3 2 2 3 5" xfId="19361"/>
    <cellStyle name="ปกติ 23 3 2 2 4" xfId="19362"/>
    <cellStyle name="ปกติ 23 3 2 2 5" xfId="19363"/>
    <cellStyle name="ปกติ 23 3 2 2 5 2" xfId="19364"/>
    <cellStyle name="ปกติ 23 3 2 2 5 3" xfId="19365"/>
    <cellStyle name="ปกติ 23 3 2 2 6" xfId="19366"/>
    <cellStyle name="ปกติ 23 3 2 2 6 2" xfId="19367"/>
    <cellStyle name="ปกติ 23 3 2 2 6 2 2" xfId="19368"/>
    <cellStyle name="ปกติ 23 3 2 2 6 2 2 2" xfId="19369"/>
    <cellStyle name="ปกติ 23 3 2 2 6 2 2 2 2" xfId="19370"/>
    <cellStyle name="ปกติ 23 3 2 2 6 2 2 2 3" xfId="19371"/>
    <cellStyle name="ปกติ 23 3 2 2 6 2 2 2 4" xfId="19372"/>
    <cellStyle name="ปกติ 23 3 2 2 6 2 2 3" xfId="19373"/>
    <cellStyle name="ปกติ 23 3 2 2 6 2 2 4" xfId="19374"/>
    <cellStyle name="ปกติ 23 3 2 2 6 2 3" xfId="19375"/>
    <cellStyle name="ปกติ 23 3 2 2 6 2 4" xfId="19376"/>
    <cellStyle name="ปกติ 23 3 2 2 6 2 5" xfId="19377"/>
    <cellStyle name="ปกติ 23 3 2 2 6 2 6" xfId="19378"/>
    <cellStyle name="ปกติ 23 3 2 2 6 3" xfId="19379"/>
    <cellStyle name="ปกติ 23 3 2 2 6 3 2" xfId="19380"/>
    <cellStyle name="ปกติ 23 3 2 2 6 3 3" xfId="19381"/>
    <cellStyle name="ปกติ 23 3 2 2 6 3 4" xfId="19382"/>
    <cellStyle name="ปกติ 23 3 2 2 6 4" xfId="19383"/>
    <cellStyle name="ปกติ 23 3 2 2 6 4 2" xfId="19384"/>
    <cellStyle name="ปกติ 23 3 2 2 6 4 2 2" xfId="19385"/>
    <cellStyle name="ปกติ 23 3 2 2 6 4 2 3" xfId="19386"/>
    <cellStyle name="ปกติ 23 3 2 2 6 4 2 4" xfId="19387"/>
    <cellStyle name="ปกติ 23 3 2 2 6 4 3" xfId="19388"/>
    <cellStyle name="ปกติ 23 3 2 2 6 4 4" xfId="19389"/>
    <cellStyle name="ปกติ 23 3 2 2 6 5" xfId="19390"/>
    <cellStyle name="ปกติ 23 3 2 2 6 6" xfId="19391"/>
    <cellStyle name="ปกติ 23 3 2 2 6 7" xfId="19392"/>
    <cellStyle name="ปกติ 23 3 2 2 7" xfId="19393"/>
    <cellStyle name="ปกติ 23 3 2 2 8" xfId="19394"/>
    <cellStyle name="ปกติ 23 3 2 2 9" xfId="19395"/>
    <cellStyle name="ปกติ 23 3 2 3" xfId="19396"/>
    <cellStyle name="ปกติ 23 3 2 4" xfId="19397"/>
    <cellStyle name="ปกติ 23 3 2 5" xfId="19398"/>
    <cellStyle name="ปกติ 23 3 2 6" xfId="19399"/>
    <cellStyle name="ปกติ 23 3 2 7" xfId="19400"/>
    <cellStyle name="ปกติ 23 3 2 8" xfId="19401"/>
    <cellStyle name="ปกติ 23 3 2 9" xfId="19402"/>
    <cellStyle name="ปกติ 23 3 20" xfId="19403"/>
    <cellStyle name="ปกติ 23 3 21" xfId="19404"/>
    <cellStyle name="ปกติ 23 3 22" xfId="19405"/>
    <cellStyle name="ปกติ 23 3 23" xfId="19406"/>
    <cellStyle name="ปกติ 23 3 24" xfId="19407"/>
    <cellStyle name="ปกติ 23 3 24 2" xfId="19408"/>
    <cellStyle name="ปกติ 23 3 24 2 2" xfId="19409"/>
    <cellStyle name="ปกติ 23 3 24 2 2 2" xfId="19410"/>
    <cellStyle name="ปกติ 23 3 24 2 2 2 2" xfId="19411"/>
    <cellStyle name="ปกติ 23 3 24 2 2 2 3" xfId="19412"/>
    <cellStyle name="ปกติ 23 3 24 2 2 2 4" xfId="19413"/>
    <cellStyle name="ปกติ 23 3 24 2 2 3" xfId="19414"/>
    <cellStyle name="ปกติ 23 3 24 2 2 4" xfId="19415"/>
    <cellStyle name="ปกติ 23 3 24 2 3" xfId="19416"/>
    <cellStyle name="ปกติ 23 3 24 2 4" xfId="19417"/>
    <cellStyle name="ปกติ 23 3 24 2 5" xfId="19418"/>
    <cellStyle name="ปกติ 23 3 24 2 6" xfId="19419"/>
    <cellStyle name="ปกติ 23 3 24 3" xfId="19420"/>
    <cellStyle name="ปกติ 23 3 24 3 2" xfId="19421"/>
    <cellStyle name="ปกติ 23 3 24 3 2 2" xfId="19422"/>
    <cellStyle name="ปกติ 23 3 24 3 2 2 2" xfId="19423"/>
    <cellStyle name="ปกติ 23 3 24 3 2 2 3" xfId="19424"/>
    <cellStyle name="ปกติ 23 3 24 3 2 2 4" xfId="19425"/>
    <cellStyle name="ปกติ 23 3 24 3 2 3" xfId="19426"/>
    <cellStyle name="ปกติ 23 3 24 3 2 4" xfId="19427"/>
    <cellStyle name="ปกติ 23 3 24 3 3" xfId="19428"/>
    <cellStyle name="ปกติ 23 3 24 3 4" xfId="19429"/>
    <cellStyle name="ปกติ 23 3 24 3 5" xfId="19430"/>
    <cellStyle name="ปกติ 23 3 24 3 6" xfId="19431"/>
    <cellStyle name="ปกติ 23 3 24 4" xfId="19432"/>
    <cellStyle name="ปกติ 23 3 24 4 2" xfId="19433"/>
    <cellStyle name="ปกติ 23 3 24 4 2 2" xfId="19434"/>
    <cellStyle name="ปกติ 23 3 24 4 2 3" xfId="19435"/>
    <cellStyle name="ปกติ 23 3 24 4 2 4" xfId="19436"/>
    <cellStyle name="ปกติ 23 3 24 4 3" xfId="19437"/>
    <cellStyle name="ปกติ 23 3 24 4 4" xfId="19438"/>
    <cellStyle name="ปกติ 23 3 24 5" xfId="19439"/>
    <cellStyle name="ปกติ 23 3 24 6" xfId="19440"/>
    <cellStyle name="ปกติ 23 3 24 7" xfId="19441"/>
    <cellStyle name="ปกติ 23 3 25" xfId="19442"/>
    <cellStyle name="ปกติ 23 3 25 2" xfId="19443"/>
    <cellStyle name="ปกติ 23 3 25 2 2" xfId="19444"/>
    <cellStyle name="ปกติ 23 3 25 2 2 2" xfId="19445"/>
    <cellStyle name="ปกติ 23 3 25 2 2 2 2" xfId="19446"/>
    <cellStyle name="ปกติ 23 3 25 2 2 2 3" xfId="19447"/>
    <cellStyle name="ปกติ 23 3 25 2 2 2 4" xfId="19448"/>
    <cellStyle name="ปกติ 23 3 25 2 2 3" xfId="19449"/>
    <cellStyle name="ปกติ 23 3 25 2 2 4" xfId="19450"/>
    <cellStyle name="ปกติ 23 3 25 2 3" xfId="19451"/>
    <cellStyle name="ปกติ 23 3 25 2 4" xfId="19452"/>
    <cellStyle name="ปกติ 23 3 25 2 5" xfId="19453"/>
    <cellStyle name="ปกติ 23 3 25 2 6" xfId="19454"/>
    <cellStyle name="ปกติ 23 3 25 3" xfId="19455"/>
    <cellStyle name="ปกติ 23 3 25 3 2" xfId="19456"/>
    <cellStyle name="ปกติ 23 3 25 3 2 2" xfId="19457"/>
    <cellStyle name="ปกติ 23 3 25 3 2 2 2" xfId="19458"/>
    <cellStyle name="ปกติ 23 3 25 3 2 2 3" xfId="19459"/>
    <cellStyle name="ปกติ 23 3 25 3 2 2 4" xfId="19460"/>
    <cellStyle name="ปกติ 23 3 25 3 2 3" xfId="19461"/>
    <cellStyle name="ปกติ 23 3 25 3 2 4" xfId="19462"/>
    <cellStyle name="ปกติ 23 3 25 3 3" xfId="19463"/>
    <cellStyle name="ปกติ 23 3 25 3 4" xfId="19464"/>
    <cellStyle name="ปกติ 23 3 25 3 5" xfId="19465"/>
    <cellStyle name="ปกติ 23 3 25 3 6" xfId="19466"/>
    <cellStyle name="ปกติ 23 3 25 4" xfId="19467"/>
    <cellStyle name="ปกติ 23 3 25 4 2" xfId="19468"/>
    <cellStyle name="ปกติ 23 3 25 4 2 2" xfId="19469"/>
    <cellStyle name="ปกติ 23 3 25 4 2 3" xfId="19470"/>
    <cellStyle name="ปกติ 23 3 25 4 2 4" xfId="19471"/>
    <cellStyle name="ปกติ 23 3 25 4 3" xfId="19472"/>
    <cellStyle name="ปกติ 23 3 25 4 4" xfId="19473"/>
    <cellStyle name="ปกติ 23 3 25 5" xfId="19474"/>
    <cellStyle name="ปกติ 23 3 25 6" xfId="19475"/>
    <cellStyle name="ปกติ 23 3 25 7" xfId="19476"/>
    <cellStyle name="ปกติ 23 3 26" xfId="19477"/>
    <cellStyle name="ปกติ 23 3 26 2" xfId="19478"/>
    <cellStyle name="ปกติ 23 3 26 2 2" xfId="19479"/>
    <cellStyle name="ปกติ 23 3 26 2 2 2" xfId="19480"/>
    <cellStyle name="ปกติ 23 3 26 2 2 2 2" xfId="19481"/>
    <cellStyle name="ปกติ 23 3 26 2 2 2 3" xfId="19482"/>
    <cellStyle name="ปกติ 23 3 26 2 2 2 4" xfId="19483"/>
    <cellStyle name="ปกติ 23 3 26 2 2 3" xfId="19484"/>
    <cellStyle name="ปกติ 23 3 26 2 2 4" xfId="19485"/>
    <cellStyle name="ปกติ 23 3 26 2 3" xfId="19486"/>
    <cellStyle name="ปกติ 23 3 26 2 4" xfId="19487"/>
    <cellStyle name="ปกติ 23 3 26 2 5" xfId="19488"/>
    <cellStyle name="ปกติ 23 3 26 2 6" xfId="19489"/>
    <cellStyle name="ปกติ 23 3 26 3" xfId="19490"/>
    <cellStyle name="ปกติ 23 3 26 3 2" xfId="19491"/>
    <cellStyle name="ปกติ 23 3 26 3 2 2" xfId="19492"/>
    <cellStyle name="ปกติ 23 3 26 3 2 2 2" xfId="19493"/>
    <cellStyle name="ปกติ 23 3 26 3 2 2 3" xfId="19494"/>
    <cellStyle name="ปกติ 23 3 26 3 2 2 4" xfId="19495"/>
    <cellStyle name="ปกติ 23 3 26 3 2 3" xfId="19496"/>
    <cellStyle name="ปกติ 23 3 26 3 2 4" xfId="19497"/>
    <cellStyle name="ปกติ 23 3 26 3 3" xfId="19498"/>
    <cellStyle name="ปกติ 23 3 26 3 4" xfId="19499"/>
    <cellStyle name="ปกติ 23 3 26 3 5" xfId="19500"/>
    <cellStyle name="ปกติ 23 3 26 3 6" xfId="19501"/>
    <cellStyle name="ปกติ 23 3 26 4" xfId="19502"/>
    <cellStyle name="ปกติ 23 3 26 4 2" xfId="19503"/>
    <cellStyle name="ปกติ 23 3 26 4 2 2" xfId="19504"/>
    <cellStyle name="ปกติ 23 3 26 4 2 3" xfId="19505"/>
    <cellStyle name="ปกติ 23 3 26 4 2 4" xfId="19506"/>
    <cellStyle name="ปกติ 23 3 26 4 3" xfId="19507"/>
    <cellStyle name="ปกติ 23 3 26 4 4" xfId="19508"/>
    <cellStyle name="ปกติ 23 3 26 5" xfId="19509"/>
    <cellStyle name="ปกติ 23 3 26 6" xfId="19510"/>
    <cellStyle name="ปกติ 23 3 26 7" xfId="19511"/>
    <cellStyle name="ปกติ 23 3 27" xfId="19512"/>
    <cellStyle name="ปกติ 23 3 27 2" xfId="19513"/>
    <cellStyle name="ปกติ 23 3 27 2 2" xfId="19514"/>
    <cellStyle name="ปกติ 23 3 27 2 2 2" xfId="19515"/>
    <cellStyle name="ปกติ 23 3 27 2 2 2 2" xfId="19516"/>
    <cellStyle name="ปกติ 23 3 27 2 2 2 3" xfId="19517"/>
    <cellStyle name="ปกติ 23 3 27 2 2 2 4" xfId="19518"/>
    <cellStyle name="ปกติ 23 3 27 2 2 3" xfId="19519"/>
    <cellStyle name="ปกติ 23 3 27 2 2 4" xfId="19520"/>
    <cellStyle name="ปกติ 23 3 27 2 3" xfId="19521"/>
    <cellStyle name="ปกติ 23 3 27 2 4" xfId="19522"/>
    <cellStyle name="ปกติ 23 3 27 2 5" xfId="19523"/>
    <cellStyle name="ปกติ 23 3 27 2 6" xfId="19524"/>
    <cellStyle name="ปกติ 23 3 27 3" xfId="19525"/>
    <cellStyle name="ปกติ 23 3 27 3 2" xfId="19526"/>
    <cellStyle name="ปกติ 23 3 27 3 3" xfId="19527"/>
    <cellStyle name="ปกติ 23 3 27 3 4" xfId="19528"/>
    <cellStyle name="ปกติ 23 3 27 4" xfId="19529"/>
    <cellStyle name="ปกติ 23 3 27 4 2" xfId="19530"/>
    <cellStyle name="ปกติ 23 3 27 4 2 2" xfId="19531"/>
    <cellStyle name="ปกติ 23 3 27 4 2 3" xfId="19532"/>
    <cellStyle name="ปกติ 23 3 27 4 2 4" xfId="19533"/>
    <cellStyle name="ปกติ 23 3 27 4 3" xfId="19534"/>
    <cellStyle name="ปกติ 23 3 27 4 4" xfId="19535"/>
    <cellStyle name="ปกติ 23 3 27 5" xfId="19536"/>
    <cellStyle name="ปกติ 23 3 27 6" xfId="19537"/>
    <cellStyle name="ปกติ 23 3 27 7" xfId="19538"/>
    <cellStyle name="ปกติ 23 3 28" xfId="19539"/>
    <cellStyle name="ปกติ 23 3 29" xfId="19540"/>
    <cellStyle name="ปกติ 23 3 3" xfId="19541"/>
    <cellStyle name="ปกติ 23 3 3 2" xfId="19542"/>
    <cellStyle name="ปกติ 23 3 3 3" xfId="19543"/>
    <cellStyle name="ปกติ 23 3 3 4" xfId="19544"/>
    <cellStyle name="ปกติ 23 3 3 5" xfId="19545"/>
    <cellStyle name="ปกติ 23 3 3 6" xfId="19546"/>
    <cellStyle name="ปกติ 23 3 3 7" xfId="19547"/>
    <cellStyle name="ปกติ 23 3 3 8" xfId="19548"/>
    <cellStyle name="ปกติ 23 3 3 9" xfId="19549"/>
    <cellStyle name="ปกติ 23 3 30" xfId="19550"/>
    <cellStyle name="ปกติ 23 3 31" xfId="19551"/>
    <cellStyle name="ปกติ 23 3 32" xfId="19552"/>
    <cellStyle name="ปกติ 23 3 33" xfId="19553"/>
    <cellStyle name="ปกติ 23 3 34" xfId="19554"/>
    <cellStyle name="ปกติ 23 3 35" xfId="19555"/>
    <cellStyle name="ปกติ 23 3 36" xfId="19556"/>
    <cellStyle name="ปกติ 23 3 37" xfId="19557"/>
    <cellStyle name="ปกติ 23 3 38" xfId="19558"/>
    <cellStyle name="ปกติ 23 3 39" xfId="19559"/>
    <cellStyle name="ปกติ 23 3 4" xfId="19560"/>
    <cellStyle name="ปกติ 23 3 4 10" xfId="19561"/>
    <cellStyle name="ปกติ 23 3 4 11" xfId="19562"/>
    <cellStyle name="ปกติ 23 3 4 12" xfId="19563"/>
    <cellStyle name="ปกติ 23 3 4 12 2" xfId="19564"/>
    <cellStyle name="ปกติ 23 3 4 12 3" xfId="19565"/>
    <cellStyle name="ปกติ 23 3 4 12 4" xfId="19566"/>
    <cellStyle name="ปกติ 23 3 4 12 5" xfId="19567"/>
    <cellStyle name="ปกติ 23 3 4 13" xfId="19568"/>
    <cellStyle name="ปกติ 23 3 4 14" xfId="19569"/>
    <cellStyle name="ปกติ 23 3 4 15" xfId="19570"/>
    <cellStyle name="ปกติ 23 3 4 16" xfId="19571"/>
    <cellStyle name="ปกติ 23 3 4 17" xfId="19572"/>
    <cellStyle name="ปกติ 23 3 4 17 2" xfId="19573"/>
    <cellStyle name="ปกติ 23 3 4 17 3" xfId="19574"/>
    <cellStyle name="ปกติ 23 3 4 18" xfId="19575"/>
    <cellStyle name="ปกติ 23 3 4 19" xfId="19576"/>
    <cellStyle name="ปกติ 23 3 4 2" xfId="19577"/>
    <cellStyle name="ปกติ 23 3 4 2 10" xfId="19578"/>
    <cellStyle name="ปกติ 23 3 4 2 11" xfId="19579"/>
    <cellStyle name="ปกติ 23 3 4 2 12" xfId="19580"/>
    <cellStyle name="ปกติ 23 3 4 2 13" xfId="19581"/>
    <cellStyle name="ปกติ 23 3 4 2 14" xfId="19582"/>
    <cellStyle name="ปกติ 23 3 4 2 2" xfId="19583"/>
    <cellStyle name="ปกติ 23 3 4 2 2 10" xfId="19584"/>
    <cellStyle name="ปกติ 23 3 4 2 2 11" xfId="19585"/>
    <cellStyle name="ปกติ 23 3 4 2 2 12" xfId="19586"/>
    <cellStyle name="ปกติ 23 3 4 2 2 13" xfId="19587"/>
    <cellStyle name="ปกติ 23 3 4 2 2 2" xfId="19588"/>
    <cellStyle name="ปกติ 23 3 4 2 2 2 10" xfId="19589"/>
    <cellStyle name="ปกติ 23 3 4 2 2 2 2" xfId="19590"/>
    <cellStyle name="ปกติ 23 3 4 2 2 2 2 2" xfId="19591"/>
    <cellStyle name="ปกติ 23 3 4 2 2 2 2 3" xfId="19592"/>
    <cellStyle name="ปกติ 23 3 4 2 2 2 3" xfId="19593"/>
    <cellStyle name="ปกติ 23 3 4 2 2 2 4" xfId="19594"/>
    <cellStyle name="ปกติ 23 3 4 2 2 2 5" xfId="19595"/>
    <cellStyle name="ปกติ 23 3 4 2 2 2 6" xfId="19596"/>
    <cellStyle name="ปกติ 23 3 4 2 2 2 7" xfId="19597"/>
    <cellStyle name="ปกติ 23 3 4 2 2 2 8" xfId="19598"/>
    <cellStyle name="ปกติ 23 3 4 2 2 2 9" xfId="19599"/>
    <cellStyle name="ปกติ 23 3 4 2 2 3" xfId="19600"/>
    <cellStyle name="ปกติ 23 3 4 2 2 4" xfId="19601"/>
    <cellStyle name="ปกติ 23 3 4 2 2 5" xfId="19602"/>
    <cellStyle name="ปกติ 23 3 4 2 2 6" xfId="19603"/>
    <cellStyle name="ปกติ 23 3 4 2 2 6 2" xfId="19604"/>
    <cellStyle name="ปกติ 23 3 4 2 2 6 3" xfId="19605"/>
    <cellStyle name="ปกติ 23 3 4 2 2 7" xfId="19606"/>
    <cellStyle name="ปกติ 23 3 4 2 2 8" xfId="19607"/>
    <cellStyle name="ปกติ 23 3 4 2 2 9" xfId="19608"/>
    <cellStyle name="ปกติ 23 3 4 2 3" xfId="19609"/>
    <cellStyle name="ปกติ 23 3 4 2 4" xfId="19610"/>
    <cellStyle name="ปกติ 23 3 4 2 5" xfId="19611"/>
    <cellStyle name="ปกติ 23 3 4 2 6" xfId="19612"/>
    <cellStyle name="ปกติ 23 3 4 2 7" xfId="19613"/>
    <cellStyle name="ปกติ 23 3 4 2 7 2" xfId="19614"/>
    <cellStyle name="ปกติ 23 3 4 2 7 3" xfId="19615"/>
    <cellStyle name="ปกติ 23 3 4 2 8" xfId="19616"/>
    <cellStyle name="ปกติ 23 3 4 2 9" xfId="19617"/>
    <cellStyle name="ปกติ 23 3 4 20" xfId="19618"/>
    <cellStyle name="ปกติ 23 3 4 21" xfId="19619"/>
    <cellStyle name="ปกติ 23 3 4 22" xfId="19620"/>
    <cellStyle name="ปกติ 23 3 4 23" xfId="19621"/>
    <cellStyle name="ปกติ 23 3 4 24" xfId="19622"/>
    <cellStyle name="ปกติ 23 3 4 3" xfId="19623"/>
    <cellStyle name="ปกติ 23 3 4 4" xfId="19624"/>
    <cellStyle name="ปกติ 23 3 4 5" xfId="19625"/>
    <cellStyle name="ปกติ 23 3 4 6" xfId="19626"/>
    <cellStyle name="ปกติ 23 3 4 7" xfId="19627"/>
    <cellStyle name="ปกติ 23 3 4 8" xfId="19628"/>
    <cellStyle name="ปกติ 23 3 4 9" xfId="19629"/>
    <cellStyle name="ปกติ 23 3 40" xfId="19630"/>
    <cellStyle name="ปกติ 23 3 41" xfId="19631"/>
    <cellStyle name="ปกติ 23 3 42" xfId="19632"/>
    <cellStyle name="ปกติ 23 3 43" xfId="19633"/>
    <cellStyle name="ปกติ 23 3 44" xfId="19634"/>
    <cellStyle name="ปกติ 23 3 45" xfId="19635"/>
    <cellStyle name="ปกติ 23 3 46" xfId="19636"/>
    <cellStyle name="ปกติ 23 3 47" xfId="19637"/>
    <cellStyle name="ปกติ 23 3 48" xfId="19638"/>
    <cellStyle name="ปกติ 23 3 49" xfId="19639"/>
    <cellStyle name="ปกติ 23 3 5" xfId="19640"/>
    <cellStyle name="ปกติ 23 3 5 10" xfId="19641"/>
    <cellStyle name="ปกติ 23 3 5 11" xfId="19642"/>
    <cellStyle name="ปกติ 23 3 5 12" xfId="19643"/>
    <cellStyle name="ปกติ 23 3 5 12 2" xfId="19644"/>
    <cellStyle name="ปกติ 23 3 5 12 2 2" xfId="19645"/>
    <cellStyle name="ปกติ 23 3 5 12 2 3" xfId="19646"/>
    <cellStyle name="ปกติ 23 3 5 12 3" xfId="19647"/>
    <cellStyle name="ปกติ 23 3 5 12 3 2" xfId="19648"/>
    <cellStyle name="ปกติ 23 3 5 12 3 2 2" xfId="19649"/>
    <cellStyle name="ปกติ 23 3 5 12 3 2 2 2" xfId="19650"/>
    <cellStyle name="ปกติ 23 3 5 12 3 2 2 2 2" xfId="19651"/>
    <cellStyle name="ปกติ 23 3 5 12 3 2 2 2 3" xfId="19652"/>
    <cellStyle name="ปกติ 23 3 5 12 3 2 2 2 4" xfId="19653"/>
    <cellStyle name="ปกติ 23 3 5 12 3 2 2 3" xfId="19654"/>
    <cellStyle name="ปกติ 23 3 5 12 3 2 2 4" xfId="19655"/>
    <cellStyle name="ปกติ 23 3 5 12 3 2 3" xfId="19656"/>
    <cellStyle name="ปกติ 23 3 5 12 3 2 4" xfId="19657"/>
    <cellStyle name="ปกติ 23 3 5 12 3 2 5" xfId="19658"/>
    <cellStyle name="ปกติ 23 3 5 12 3 2 6" xfId="19659"/>
    <cellStyle name="ปกติ 23 3 5 12 3 3" xfId="19660"/>
    <cellStyle name="ปกติ 23 3 5 12 3 3 2" xfId="19661"/>
    <cellStyle name="ปกติ 23 3 5 12 3 3 3" xfId="19662"/>
    <cellStyle name="ปกติ 23 3 5 12 3 3 4" xfId="19663"/>
    <cellStyle name="ปกติ 23 3 5 12 3 4" xfId="19664"/>
    <cellStyle name="ปกติ 23 3 5 12 3 4 2" xfId="19665"/>
    <cellStyle name="ปกติ 23 3 5 12 3 4 2 2" xfId="19666"/>
    <cellStyle name="ปกติ 23 3 5 12 3 4 2 3" xfId="19667"/>
    <cellStyle name="ปกติ 23 3 5 12 3 4 2 4" xfId="19668"/>
    <cellStyle name="ปกติ 23 3 5 12 3 4 3" xfId="19669"/>
    <cellStyle name="ปกติ 23 3 5 12 3 4 4" xfId="19670"/>
    <cellStyle name="ปกติ 23 3 5 12 3 5" xfId="19671"/>
    <cellStyle name="ปกติ 23 3 5 12 3 6" xfId="19672"/>
    <cellStyle name="ปกติ 23 3 5 12 3 7" xfId="19673"/>
    <cellStyle name="ปกติ 23 3 5 12 4" xfId="19674"/>
    <cellStyle name="ปกติ 23 3 5 12 4 2" xfId="19675"/>
    <cellStyle name="ปกติ 23 3 5 12 4 2 2" xfId="19676"/>
    <cellStyle name="ปกติ 23 3 5 12 4 2 2 2" xfId="19677"/>
    <cellStyle name="ปกติ 23 3 5 12 4 2 2 2 2" xfId="19678"/>
    <cellStyle name="ปกติ 23 3 5 12 4 2 2 2 3" xfId="19679"/>
    <cellStyle name="ปกติ 23 3 5 12 4 2 2 2 4" xfId="19680"/>
    <cellStyle name="ปกติ 23 3 5 12 4 2 2 3" xfId="19681"/>
    <cellStyle name="ปกติ 23 3 5 12 4 2 2 4" xfId="19682"/>
    <cellStyle name="ปกติ 23 3 5 12 4 2 3" xfId="19683"/>
    <cellStyle name="ปกติ 23 3 5 12 4 2 4" xfId="19684"/>
    <cellStyle name="ปกติ 23 3 5 12 4 2 5" xfId="19685"/>
    <cellStyle name="ปกติ 23 3 5 12 4 2 6" xfId="19686"/>
    <cellStyle name="ปกติ 23 3 5 12 4 3" xfId="19687"/>
    <cellStyle name="ปกติ 23 3 5 12 4 3 2" xfId="19688"/>
    <cellStyle name="ปกติ 23 3 5 12 4 3 3" xfId="19689"/>
    <cellStyle name="ปกติ 23 3 5 12 4 3 4" xfId="19690"/>
    <cellStyle name="ปกติ 23 3 5 12 4 4" xfId="19691"/>
    <cellStyle name="ปกติ 23 3 5 12 4 4 2" xfId="19692"/>
    <cellStyle name="ปกติ 23 3 5 12 4 4 2 2" xfId="19693"/>
    <cellStyle name="ปกติ 23 3 5 12 4 4 2 3" xfId="19694"/>
    <cellStyle name="ปกติ 23 3 5 12 4 4 2 4" xfId="19695"/>
    <cellStyle name="ปกติ 23 3 5 12 4 4 3" xfId="19696"/>
    <cellStyle name="ปกติ 23 3 5 12 4 4 4" xfId="19697"/>
    <cellStyle name="ปกติ 23 3 5 12 4 5" xfId="19698"/>
    <cellStyle name="ปกติ 23 3 5 12 4 6" xfId="19699"/>
    <cellStyle name="ปกติ 23 3 5 12 4 7" xfId="19700"/>
    <cellStyle name="ปกติ 23 3 5 12 5" xfId="19701"/>
    <cellStyle name="ปกติ 23 3 5 13" xfId="19702"/>
    <cellStyle name="ปกติ 23 3 5 13 2" xfId="19703"/>
    <cellStyle name="ปกติ 23 3 5 13 3" xfId="19704"/>
    <cellStyle name="ปกติ 23 3 5 14" xfId="19705"/>
    <cellStyle name="ปกติ 23 3 5 14 2" xfId="19706"/>
    <cellStyle name="ปกติ 23 3 5 14 2 2" xfId="19707"/>
    <cellStyle name="ปกติ 23 3 5 14 2 2 2" xfId="19708"/>
    <cellStyle name="ปกติ 23 3 5 14 2 2 2 2" xfId="19709"/>
    <cellStyle name="ปกติ 23 3 5 14 2 2 2 3" xfId="19710"/>
    <cellStyle name="ปกติ 23 3 5 14 2 2 2 4" xfId="19711"/>
    <cellStyle name="ปกติ 23 3 5 14 2 2 3" xfId="19712"/>
    <cellStyle name="ปกติ 23 3 5 14 2 2 4" xfId="19713"/>
    <cellStyle name="ปกติ 23 3 5 14 2 3" xfId="19714"/>
    <cellStyle name="ปกติ 23 3 5 14 2 4" xfId="19715"/>
    <cellStyle name="ปกติ 23 3 5 14 2 5" xfId="19716"/>
    <cellStyle name="ปกติ 23 3 5 14 2 6" xfId="19717"/>
    <cellStyle name="ปกติ 23 3 5 14 3" xfId="19718"/>
    <cellStyle name="ปกติ 23 3 5 14 3 2" xfId="19719"/>
    <cellStyle name="ปกติ 23 3 5 14 3 3" xfId="19720"/>
    <cellStyle name="ปกติ 23 3 5 14 3 4" xfId="19721"/>
    <cellStyle name="ปกติ 23 3 5 14 4" xfId="19722"/>
    <cellStyle name="ปกติ 23 3 5 14 4 2" xfId="19723"/>
    <cellStyle name="ปกติ 23 3 5 14 4 2 2" xfId="19724"/>
    <cellStyle name="ปกติ 23 3 5 14 4 2 3" xfId="19725"/>
    <cellStyle name="ปกติ 23 3 5 14 4 2 4" xfId="19726"/>
    <cellStyle name="ปกติ 23 3 5 14 4 3" xfId="19727"/>
    <cellStyle name="ปกติ 23 3 5 14 4 4" xfId="19728"/>
    <cellStyle name="ปกติ 23 3 5 14 5" xfId="19729"/>
    <cellStyle name="ปกติ 23 3 5 14 6" xfId="19730"/>
    <cellStyle name="ปกติ 23 3 5 14 7" xfId="19731"/>
    <cellStyle name="ปกติ 23 3 5 15" xfId="19732"/>
    <cellStyle name="ปกติ 23 3 5 15 2" xfId="19733"/>
    <cellStyle name="ปกติ 23 3 5 15 2 2" xfId="19734"/>
    <cellStyle name="ปกติ 23 3 5 15 2 2 2" xfId="19735"/>
    <cellStyle name="ปกติ 23 3 5 15 2 2 2 2" xfId="19736"/>
    <cellStyle name="ปกติ 23 3 5 15 2 2 2 3" xfId="19737"/>
    <cellStyle name="ปกติ 23 3 5 15 2 2 2 4" xfId="19738"/>
    <cellStyle name="ปกติ 23 3 5 15 2 2 3" xfId="19739"/>
    <cellStyle name="ปกติ 23 3 5 15 2 2 4" xfId="19740"/>
    <cellStyle name="ปกติ 23 3 5 15 2 3" xfId="19741"/>
    <cellStyle name="ปกติ 23 3 5 15 2 4" xfId="19742"/>
    <cellStyle name="ปกติ 23 3 5 15 2 5" xfId="19743"/>
    <cellStyle name="ปกติ 23 3 5 15 2 6" xfId="19744"/>
    <cellStyle name="ปกติ 23 3 5 15 3" xfId="19745"/>
    <cellStyle name="ปกติ 23 3 5 15 3 2" xfId="19746"/>
    <cellStyle name="ปกติ 23 3 5 15 3 3" xfId="19747"/>
    <cellStyle name="ปกติ 23 3 5 15 3 4" xfId="19748"/>
    <cellStyle name="ปกติ 23 3 5 15 4" xfId="19749"/>
    <cellStyle name="ปกติ 23 3 5 15 4 2" xfId="19750"/>
    <cellStyle name="ปกติ 23 3 5 15 4 2 2" xfId="19751"/>
    <cellStyle name="ปกติ 23 3 5 15 4 2 3" xfId="19752"/>
    <cellStyle name="ปกติ 23 3 5 15 4 2 4" xfId="19753"/>
    <cellStyle name="ปกติ 23 3 5 15 4 3" xfId="19754"/>
    <cellStyle name="ปกติ 23 3 5 15 4 4" xfId="19755"/>
    <cellStyle name="ปกติ 23 3 5 15 5" xfId="19756"/>
    <cellStyle name="ปกติ 23 3 5 15 6" xfId="19757"/>
    <cellStyle name="ปกติ 23 3 5 15 7" xfId="19758"/>
    <cellStyle name="ปกติ 23 3 5 16" xfId="19759"/>
    <cellStyle name="ปกติ 23 3 5 17" xfId="19760"/>
    <cellStyle name="ปกติ 23 3 5 17 2" xfId="19761"/>
    <cellStyle name="ปกติ 23 3 5 17 3" xfId="19762"/>
    <cellStyle name="ปกติ 23 3 5 18" xfId="19763"/>
    <cellStyle name="ปกติ 23 3 5 19" xfId="19764"/>
    <cellStyle name="ปกติ 23 3 5 2" xfId="19765"/>
    <cellStyle name="ปกติ 23 3 5 2 10" xfId="19766"/>
    <cellStyle name="ปกติ 23 3 5 2 11" xfId="19767"/>
    <cellStyle name="ปกติ 23 3 5 2 12" xfId="19768"/>
    <cellStyle name="ปกติ 23 3 5 2 13" xfId="19769"/>
    <cellStyle name="ปกติ 23 3 5 2 14" xfId="19770"/>
    <cellStyle name="ปกติ 23 3 5 2 2" xfId="19771"/>
    <cellStyle name="ปกติ 23 3 5 2 2 10" xfId="19772"/>
    <cellStyle name="ปกติ 23 3 5 2 2 11" xfId="19773"/>
    <cellStyle name="ปกติ 23 3 5 2 2 12" xfId="19774"/>
    <cellStyle name="ปกติ 23 3 5 2 2 13" xfId="19775"/>
    <cellStyle name="ปกติ 23 3 5 2 2 2" xfId="19776"/>
    <cellStyle name="ปกติ 23 3 5 2 2 2 10" xfId="19777"/>
    <cellStyle name="ปกติ 23 3 5 2 2 2 2" xfId="19778"/>
    <cellStyle name="ปกติ 23 3 5 2 2 2 2 2" xfId="19779"/>
    <cellStyle name="ปกติ 23 3 5 2 2 2 2 3" xfId="19780"/>
    <cellStyle name="ปกติ 23 3 5 2 2 2 3" xfId="19781"/>
    <cellStyle name="ปกติ 23 3 5 2 2 2 4" xfId="19782"/>
    <cellStyle name="ปกติ 23 3 5 2 2 2 5" xfId="19783"/>
    <cellStyle name="ปกติ 23 3 5 2 2 2 6" xfId="19784"/>
    <cellStyle name="ปกติ 23 3 5 2 2 2 7" xfId="19785"/>
    <cellStyle name="ปกติ 23 3 5 2 2 2 8" xfId="19786"/>
    <cellStyle name="ปกติ 23 3 5 2 2 2 9" xfId="19787"/>
    <cellStyle name="ปกติ 23 3 5 2 2 3" xfId="19788"/>
    <cellStyle name="ปกติ 23 3 5 2 2 4" xfId="19789"/>
    <cellStyle name="ปกติ 23 3 5 2 2 5" xfId="19790"/>
    <cellStyle name="ปกติ 23 3 5 2 2 6" xfId="19791"/>
    <cellStyle name="ปกติ 23 3 5 2 2 6 2" xfId="19792"/>
    <cellStyle name="ปกติ 23 3 5 2 2 6 3" xfId="19793"/>
    <cellStyle name="ปกติ 23 3 5 2 2 7" xfId="19794"/>
    <cellStyle name="ปกติ 23 3 5 2 2 8" xfId="19795"/>
    <cellStyle name="ปกติ 23 3 5 2 2 9" xfId="19796"/>
    <cellStyle name="ปกติ 23 3 5 2 3" xfId="19797"/>
    <cellStyle name="ปกติ 23 3 5 2 4" xfId="19798"/>
    <cellStyle name="ปกติ 23 3 5 2 5" xfId="19799"/>
    <cellStyle name="ปกติ 23 3 5 2 6" xfId="19800"/>
    <cellStyle name="ปกติ 23 3 5 2 7" xfId="19801"/>
    <cellStyle name="ปกติ 23 3 5 2 7 2" xfId="19802"/>
    <cellStyle name="ปกติ 23 3 5 2 7 3" xfId="19803"/>
    <cellStyle name="ปกติ 23 3 5 2 8" xfId="19804"/>
    <cellStyle name="ปกติ 23 3 5 2 9" xfId="19805"/>
    <cellStyle name="ปกติ 23 3 5 20" xfId="19806"/>
    <cellStyle name="ปกติ 23 3 5 21" xfId="19807"/>
    <cellStyle name="ปกติ 23 3 5 22" xfId="19808"/>
    <cellStyle name="ปกติ 23 3 5 23" xfId="19809"/>
    <cellStyle name="ปกติ 23 3 5 24" xfId="19810"/>
    <cellStyle name="ปกติ 23 3 5 3" xfId="19811"/>
    <cellStyle name="ปกติ 23 3 5 4" xfId="19812"/>
    <cellStyle name="ปกติ 23 3 5 5" xfId="19813"/>
    <cellStyle name="ปกติ 23 3 5 6" xfId="19814"/>
    <cellStyle name="ปกติ 23 3 5 7" xfId="19815"/>
    <cellStyle name="ปกติ 23 3 5 8" xfId="19816"/>
    <cellStyle name="ปกติ 23 3 5 9" xfId="19817"/>
    <cellStyle name="ปกติ 23 3 5 9 2" xfId="19818"/>
    <cellStyle name="ปกติ 23 3 5 9 2 2" xfId="19819"/>
    <cellStyle name="ปกติ 23 3 5 9 2 3" xfId="19820"/>
    <cellStyle name="ปกติ 23 3 5 9 3" xfId="19821"/>
    <cellStyle name="ปกติ 23 3 5 9 4" xfId="19822"/>
    <cellStyle name="ปกติ 23 3 5 9 5" xfId="19823"/>
    <cellStyle name="ปกติ 23 3 5 9 6" xfId="19824"/>
    <cellStyle name="ปกติ 23 3 5 9 7" xfId="19825"/>
    <cellStyle name="ปกติ 23 3 50" xfId="19826"/>
    <cellStyle name="ปกติ 23 3 51" xfId="19827"/>
    <cellStyle name="ปกติ 23 3 52" xfId="19828"/>
    <cellStyle name="ปกติ 23 3 53" xfId="19829"/>
    <cellStyle name="ปกติ 23 3 54" xfId="19830"/>
    <cellStyle name="ปกติ 23 3 55" xfId="19831"/>
    <cellStyle name="ปกติ 23 3 56" xfId="19832"/>
    <cellStyle name="ปกติ 23 3 6" xfId="19833"/>
    <cellStyle name="ปกติ 23 3 6 10" xfId="19834"/>
    <cellStyle name="ปกติ 23 3 6 11" xfId="19835"/>
    <cellStyle name="ปกติ 23 3 6 12" xfId="19836"/>
    <cellStyle name="ปกติ 23 3 6 12 2" xfId="19837"/>
    <cellStyle name="ปกติ 23 3 6 12 2 2" xfId="19838"/>
    <cellStyle name="ปกติ 23 3 6 12 2 3" xfId="19839"/>
    <cellStyle name="ปกติ 23 3 6 12 3" xfId="19840"/>
    <cellStyle name="ปกติ 23 3 6 12 3 2" xfId="19841"/>
    <cellStyle name="ปกติ 23 3 6 12 3 2 2" xfId="19842"/>
    <cellStyle name="ปกติ 23 3 6 12 3 2 2 2" xfId="19843"/>
    <cellStyle name="ปกติ 23 3 6 12 3 2 2 2 2" xfId="19844"/>
    <cellStyle name="ปกติ 23 3 6 12 3 2 2 2 3" xfId="19845"/>
    <cellStyle name="ปกติ 23 3 6 12 3 2 2 2 4" xfId="19846"/>
    <cellStyle name="ปกติ 23 3 6 12 3 2 2 3" xfId="19847"/>
    <cellStyle name="ปกติ 23 3 6 12 3 2 2 4" xfId="19848"/>
    <cellStyle name="ปกติ 23 3 6 12 3 2 3" xfId="19849"/>
    <cellStyle name="ปกติ 23 3 6 12 3 2 4" xfId="19850"/>
    <cellStyle name="ปกติ 23 3 6 12 3 2 5" xfId="19851"/>
    <cellStyle name="ปกติ 23 3 6 12 3 2 6" xfId="19852"/>
    <cellStyle name="ปกติ 23 3 6 12 3 3" xfId="19853"/>
    <cellStyle name="ปกติ 23 3 6 12 3 3 2" xfId="19854"/>
    <cellStyle name="ปกติ 23 3 6 12 3 3 3" xfId="19855"/>
    <cellStyle name="ปกติ 23 3 6 12 3 3 4" xfId="19856"/>
    <cellStyle name="ปกติ 23 3 6 12 3 4" xfId="19857"/>
    <cellStyle name="ปกติ 23 3 6 12 3 4 2" xfId="19858"/>
    <cellStyle name="ปกติ 23 3 6 12 3 4 2 2" xfId="19859"/>
    <cellStyle name="ปกติ 23 3 6 12 3 4 2 3" xfId="19860"/>
    <cellStyle name="ปกติ 23 3 6 12 3 4 2 4" xfId="19861"/>
    <cellStyle name="ปกติ 23 3 6 12 3 4 3" xfId="19862"/>
    <cellStyle name="ปกติ 23 3 6 12 3 4 4" xfId="19863"/>
    <cellStyle name="ปกติ 23 3 6 12 3 5" xfId="19864"/>
    <cellStyle name="ปกติ 23 3 6 12 3 6" xfId="19865"/>
    <cellStyle name="ปกติ 23 3 6 12 3 7" xfId="19866"/>
    <cellStyle name="ปกติ 23 3 6 12 4" xfId="19867"/>
    <cellStyle name="ปกติ 23 3 6 12 4 2" xfId="19868"/>
    <cellStyle name="ปกติ 23 3 6 12 4 2 2" xfId="19869"/>
    <cellStyle name="ปกติ 23 3 6 12 4 2 2 2" xfId="19870"/>
    <cellStyle name="ปกติ 23 3 6 12 4 2 2 2 2" xfId="19871"/>
    <cellStyle name="ปกติ 23 3 6 12 4 2 2 2 3" xfId="19872"/>
    <cellStyle name="ปกติ 23 3 6 12 4 2 2 2 4" xfId="19873"/>
    <cellStyle name="ปกติ 23 3 6 12 4 2 2 3" xfId="19874"/>
    <cellStyle name="ปกติ 23 3 6 12 4 2 2 4" xfId="19875"/>
    <cellStyle name="ปกติ 23 3 6 12 4 2 3" xfId="19876"/>
    <cellStyle name="ปกติ 23 3 6 12 4 2 4" xfId="19877"/>
    <cellStyle name="ปกติ 23 3 6 12 4 2 5" xfId="19878"/>
    <cellStyle name="ปกติ 23 3 6 12 4 2 6" xfId="19879"/>
    <cellStyle name="ปกติ 23 3 6 12 4 3" xfId="19880"/>
    <cellStyle name="ปกติ 23 3 6 12 4 3 2" xfId="19881"/>
    <cellStyle name="ปกติ 23 3 6 12 4 3 3" xfId="19882"/>
    <cellStyle name="ปกติ 23 3 6 12 4 3 4" xfId="19883"/>
    <cellStyle name="ปกติ 23 3 6 12 4 4" xfId="19884"/>
    <cellStyle name="ปกติ 23 3 6 12 4 4 2" xfId="19885"/>
    <cellStyle name="ปกติ 23 3 6 12 4 4 2 2" xfId="19886"/>
    <cellStyle name="ปกติ 23 3 6 12 4 4 2 3" xfId="19887"/>
    <cellStyle name="ปกติ 23 3 6 12 4 4 2 4" xfId="19888"/>
    <cellStyle name="ปกติ 23 3 6 12 4 4 3" xfId="19889"/>
    <cellStyle name="ปกติ 23 3 6 12 4 4 4" xfId="19890"/>
    <cellStyle name="ปกติ 23 3 6 12 4 5" xfId="19891"/>
    <cellStyle name="ปกติ 23 3 6 12 4 6" xfId="19892"/>
    <cellStyle name="ปกติ 23 3 6 12 4 7" xfId="19893"/>
    <cellStyle name="ปกติ 23 3 6 12 5" xfId="19894"/>
    <cellStyle name="ปกติ 23 3 6 13" xfId="19895"/>
    <cellStyle name="ปกติ 23 3 6 13 2" xfId="19896"/>
    <cellStyle name="ปกติ 23 3 6 13 3" xfId="19897"/>
    <cellStyle name="ปกติ 23 3 6 14" xfId="19898"/>
    <cellStyle name="ปกติ 23 3 6 14 2" xfId="19899"/>
    <cellStyle name="ปกติ 23 3 6 14 2 2" xfId="19900"/>
    <cellStyle name="ปกติ 23 3 6 14 2 2 2" xfId="19901"/>
    <cellStyle name="ปกติ 23 3 6 14 2 2 2 2" xfId="19902"/>
    <cellStyle name="ปกติ 23 3 6 14 2 2 2 3" xfId="19903"/>
    <cellStyle name="ปกติ 23 3 6 14 2 2 2 4" xfId="19904"/>
    <cellStyle name="ปกติ 23 3 6 14 2 2 3" xfId="19905"/>
    <cellStyle name="ปกติ 23 3 6 14 2 2 4" xfId="19906"/>
    <cellStyle name="ปกติ 23 3 6 14 2 3" xfId="19907"/>
    <cellStyle name="ปกติ 23 3 6 14 2 4" xfId="19908"/>
    <cellStyle name="ปกติ 23 3 6 14 2 5" xfId="19909"/>
    <cellStyle name="ปกติ 23 3 6 14 2 6" xfId="19910"/>
    <cellStyle name="ปกติ 23 3 6 14 3" xfId="19911"/>
    <cellStyle name="ปกติ 23 3 6 14 3 2" xfId="19912"/>
    <cellStyle name="ปกติ 23 3 6 14 3 3" xfId="19913"/>
    <cellStyle name="ปกติ 23 3 6 14 3 4" xfId="19914"/>
    <cellStyle name="ปกติ 23 3 6 14 4" xfId="19915"/>
    <cellStyle name="ปกติ 23 3 6 14 4 2" xfId="19916"/>
    <cellStyle name="ปกติ 23 3 6 14 4 2 2" xfId="19917"/>
    <cellStyle name="ปกติ 23 3 6 14 4 2 3" xfId="19918"/>
    <cellStyle name="ปกติ 23 3 6 14 4 2 4" xfId="19919"/>
    <cellStyle name="ปกติ 23 3 6 14 4 3" xfId="19920"/>
    <cellStyle name="ปกติ 23 3 6 14 4 4" xfId="19921"/>
    <cellStyle name="ปกติ 23 3 6 14 5" xfId="19922"/>
    <cellStyle name="ปกติ 23 3 6 14 6" xfId="19923"/>
    <cellStyle name="ปกติ 23 3 6 14 7" xfId="19924"/>
    <cellStyle name="ปกติ 23 3 6 15" xfId="19925"/>
    <cellStyle name="ปกติ 23 3 6 15 2" xfId="19926"/>
    <cellStyle name="ปกติ 23 3 6 15 2 2" xfId="19927"/>
    <cellStyle name="ปกติ 23 3 6 15 2 2 2" xfId="19928"/>
    <cellStyle name="ปกติ 23 3 6 15 2 2 2 2" xfId="19929"/>
    <cellStyle name="ปกติ 23 3 6 15 2 2 2 3" xfId="19930"/>
    <cellStyle name="ปกติ 23 3 6 15 2 2 2 4" xfId="19931"/>
    <cellStyle name="ปกติ 23 3 6 15 2 2 3" xfId="19932"/>
    <cellStyle name="ปกติ 23 3 6 15 2 2 4" xfId="19933"/>
    <cellStyle name="ปกติ 23 3 6 15 2 3" xfId="19934"/>
    <cellStyle name="ปกติ 23 3 6 15 2 4" xfId="19935"/>
    <cellStyle name="ปกติ 23 3 6 15 2 5" xfId="19936"/>
    <cellStyle name="ปกติ 23 3 6 15 2 6" xfId="19937"/>
    <cellStyle name="ปกติ 23 3 6 15 3" xfId="19938"/>
    <cellStyle name="ปกติ 23 3 6 15 3 2" xfId="19939"/>
    <cellStyle name="ปกติ 23 3 6 15 3 3" xfId="19940"/>
    <cellStyle name="ปกติ 23 3 6 15 3 4" xfId="19941"/>
    <cellStyle name="ปกติ 23 3 6 15 4" xfId="19942"/>
    <cellStyle name="ปกติ 23 3 6 15 4 2" xfId="19943"/>
    <cellStyle name="ปกติ 23 3 6 15 4 2 2" xfId="19944"/>
    <cellStyle name="ปกติ 23 3 6 15 4 2 3" xfId="19945"/>
    <cellStyle name="ปกติ 23 3 6 15 4 2 4" xfId="19946"/>
    <cellStyle name="ปกติ 23 3 6 15 4 3" xfId="19947"/>
    <cellStyle name="ปกติ 23 3 6 15 4 4" xfId="19948"/>
    <cellStyle name="ปกติ 23 3 6 15 5" xfId="19949"/>
    <cellStyle name="ปกติ 23 3 6 15 6" xfId="19950"/>
    <cellStyle name="ปกติ 23 3 6 15 7" xfId="19951"/>
    <cellStyle name="ปกติ 23 3 6 16" xfId="19952"/>
    <cellStyle name="ปกติ 23 3 6 17" xfId="19953"/>
    <cellStyle name="ปกติ 23 3 6 17 2" xfId="19954"/>
    <cellStyle name="ปกติ 23 3 6 17 3" xfId="19955"/>
    <cellStyle name="ปกติ 23 3 6 18" xfId="19956"/>
    <cellStyle name="ปกติ 23 3 6 19" xfId="19957"/>
    <cellStyle name="ปกติ 23 3 6 2" xfId="19958"/>
    <cellStyle name="ปกติ 23 3 6 2 10" xfId="19959"/>
    <cellStyle name="ปกติ 23 3 6 2 11" xfId="19960"/>
    <cellStyle name="ปกติ 23 3 6 2 12" xfId="19961"/>
    <cellStyle name="ปกติ 23 3 6 2 13" xfId="19962"/>
    <cellStyle name="ปกติ 23 3 6 2 14" xfId="19963"/>
    <cellStyle name="ปกติ 23 3 6 2 2" xfId="19964"/>
    <cellStyle name="ปกติ 23 3 6 2 2 10" xfId="19965"/>
    <cellStyle name="ปกติ 23 3 6 2 2 11" xfId="19966"/>
    <cellStyle name="ปกติ 23 3 6 2 2 12" xfId="19967"/>
    <cellStyle name="ปกติ 23 3 6 2 2 13" xfId="19968"/>
    <cellStyle name="ปกติ 23 3 6 2 2 2" xfId="19969"/>
    <cellStyle name="ปกติ 23 3 6 2 2 2 10" xfId="19970"/>
    <cellStyle name="ปกติ 23 3 6 2 2 2 2" xfId="19971"/>
    <cellStyle name="ปกติ 23 3 6 2 2 2 2 2" xfId="19972"/>
    <cellStyle name="ปกติ 23 3 6 2 2 2 2 3" xfId="19973"/>
    <cellStyle name="ปกติ 23 3 6 2 2 2 3" xfId="19974"/>
    <cellStyle name="ปกติ 23 3 6 2 2 2 4" xfId="19975"/>
    <cellStyle name="ปกติ 23 3 6 2 2 2 5" xfId="19976"/>
    <cellStyle name="ปกติ 23 3 6 2 2 2 6" xfId="19977"/>
    <cellStyle name="ปกติ 23 3 6 2 2 2 7" xfId="19978"/>
    <cellStyle name="ปกติ 23 3 6 2 2 2 8" xfId="19979"/>
    <cellStyle name="ปกติ 23 3 6 2 2 2 9" xfId="19980"/>
    <cellStyle name="ปกติ 23 3 6 2 2 3" xfId="19981"/>
    <cellStyle name="ปกติ 23 3 6 2 2 4" xfId="19982"/>
    <cellStyle name="ปกติ 23 3 6 2 2 5" xfId="19983"/>
    <cellStyle name="ปกติ 23 3 6 2 2 6" xfId="19984"/>
    <cellStyle name="ปกติ 23 3 6 2 2 6 2" xfId="19985"/>
    <cellStyle name="ปกติ 23 3 6 2 2 6 3" xfId="19986"/>
    <cellStyle name="ปกติ 23 3 6 2 2 7" xfId="19987"/>
    <cellStyle name="ปกติ 23 3 6 2 2 8" xfId="19988"/>
    <cellStyle name="ปกติ 23 3 6 2 2 9" xfId="19989"/>
    <cellStyle name="ปกติ 23 3 6 2 3" xfId="19990"/>
    <cellStyle name="ปกติ 23 3 6 2 4" xfId="19991"/>
    <cellStyle name="ปกติ 23 3 6 2 5" xfId="19992"/>
    <cellStyle name="ปกติ 23 3 6 2 6" xfId="19993"/>
    <cellStyle name="ปกติ 23 3 6 2 7" xfId="19994"/>
    <cellStyle name="ปกติ 23 3 6 2 7 2" xfId="19995"/>
    <cellStyle name="ปกติ 23 3 6 2 7 3" xfId="19996"/>
    <cellStyle name="ปกติ 23 3 6 2 8" xfId="19997"/>
    <cellStyle name="ปกติ 23 3 6 2 9" xfId="19998"/>
    <cellStyle name="ปกติ 23 3 6 20" xfId="19999"/>
    <cellStyle name="ปกติ 23 3 6 21" xfId="20000"/>
    <cellStyle name="ปกติ 23 3 6 22" xfId="20001"/>
    <cellStyle name="ปกติ 23 3 6 23" xfId="20002"/>
    <cellStyle name="ปกติ 23 3 6 24" xfId="20003"/>
    <cellStyle name="ปกติ 23 3 6 3" xfId="20004"/>
    <cellStyle name="ปกติ 23 3 6 4" xfId="20005"/>
    <cellStyle name="ปกติ 23 3 6 5" xfId="20006"/>
    <cellStyle name="ปกติ 23 3 6 6" xfId="20007"/>
    <cellStyle name="ปกติ 23 3 6 7" xfId="20008"/>
    <cellStyle name="ปกติ 23 3 6 8" xfId="20009"/>
    <cellStyle name="ปกติ 23 3 6 9" xfId="20010"/>
    <cellStyle name="ปกติ 23 3 6 9 2" xfId="20011"/>
    <cellStyle name="ปกติ 23 3 6 9 2 2" xfId="20012"/>
    <cellStyle name="ปกติ 23 3 6 9 2 3" xfId="20013"/>
    <cellStyle name="ปกติ 23 3 6 9 3" xfId="20014"/>
    <cellStyle name="ปกติ 23 3 6 9 4" xfId="20015"/>
    <cellStyle name="ปกติ 23 3 6 9 5" xfId="20016"/>
    <cellStyle name="ปกติ 23 3 6 9 6" xfId="20017"/>
    <cellStyle name="ปกติ 23 3 6 9 7" xfId="20018"/>
    <cellStyle name="ปกติ 23 3 7" xfId="20019"/>
    <cellStyle name="ปกติ 23 3 7 10" xfId="20020"/>
    <cellStyle name="ปกติ 23 3 7 11" xfId="20021"/>
    <cellStyle name="ปกติ 23 3 7 12" xfId="20022"/>
    <cellStyle name="ปกติ 23 3 7 12 2" xfId="20023"/>
    <cellStyle name="ปกติ 23 3 7 12 2 2" xfId="20024"/>
    <cellStyle name="ปกติ 23 3 7 12 2 3" xfId="20025"/>
    <cellStyle name="ปกติ 23 3 7 12 3" xfId="20026"/>
    <cellStyle name="ปกติ 23 3 7 12 3 2" xfId="20027"/>
    <cellStyle name="ปกติ 23 3 7 12 3 2 2" xfId="20028"/>
    <cellStyle name="ปกติ 23 3 7 12 3 2 2 2" xfId="20029"/>
    <cellStyle name="ปกติ 23 3 7 12 3 2 2 2 2" xfId="20030"/>
    <cellStyle name="ปกติ 23 3 7 12 3 2 2 2 3" xfId="20031"/>
    <cellStyle name="ปกติ 23 3 7 12 3 2 2 2 4" xfId="20032"/>
    <cellStyle name="ปกติ 23 3 7 12 3 2 2 3" xfId="20033"/>
    <cellStyle name="ปกติ 23 3 7 12 3 2 2 4" xfId="20034"/>
    <cellStyle name="ปกติ 23 3 7 12 3 2 3" xfId="20035"/>
    <cellStyle name="ปกติ 23 3 7 12 3 2 4" xfId="20036"/>
    <cellStyle name="ปกติ 23 3 7 12 3 2 5" xfId="20037"/>
    <cellStyle name="ปกติ 23 3 7 12 3 2 6" xfId="20038"/>
    <cellStyle name="ปกติ 23 3 7 12 3 3" xfId="20039"/>
    <cellStyle name="ปกติ 23 3 7 12 3 3 2" xfId="20040"/>
    <cellStyle name="ปกติ 23 3 7 12 3 3 3" xfId="20041"/>
    <cellStyle name="ปกติ 23 3 7 12 3 3 4" xfId="20042"/>
    <cellStyle name="ปกติ 23 3 7 12 3 4" xfId="20043"/>
    <cellStyle name="ปกติ 23 3 7 12 3 4 2" xfId="20044"/>
    <cellStyle name="ปกติ 23 3 7 12 3 4 2 2" xfId="20045"/>
    <cellStyle name="ปกติ 23 3 7 12 3 4 2 3" xfId="20046"/>
    <cellStyle name="ปกติ 23 3 7 12 3 4 2 4" xfId="20047"/>
    <cellStyle name="ปกติ 23 3 7 12 3 4 3" xfId="20048"/>
    <cellStyle name="ปกติ 23 3 7 12 3 4 4" xfId="20049"/>
    <cellStyle name="ปกติ 23 3 7 12 3 5" xfId="20050"/>
    <cellStyle name="ปกติ 23 3 7 12 3 6" xfId="20051"/>
    <cellStyle name="ปกติ 23 3 7 12 3 7" xfId="20052"/>
    <cellStyle name="ปกติ 23 3 7 12 4" xfId="20053"/>
    <cellStyle name="ปกติ 23 3 7 12 4 2" xfId="20054"/>
    <cellStyle name="ปกติ 23 3 7 12 4 2 2" xfId="20055"/>
    <cellStyle name="ปกติ 23 3 7 12 4 2 2 2" xfId="20056"/>
    <cellStyle name="ปกติ 23 3 7 12 4 2 2 2 2" xfId="20057"/>
    <cellStyle name="ปกติ 23 3 7 12 4 2 2 2 3" xfId="20058"/>
    <cellStyle name="ปกติ 23 3 7 12 4 2 2 2 4" xfId="20059"/>
    <cellStyle name="ปกติ 23 3 7 12 4 2 2 3" xfId="20060"/>
    <cellStyle name="ปกติ 23 3 7 12 4 2 2 4" xfId="20061"/>
    <cellStyle name="ปกติ 23 3 7 12 4 2 3" xfId="20062"/>
    <cellStyle name="ปกติ 23 3 7 12 4 2 4" xfId="20063"/>
    <cellStyle name="ปกติ 23 3 7 12 4 2 5" xfId="20064"/>
    <cellStyle name="ปกติ 23 3 7 12 4 2 6" xfId="20065"/>
    <cellStyle name="ปกติ 23 3 7 12 4 3" xfId="20066"/>
    <cellStyle name="ปกติ 23 3 7 12 4 3 2" xfId="20067"/>
    <cellStyle name="ปกติ 23 3 7 12 4 3 3" xfId="20068"/>
    <cellStyle name="ปกติ 23 3 7 12 4 3 4" xfId="20069"/>
    <cellStyle name="ปกติ 23 3 7 12 4 4" xfId="20070"/>
    <cellStyle name="ปกติ 23 3 7 12 4 4 2" xfId="20071"/>
    <cellStyle name="ปกติ 23 3 7 12 4 4 2 2" xfId="20072"/>
    <cellStyle name="ปกติ 23 3 7 12 4 4 2 3" xfId="20073"/>
    <cellStyle name="ปกติ 23 3 7 12 4 4 2 4" xfId="20074"/>
    <cellStyle name="ปกติ 23 3 7 12 4 4 3" xfId="20075"/>
    <cellStyle name="ปกติ 23 3 7 12 4 4 4" xfId="20076"/>
    <cellStyle name="ปกติ 23 3 7 12 4 5" xfId="20077"/>
    <cellStyle name="ปกติ 23 3 7 12 4 6" xfId="20078"/>
    <cellStyle name="ปกติ 23 3 7 12 4 7" xfId="20079"/>
    <cellStyle name="ปกติ 23 3 7 12 5" xfId="20080"/>
    <cellStyle name="ปกติ 23 3 7 13" xfId="20081"/>
    <cellStyle name="ปกติ 23 3 7 13 2" xfId="20082"/>
    <cellStyle name="ปกติ 23 3 7 13 3" xfId="20083"/>
    <cellStyle name="ปกติ 23 3 7 14" xfId="20084"/>
    <cellStyle name="ปกติ 23 3 7 14 2" xfId="20085"/>
    <cellStyle name="ปกติ 23 3 7 14 2 2" xfId="20086"/>
    <cellStyle name="ปกติ 23 3 7 14 2 2 2" xfId="20087"/>
    <cellStyle name="ปกติ 23 3 7 14 2 2 2 2" xfId="20088"/>
    <cellStyle name="ปกติ 23 3 7 14 2 2 2 3" xfId="20089"/>
    <cellStyle name="ปกติ 23 3 7 14 2 2 2 4" xfId="20090"/>
    <cellStyle name="ปกติ 23 3 7 14 2 2 3" xfId="20091"/>
    <cellStyle name="ปกติ 23 3 7 14 2 2 4" xfId="20092"/>
    <cellStyle name="ปกติ 23 3 7 14 2 3" xfId="20093"/>
    <cellStyle name="ปกติ 23 3 7 14 2 4" xfId="20094"/>
    <cellStyle name="ปกติ 23 3 7 14 2 5" xfId="20095"/>
    <cellStyle name="ปกติ 23 3 7 14 2 6" xfId="20096"/>
    <cellStyle name="ปกติ 23 3 7 14 3" xfId="20097"/>
    <cellStyle name="ปกติ 23 3 7 14 3 2" xfId="20098"/>
    <cellStyle name="ปกติ 23 3 7 14 3 3" xfId="20099"/>
    <cellStyle name="ปกติ 23 3 7 14 3 4" xfId="20100"/>
    <cellStyle name="ปกติ 23 3 7 14 4" xfId="20101"/>
    <cellStyle name="ปกติ 23 3 7 14 4 2" xfId="20102"/>
    <cellStyle name="ปกติ 23 3 7 14 4 2 2" xfId="20103"/>
    <cellStyle name="ปกติ 23 3 7 14 4 2 3" xfId="20104"/>
    <cellStyle name="ปกติ 23 3 7 14 4 2 4" xfId="20105"/>
    <cellStyle name="ปกติ 23 3 7 14 4 3" xfId="20106"/>
    <cellStyle name="ปกติ 23 3 7 14 4 4" xfId="20107"/>
    <cellStyle name="ปกติ 23 3 7 14 5" xfId="20108"/>
    <cellStyle name="ปกติ 23 3 7 14 6" xfId="20109"/>
    <cellStyle name="ปกติ 23 3 7 14 7" xfId="20110"/>
    <cellStyle name="ปกติ 23 3 7 15" xfId="20111"/>
    <cellStyle name="ปกติ 23 3 7 15 2" xfId="20112"/>
    <cellStyle name="ปกติ 23 3 7 15 2 2" xfId="20113"/>
    <cellStyle name="ปกติ 23 3 7 15 2 2 2" xfId="20114"/>
    <cellStyle name="ปกติ 23 3 7 15 2 2 2 2" xfId="20115"/>
    <cellStyle name="ปกติ 23 3 7 15 2 2 2 3" xfId="20116"/>
    <cellStyle name="ปกติ 23 3 7 15 2 2 2 4" xfId="20117"/>
    <cellStyle name="ปกติ 23 3 7 15 2 2 3" xfId="20118"/>
    <cellStyle name="ปกติ 23 3 7 15 2 2 4" xfId="20119"/>
    <cellStyle name="ปกติ 23 3 7 15 2 3" xfId="20120"/>
    <cellStyle name="ปกติ 23 3 7 15 2 4" xfId="20121"/>
    <cellStyle name="ปกติ 23 3 7 15 2 5" xfId="20122"/>
    <cellStyle name="ปกติ 23 3 7 15 2 6" xfId="20123"/>
    <cellStyle name="ปกติ 23 3 7 15 3" xfId="20124"/>
    <cellStyle name="ปกติ 23 3 7 15 3 2" xfId="20125"/>
    <cellStyle name="ปกติ 23 3 7 15 3 3" xfId="20126"/>
    <cellStyle name="ปกติ 23 3 7 15 3 4" xfId="20127"/>
    <cellStyle name="ปกติ 23 3 7 15 4" xfId="20128"/>
    <cellStyle name="ปกติ 23 3 7 15 4 2" xfId="20129"/>
    <cellStyle name="ปกติ 23 3 7 15 4 2 2" xfId="20130"/>
    <cellStyle name="ปกติ 23 3 7 15 4 2 3" xfId="20131"/>
    <cellStyle name="ปกติ 23 3 7 15 4 2 4" xfId="20132"/>
    <cellStyle name="ปกติ 23 3 7 15 4 3" xfId="20133"/>
    <cellStyle name="ปกติ 23 3 7 15 4 4" xfId="20134"/>
    <cellStyle name="ปกติ 23 3 7 15 5" xfId="20135"/>
    <cellStyle name="ปกติ 23 3 7 15 6" xfId="20136"/>
    <cellStyle name="ปกติ 23 3 7 15 7" xfId="20137"/>
    <cellStyle name="ปกติ 23 3 7 16" xfId="20138"/>
    <cellStyle name="ปกติ 23 3 7 17" xfId="20139"/>
    <cellStyle name="ปกติ 23 3 7 17 2" xfId="20140"/>
    <cellStyle name="ปกติ 23 3 7 17 3" xfId="20141"/>
    <cellStyle name="ปกติ 23 3 7 18" xfId="20142"/>
    <cellStyle name="ปกติ 23 3 7 19" xfId="20143"/>
    <cellStyle name="ปกติ 23 3 7 2" xfId="20144"/>
    <cellStyle name="ปกติ 23 3 7 2 10" xfId="20145"/>
    <cellStyle name="ปกติ 23 3 7 2 11" xfId="20146"/>
    <cellStyle name="ปกติ 23 3 7 2 12" xfId="20147"/>
    <cellStyle name="ปกติ 23 3 7 2 13" xfId="20148"/>
    <cellStyle name="ปกติ 23 3 7 2 14" xfId="20149"/>
    <cellStyle name="ปกติ 23 3 7 2 2" xfId="20150"/>
    <cellStyle name="ปกติ 23 3 7 2 2 10" xfId="20151"/>
    <cellStyle name="ปกติ 23 3 7 2 2 11" xfId="20152"/>
    <cellStyle name="ปกติ 23 3 7 2 2 12" xfId="20153"/>
    <cellStyle name="ปกติ 23 3 7 2 2 13" xfId="20154"/>
    <cellStyle name="ปกติ 23 3 7 2 2 2" xfId="20155"/>
    <cellStyle name="ปกติ 23 3 7 2 2 2 10" xfId="20156"/>
    <cellStyle name="ปกติ 23 3 7 2 2 2 2" xfId="20157"/>
    <cellStyle name="ปกติ 23 3 7 2 2 2 2 2" xfId="20158"/>
    <cellStyle name="ปกติ 23 3 7 2 2 2 2 3" xfId="20159"/>
    <cellStyle name="ปกติ 23 3 7 2 2 2 3" xfId="20160"/>
    <cellStyle name="ปกติ 23 3 7 2 2 2 4" xfId="20161"/>
    <cellStyle name="ปกติ 23 3 7 2 2 2 5" xfId="20162"/>
    <cellStyle name="ปกติ 23 3 7 2 2 2 6" xfId="20163"/>
    <cellStyle name="ปกติ 23 3 7 2 2 2 7" xfId="20164"/>
    <cellStyle name="ปกติ 23 3 7 2 2 2 8" xfId="20165"/>
    <cellStyle name="ปกติ 23 3 7 2 2 2 9" xfId="20166"/>
    <cellStyle name="ปกติ 23 3 7 2 2 3" xfId="20167"/>
    <cellStyle name="ปกติ 23 3 7 2 2 4" xfId="20168"/>
    <cellStyle name="ปกติ 23 3 7 2 2 5" xfId="20169"/>
    <cellStyle name="ปกติ 23 3 7 2 2 6" xfId="20170"/>
    <cellStyle name="ปกติ 23 3 7 2 2 6 2" xfId="20171"/>
    <cellStyle name="ปกติ 23 3 7 2 2 6 3" xfId="20172"/>
    <cellStyle name="ปกติ 23 3 7 2 2 7" xfId="20173"/>
    <cellStyle name="ปกติ 23 3 7 2 2 8" xfId="20174"/>
    <cellStyle name="ปกติ 23 3 7 2 2 9" xfId="20175"/>
    <cellStyle name="ปกติ 23 3 7 2 3" xfId="20176"/>
    <cellStyle name="ปกติ 23 3 7 2 4" xfId="20177"/>
    <cellStyle name="ปกติ 23 3 7 2 5" xfId="20178"/>
    <cellStyle name="ปกติ 23 3 7 2 6" xfId="20179"/>
    <cellStyle name="ปกติ 23 3 7 2 7" xfId="20180"/>
    <cellStyle name="ปกติ 23 3 7 2 7 2" xfId="20181"/>
    <cellStyle name="ปกติ 23 3 7 2 7 3" xfId="20182"/>
    <cellStyle name="ปกติ 23 3 7 2 8" xfId="20183"/>
    <cellStyle name="ปกติ 23 3 7 2 9" xfId="20184"/>
    <cellStyle name="ปกติ 23 3 7 20" xfId="20185"/>
    <cellStyle name="ปกติ 23 3 7 21" xfId="20186"/>
    <cellStyle name="ปกติ 23 3 7 22" xfId="20187"/>
    <cellStyle name="ปกติ 23 3 7 23" xfId="20188"/>
    <cellStyle name="ปกติ 23 3 7 24" xfId="20189"/>
    <cellStyle name="ปกติ 23 3 7 3" xfId="20190"/>
    <cellStyle name="ปกติ 23 3 7 4" xfId="20191"/>
    <cellStyle name="ปกติ 23 3 7 5" xfId="20192"/>
    <cellStyle name="ปกติ 23 3 7 6" xfId="20193"/>
    <cellStyle name="ปกติ 23 3 7 7" xfId="20194"/>
    <cellStyle name="ปกติ 23 3 7 8" xfId="20195"/>
    <cellStyle name="ปกติ 23 3 7 9" xfId="20196"/>
    <cellStyle name="ปกติ 23 3 7 9 2" xfId="20197"/>
    <cellStyle name="ปกติ 23 3 7 9 2 2" xfId="20198"/>
    <cellStyle name="ปกติ 23 3 7 9 2 3" xfId="20199"/>
    <cellStyle name="ปกติ 23 3 7 9 3" xfId="20200"/>
    <cellStyle name="ปกติ 23 3 7 9 4" xfId="20201"/>
    <cellStyle name="ปกติ 23 3 7 9 5" xfId="20202"/>
    <cellStyle name="ปกติ 23 3 7 9 6" xfId="20203"/>
    <cellStyle name="ปกติ 23 3 7 9 7" xfId="20204"/>
    <cellStyle name="ปกติ 23 3 8" xfId="20205"/>
    <cellStyle name="ปกติ 23 3 8 10" xfId="20206"/>
    <cellStyle name="ปกติ 23 3 8 11" xfId="20207"/>
    <cellStyle name="ปกติ 23 3 8 12" xfId="20208"/>
    <cellStyle name="ปกติ 23 3 8 12 2" xfId="20209"/>
    <cellStyle name="ปกติ 23 3 8 12 2 2" xfId="20210"/>
    <cellStyle name="ปกติ 23 3 8 12 2 3" xfId="20211"/>
    <cellStyle name="ปกติ 23 3 8 12 3" xfId="20212"/>
    <cellStyle name="ปกติ 23 3 8 12 3 2" xfId="20213"/>
    <cellStyle name="ปกติ 23 3 8 12 3 2 2" xfId="20214"/>
    <cellStyle name="ปกติ 23 3 8 12 3 2 2 2" xfId="20215"/>
    <cellStyle name="ปกติ 23 3 8 12 3 2 2 2 2" xfId="20216"/>
    <cellStyle name="ปกติ 23 3 8 12 3 2 2 2 3" xfId="20217"/>
    <cellStyle name="ปกติ 23 3 8 12 3 2 2 2 4" xfId="20218"/>
    <cellStyle name="ปกติ 23 3 8 12 3 2 2 3" xfId="20219"/>
    <cellStyle name="ปกติ 23 3 8 12 3 2 2 4" xfId="20220"/>
    <cellStyle name="ปกติ 23 3 8 12 3 2 3" xfId="20221"/>
    <cellStyle name="ปกติ 23 3 8 12 3 2 4" xfId="20222"/>
    <cellStyle name="ปกติ 23 3 8 12 3 2 5" xfId="20223"/>
    <cellStyle name="ปกติ 23 3 8 12 3 2 6" xfId="20224"/>
    <cellStyle name="ปกติ 23 3 8 12 3 3" xfId="20225"/>
    <cellStyle name="ปกติ 23 3 8 12 3 3 2" xfId="20226"/>
    <cellStyle name="ปกติ 23 3 8 12 3 3 3" xfId="20227"/>
    <cellStyle name="ปกติ 23 3 8 12 3 3 4" xfId="20228"/>
    <cellStyle name="ปกติ 23 3 8 12 3 4" xfId="20229"/>
    <cellStyle name="ปกติ 23 3 8 12 3 4 2" xfId="20230"/>
    <cellStyle name="ปกติ 23 3 8 12 3 4 2 2" xfId="20231"/>
    <cellStyle name="ปกติ 23 3 8 12 3 4 2 3" xfId="20232"/>
    <cellStyle name="ปกติ 23 3 8 12 3 4 2 4" xfId="20233"/>
    <cellStyle name="ปกติ 23 3 8 12 3 4 3" xfId="20234"/>
    <cellStyle name="ปกติ 23 3 8 12 3 4 4" xfId="20235"/>
    <cellStyle name="ปกติ 23 3 8 12 3 5" xfId="20236"/>
    <cellStyle name="ปกติ 23 3 8 12 3 6" xfId="20237"/>
    <cellStyle name="ปกติ 23 3 8 12 3 7" xfId="20238"/>
    <cellStyle name="ปกติ 23 3 8 12 4" xfId="20239"/>
    <cellStyle name="ปกติ 23 3 8 12 4 2" xfId="20240"/>
    <cellStyle name="ปกติ 23 3 8 12 4 2 2" xfId="20241"/>
    <cellStyle name="ปกติ 23 3 8 12 4 2 2 2" xfId="20242"/>
    <cellStyle name="ปกติ 23 3 8 12 4 2 2 2 2" xfId="20243"/>
    <cellStyle name="ปกติ 23 3 8 12 4 2 2 2 3" xfId="20244"/>
    <cellStyle name="ปกติ 23 3 8 12 4 2 2 2 4" xfId="20245"/>
    <cellStyle name="ปกติ 23 3 8 12 4 2 2 3" xfId="20246"/>
    <cellStyle name="ปกติ 23 3 8 12 4 2 2 4" xfId="20247"/>
    <cellStyle name="ปกติ 23 3 8 12 4 2 3" xfId="20248"/>
    <cellStyle name="ปกติ 23 3 8 12 4 2 4" xfId="20249"/>
    <cellStyle name="ปกติ 23 3 8 12 4 2 5" xfId="20250"/>
    <cellStyle name="ปกติ 23 3 8 12 4 2 6" xfId="20251"/>
    <cellStyle name="ปกติ 23 3 8 12 4 3" xfId="20252"/>
    <cellStyle name="ปกติ 23 3 8 12 4 3 2" xfId="20253"/>
    <cellStyle name="ปกติ 23 3 8 12 4 3 3" xfId="20254"/>
    <cellStyle name="ปกติ 23 3 8 12 4 3 4" xfId="20255"/>
    <cellStyle name="ปกติ 23 3 8 12 4 4" xfId="20256"/>
    <cellStyle name="ปกติ 23 3 8 12 4 4 2" xfId="20257"/>
    <cellStyle name="ปกติ 23 3 8 12 4 4 2 2" xfId="20258"/>
    <cellStyle name="ปกติ 23 3 8 12 4 4 2 3" xfId="20259"/>
    <cellStyle name="ปกติ 23 3 8 12 4 4 2 4" xfId="20260"/>
    <cellStyle name="ปกติ 23 3 8 12 4 4 3" xfId="20261"/>
    <cellStyle name="ปกติ 23 3 8 12 4 4 4" xfId="20262"/>
    <cellStyle name="ปกติ 23 3 8 12 4 5" xfId="20263"/>
    <cellStyle name="ปกติ 23 3 8 12 4 6" xfId="20264"/>
    <cellStyle name="ปกติ 23 3 8 12 4 7" xfId="20265"/>
    <cellStyle name="ปกติ 23 3 8 12 5" xfId="20266"/>
    <cellStyle name="ปกติ 23 3 8 13" xfId="20267"/>
    <cellStyle name="ปกติ 23 3 8 13 2" xfId="20268"/>
    <cellStyle name="ปกติ 23 3 8 13 3" xfId="20269"/>
    <cellStyle name="ปกติ 23 3 8 14" xfId="20270"/>
    <cellStyle name="ปกติ 23 3 8 14 2" xfId="20271"/>
    <cellStyle name="ปกติ 23 3 8 14 2 2" xfId="20272"/>
    <cellStyle name="ปกติ 23 3 8 14 2 2 2" xfId="20273"/>
    <cellStyle name="ปกติ 23 3 8 14 2 2 2 2" xfId="20274"/>
    <cellStyle name="ปกติ 23 3 8 14 2 2 2 3" xfId="20275"/>
    <cellStyle name="ปกติ 23 3 8 14 2 2 2 4" xfId="20276"/>
    <cellStyle name="ปกติ 23 3 8 14 2 2 3" xfId="20277"/>
    <cellStyle name="ปกติ 23 3 8 14 2 2 4" xfId="20278"/>
    <cellStyle name="ปกติ 23 3 8 14 2 3" xfId="20279"/>
    <cellStyle name="ปกติ 23 3 8 14 2 4" xfId="20280"/>
    <cellStyle name="ปกติ 23 3 8 14 2 5" xfId="20281"/>
    <cellStyle name="ปกติ 23 3 8 14 2 6" xfId="20282"/>
    <cellStyle name="ปกติ 23 3 8 14 3" xfId="20283"/>
    <cellStyle name="ปกติ 23 3 8 14 3 2" xfId="20284"/>
    <cellStyle name="ปกติ 23 3 8 14 3 3" xfId="20285"/>
    <cellStyle name="ปกติ 23 3 8 14 3 4" xfId="20286"/>
    <cellStyle name="ปกติ 23 3 8 14 4" xfId="20287"/>
    <cellStyle name="ปกติ 23 3 8 14 4 2" xfId="20288"/>
    <cellStyle name="ปกติ 23 3 8 14 4 2 2" xfId="20289"/>
    <cellStyle name="ปกติ 23 3 8 14 4 2 3" xfId="20290"/>
    <cellStyle name="ปกติ 23 3 8 14 4 2 4" xfId="20291"/>
    <cellStyle name="ปกติ 23 3 8 14 4 3" xfId="20292"/>
    <cellStyle name="ปกติ 23 3 8 14 4 4" xfId="20293"/>
    <cellStyle name="ปกติ 23 3 8 14 5" xfId="20294"/>
    <cellStyle name="ปกติ 23 3 8 14 6" xfId="20295"/>
    <cellStyle name="ปกติ 23 3 8 14 7" xfId="20296"/>
    <cellStyle name="ปกติ 23 3 8 15" xfId="20297"/>
    <cellStyle name="ปกติ 23 3 8 15 2" xfId="20298"/>
    <cellStyle name="ปกติ 23 3 8 15 2 2" xfId="20299"/>
    <cellStyle name="ปกติ 23 3 8 15 2 2 2" xfId="20300"/>
    <cellStyle name="ปกติ 23 3 8 15 2 2 2 2" xfId="20301"/>
    <cellStyle name="ปกติ 23 3 8 15 2 2 2 3" xfId="20302"/>
    <cellStyle name="ปกติ 23 3 8 15 2 2 2 4" xfId="20303"/>
    <cellStyle name="ปกติ 23 3 8 15 2 2 3" xfId="20304"/>
    <cellStyle name="ปกติ 23 3 8 15 2 2 4" xfId="20305"/>
    <cellStyle name="ปกติ 23 3 8 15 2 3" xfId="20306"/>
    <cellStyle name="ปกติ 23 3 8 15 2 4" xfId="20307"/>
    <cellStyle name="ปกติ 23 3 8 15 2 5" xfId="20308"/>
    <cellStyle name="ปกติ 23 3 8 15 2 6" xfId="20309"/>
    <cellStyle name="ปกติ 23 3 8 15 3" xfId="20310"/>
    <cellStyle name="ปกติ 23 3 8 15 3 2" xfId="20311"/>
    <cellStyle name="ปกติ 23 3 8 15 3 3" xfId="20312"/>
    <cellStyle name="ปกติ 23 3 8 15 3 4" xfId="20313"/>
    <cellStyle name="ปกติ 23 3 8 15 4" xfId="20314"/>
    <cellStyle name="ปกติ 23 3 8 15 4 2" xfId="20315"/>
    <cellStyle name="ปกติ 23 3 8 15 4 2 2" xfId="20316"/>
    <cellStyle name="ปกติ 23 3 8 15 4 2 3" xfId="20317"/>
    <cellStyle name="ปกติ 23 3 8 15 4 2 4" xfId="20318"/>
    <cellStyle name="ปกติ 23 3 8 15 4 3" xfId="20319"/>
    <cellStyle name="ปกติ 23 3 8 15 4 4" xfId="20320"/>
    <cellStyle name="ปกติ 23 3 8 15 5" xfId="20321"/>
    <cellStyle name="ปกติ 23 3 8 15 6" xfId="20322"/>
    <cellStyle name="ปกติ 23 3 8 15 7" xfId="20323"/>
    <cellStyle name="ปกติ 23 3 8 16" xfId="20324"/>
    <cellStyle name="ปกติ 23 3 8 17" xfId="20325"/>
    <cellStyle name="ปกติ 23 3 8 17 2" xfId="20326"/>
    <cellStyle name="ปกติ 23 3 8 17 3" xfId="20327"/>
    <cellStyle name="ปกติ 23 3 8 18" xfId="20328"/>
    <cellStyle name="ปกติ 23 3 8 19" xfId="20329"/>
    <cellStyle name="ปกติ 23 3 8 2" xfId="20330"/>
    <cellStyle name="ปกติ 23 3 8 2 10" xfId="20331"/>
    <cellStyle name="ปกติ 23 3 8 2 11" xfId="20332"/>
    <cellStyle name="ปกติ 23 3 8 2 12" xfId="20333"/>
    <cellStyle name="ปกติ 23 3 8 2 13" xfId="20334"/>
    <cellStyle name="ปกติ 23 3 8 2 14" xfId="20335"/>
    <cellStyle name="ปกติ 23 3 8 2 2" xfId="20336"/>
    <cellStyle name="ปกติ 23 3 8 2 2 10" xfId="20337"/>
    <cellStyle name="ปกติ 23 3 8 2 2 11" xfId="20338"/>
    <cellStyle name="ปกติ 23 3 8 2 2 12" xfId="20339"/>
    <cellStyle name="ปกติ 23 3 8 2 2 13" xfId="20340"/>
    <cellStyle name="ปกติ 23 3 8 2 2 2" xfId="20341"/>
    <cellStyle name="ปกติ 23 3 8 2 2 2 10" xfId="20342"/>
    <cellStyle name="ปกติ 23 3 8 2 2 2 2" xfId="20343"/>
    <cellStyle name="ปกติ 23 3 8 2 2 2 2 2" xfId="20344"/>
    <cellStyle name="ปกติ 23 3 8 2 2 2 2 3" xfId="20345"/>
    <cellStyle name="ปกติ 23 3 8 2 2 2 3" xfId="20346"/>
    <cellStyle name="ปกติ 23 3 8 2 2 2 4" xfId="20347"/>
    <cellStyle name="ปกติ 23 3 8 2 2 2 5" xfId="20348"/>
    <cellStyle name="ปกติ 23 3 8 2 2 2 6" xfId="20349"/>
    <cellStyle name="ปกติ 23 3 8 2 2 2 7" xfId="20350"/>
    <cellStyle name="ปกติ 23 3 8 2 2 2 8" xfId="20351"/>
    <cellStyle name="ปกติ 23 3 8 2 2 2 9" xfId="20352"/>
    <cellStyle name="ปกติ 23 3 8 2 2 3" xfId="20353"/>
    <cellStyle name="ปกติ 23 3 8 2 2 4" xfId="20354"/>
    <cellStyle name="ปกติ 23 3 8 2 2 5" xfId="20355"/>
    <cellStyle name="ปกติ 23 3 8 2 2 6" xfId="20356"/>
    <cellStyle name="ปกติ 23 3 8 2 2 6 2" xfId="20357"/>
    <cellStyle name="ปกติ 23 3 8 2 2 6 3" xfId="20358"/>
    <cellStyle name="ปกติ 23 3 8 2 2 7" xfId="20359"/>
    <cellStyle name="ปกติ 23 3 8 2 2 8" xfId="20360"/>
    <cellStyle name="ปกติ 23 3 8 2 2 9" xfId="20361"/>
    <cellStyle name="ปกติ 23 3 8 2 3" xfId="20362"/>
    <cellStyle name="ปกติ 23 3 8 2 4" xfId="20363"/>
    <cellStyle name="ปกติ 23 3 8 2 5" xfId="20364"/>
    <cellStyle name="ปกติ 23 3 8 2 6" xfId="20365"/>
    <cellStyle name="ปกติ 23 3 8 2 7" xfId="20366"/>
    <cellStyle name="ปกติ 23 3 8 2 7 2" xfId="20367"/>
    <cellStyle name="ปกติ 23 3 8 2 7 3" xfId="20368"/>
    <cellStyle name="ปกติ 23 3 8 2 8" xfId="20369"/>
    <cellStyle name="ปกติ 23 3 8 2 9" xfId="20370"/>
    <cellStyle name="ปกติ 23 3 8 20" xfId="20371"/>
    <cellStyle name="ปกติ 23 3 8 21" xfId="20372"/>
    <cellStyle name="ปกติ 23 3 8 22" xfId="20373"/>
    <cellStyle name="ปกติ 23 3 8 23" xfId="20374"/>
    <cellStyle name="ปกติ 23 3 8 24" xfId="20375"/>
    <cellStyle name="ปกติ 23 3 8 3" xfId="20376"/>
    <cellStyle name="ปกติ 23 3 8 4" xfId="20377"/>
    <cellStyle name="ปกติ 23 3 8 5" xfId="20378"/>
    <cellStyle name="ปกติ 23 3 8 6" xfId="20379"/>
    <cellStyle name="ปกติ 23 3 8 7" xfId="20380"/>
    <cellStyle name="ปกติ 23 3 8 8" xfId="20381"/>
    <cellStyle name="ปกติ 23 3 8 9" xfId="20382"/>
    <cellStyle name="ปกติ 23 3 8 9 2" xfId="20383"/>
    <cellStyle name="ปกติ 23 3 8 9 2 2" xfId="20384"/>
    <cellStyle name="ปกติ 23 3 8 9 2 3" xfId="20385"/>
    <cellStyle name="ปกติ 23 3 8 9 3" xfId="20386"/>
    <cellStyle name="ปกติ 23 3 8 9 4" xfId="20387"/>
    <cellStyle name="ปกติ 23 3 8 9 5" xfId="20388"/>
    <cellStyle name="ปกติ 23 3 8 9 6" xfId="20389"/>
    <cellStyle name="ปกติ 23 3 8 9 7" xfId="20390"/>
    <cellStyle name="ปกติ 23 3 9" xfId="20391"/>
    <cellStyle name="ปกติ 23 3 9 10" xfId="20392"/>
    <cellStyle name="ปกติ 23 3 9 11" xfId="20393"/>
    <cellStyle name="ปกติ 23 3 9 12" xfId="20394"/>
    <cellStyle name="ปกติ 23 3 9 12 2" xfId="20395"/>
    <cellStyle name="ปกติ 23 3 9 12 2 2" xfId="20396"/>
    <cellStyle name="ปกติ 23 3 9 12 2 3" xfId="20397"/>
    <cellStyle name="ปกติ 23 3 9 12 3" xfId="20398"/>
    <cellStyle name="ปกติ 23 3 9 12 3 2" xfId="20399"/>
    <cellStyle name="ปกติ 23 3 9 12 3 2 2" xfId="20400"/>
    <cellStyle name="ปกติ 23 3 9 12 3 2 2 2" xfId="20401"/>
    <cellStyle name="ปกติ 23 3 9 12 3 2 2 2 2" xfId="20402"/>
    <cellStyle name="ปกติ 23 3 9 12 3 2 2 2 3" xfId="20403"/>
    <cellStyle name="ปกติ 23 3 9 12 3 2 2 2 4" xfId="20404"/>
    <cellStyle name="ปกติ 23 3 9 12 3 2 2 3" xfId="20405"/>
    <cellStyle name="ปกติ 23 3 9 12 3 2 2 4" xfId="20406"/>
    <cellStyle name="ปกติ 23 3 9 12 3 2 3" xfId="20407"/>
    <cellStyle name="ปกติ 23 3 9 12 3 2 4" xfId="20408"/>
    <cellStyle name="ปกติ 23 3 9 12 3 2 5" xfId="20409"/>
    <cellStyle name="ปกติ 23 3 9 12 3 2 6" xfId="20410"/>
    <cellStyle name="ปกติ 23 3 9 12 3 3" xfId="20411"/>
    <cellStyle name="ปกติ 23 3 9 12 3 3 2" xfId="20412"/>
    <cellStyle name="ปกติ 23 3 9 12 3 3 3" xfId="20413"/>
    <cellStyle name="ปกติ 23 3 9 12 3 3 4" xfId="20414"/>
    <cellStyle name="ปกติ 23 3 9 12 3 4" xfId="20415"/>
    <cellStyle name="ปกติ 23 3 9 12 3 4 2" xfId="20416"/>
    <cellStyle name="ปกติ 23 3 9 12 3 4 2 2" xfId="20417"/>
    <cellStyle name="ปกติ 23 3 9 12 3 4 2 3" xfId="20418"/>
    <cellStyle name="ปกติ 23 3 9 12 3 4 2 4" xfId="20419"/>
    <cellStyle name="ปกติ 23 3 9 12 3 4 3" xfId="20420"/>
    <cellStyle name="ปกติ 23 3 9 12 3 4 4" xfId="20421"/>
    <cellStyle name="ปกติ 23 3 9 12 3 5" xfId="20422"/>
    <cellStyle name="ปกติ 23 3 9 12 3 6" xfId="20423"/>
    <cellStyle name="ปกติ 23 3 9 12 3 7" xfId="20424"/>
    <cellStyle name="ปกติ 23 3 9 12 4" xfId="20425"/>
    <cellStyle name="ปกติ 23 3 9 12 4 2" xfId="20426"/>
    <cellStyle name="ปกติ 23 3 9 12 4 2 2" xfId="20427"/>
    <cellStyle name="ปกติ 23 3 9 12 4 2 2 2" xfId="20428"/>
    <cellStyle name="ปกติ 23 3 9 12 4 2 2 2 2" xfId="20429"/>
    <cellStyle name="ปกติ 23 3 9 12 4 2 2 2 3" xfId="20430"/>
    <cellStyle name="ปกติ 23 3 9 12 4 2 2 2 4" xfId="20431"/>
    <cellStyle name="ปกติ 23 3 9 12 4 2 2 3" xfId="20432"/>
    <cellStyle name="ปกติ 23 3 9 12 4 2 2 4" xfId="20433"/>
    <cellStyle name="ปกติ 23 3 9 12 4 2 3" xfId="20434"/>
    <cellStyle name="ปกติ 23 3 9 12 4 2 4" xfId="20435"/>
    <cellStyle name="ปกติ 23 3 9 12 4 2 5" xfId="20436"/>
    <cellStyle name="ปกติ 23 3 9 12 4 2 6" xfId="20437"/>
    <cellStyle name="ปกติ 23 3 9 12 4 3" xfId="20438"/>
    <cellStyle name="ปกติ 23 3 9 12 4 3 2" xfId="20439"/>
    <cellStyle name="ปกติ 23 3 9 12 4 3 3" xfId="20440"/>
    <cellStyle name="ปกติ 23 3 9 12 4 3 4" xfId="20441"/>
    <cellStyle name="ปกติ 23 3 9 12 4 4" xfId="20442"/>
    <cellStyle name="ปกติ 23 3 9 12 4 4 2" xfId="20443"/>
    <cellStyle name="ปกติ 23 3 9 12 4 4 2 2" xfId="20444"/>
    <cellStyle name="ปกติ 23 3 9 12 4 4 2 3" xfId="20445"/>
    <cellStyle name="ปกติ 23 3 9 12 4 4 2 4" xfId="20446"/>
    <cellStyle name="ปกติ 23 3 9 12 4 4 3" xfId="20447"/>
    <cellStyle name="ปกติ 23 3 9 12 4 4 4" xfId="20448"/>
    <cellStyle name="ปกติ 23 3 9 12 4 5" xfId="20449"/>
    <cellStyle name="ปกติ 23 3 9 12 4 6" xfId="20450"/>
    <cellStyle name="ปกติ 23 3 9 12 4 7" xfId="20451"/>
    <cellStyle name="ปกติ 23 3 9 12 5" xfId="20452"/>
    <cellStyle name="ปกติ 23 3 9 13" xfId="20453"/>
    <cellStyle name="ปกติ 23 3 9 13 2" xfId="20454"/>
    <cellStyle name="ปกติ 23 3 9 13 3" xfId="20455"/>
    <cellStyle name="ปกติ 23 3 9 14" xfId="20456"/>
    <cellStyle name="ปกติ 23 3 9 14 2" xfId="20457"/>
    <cellStyle name="ปกติ 23 3 9 14 2 2" xfId="20458"/>
    <cellStyle name="ปกติ 23 3 9 14 2 2 2" xfId="20459"/>
    <cellStyle name="ปกติ 23 3 9 14 2 2 2 2" xfId="20460"/>
    <cellStyle name="ปกติ 23 3 9 14 2 2 2 3" xfId="20461"/>
    <cellStyle name="ปกติ 23 3 9 14 2 2 2 4" xfId="20462"/>
    <cellStyle name="ปกติ 23 3 9 14 2 2 3" xfId="20463"/>
    <cellStyle name="ปกติ 23 3 9 14 2 2 4" xfId="20464"/>
    <cellStyle name="ปกติ 23 3 9 14 2 3" xfId="20465"/>
    <cellStyle name="ปกติ 23 3 9 14 2 4" xfId="20466"/>
    <cellStyle name="ปกติ 23 3 9 14 2 5" xfId="20467"/>
    <cellStyle name="ปกติ 23 3 9 14 2 6" xfId="20468"/>
    <cellStyle name="ปกติ 23 3 9 14 3" xfId="20469"/>
    <cellStyle name="ปกติ 23 3 9 14 3 2" xfId="20470"/>
    <cellStyle name="ปกติ 23 3 9 14 3 3" xfId="20471"/>
    <cellStyle name="ปกติ 23 3 9 14 3 4" xfId="20472"/>
    <cellStyle name="ปกติ 23 3 9 14 4" xfId="20473"/>
    <cellStyle name="ปกติ 23 3 9 14 4 2" xfId="20474"/>
    <cellStyle name="ปกติ 23 3 9 14 4 2 2" xfId="20475"/>
    <cellStyle name="ปกติ 23 3 9 14 4 2 3" xfId="20476"/>
    <cellStyle name="ปกติ 23 3 9 14 4 2 4" xfId="20477"/>
    <cellStyle name="ปกติ 23 3 9 14 4 3" xfId="20478"/>
    <cellStyle name="ปกติ 23 3 9 14 4 4" xfId="20479"/>
    <cellStyle name="ปกติ 23 3 9 14 5" xfId="20480"/>
    <cellStyle name="ปกติ 23 3 9 14 6" xfId="20481"/>
    <cellStyle name="ปกติ 23 3 9 14 7" xfId="20482"/>
    <cellStyle name="ปกติ 23 3 9 15" xfId="20483"/>
    <cellStyle name="ปกติ 23 3 9 15 2" xfId="20484"/>
    <cellStyle name="ปกติ 23 3 9 15 2 2" xfId="20485"/>
    <cellStyle name="ปกติ 23 3 9 15 2 2 2" xfId="20486"/>
    <cellStyle name="ปกติ 23 3 9 15 2 2 2 2" xfId="20487"/>
    <cellStyle name="ปกติ 23 3 9 15 2 2 2 3" xfId="20488"/>
    <cellStyle name="ปกติ 23 3 9 15 2 2 2 4" xfId="20489"/>
    <cellStyle name="ปกติ 23 3 9 15 2 2 3" xfId="20490"/>
    <cellStyle name="ปกติ 23 3 9 15 2 2 4" xfId="20491"/>
    <cellStyle name="ปกติ 23 3 9 15 2 3" xfId="20492"/>
    <cellStyle name="ปกติ 23 3 9 15 2 4" xfId="20493"/>
    <cellStyle name="ปกติ 23 3 9 15 2 5" xfId="20494"/>
    <cellStyle name="ปกติ 23 3 9 15 2 6" xfId="20495"/>
    <cellStyle name="ปกติ 23 3 9 15 3" xfId="20496"/>
    <cellStyle name="ปกติ 23 3 9 15 3 2" xfId="20497"/>
    <cellStyle name="ปกติ 23 3 9 15 3 3" xfId="20498"/>
    <cellStyle name="ปกติ 23 3 9 15 3 4" xfId="20499"/>
    <cellStyle name="ปกติ 23 3 9 15 4" xfId="20500"/>
    <cellStyle name="ปกติ 23 3 9 15 4 2" xfId="20501"/>
    <cellStyle name="ปกติ 23 3 9 15 4 2 2" xfId="20502"/>
    <cellStyle name="ปกติ 23 3 9 15 4 2 3" xfId="20503"/>
    <cellStyle name="ปกติ 23 3 9 15 4 2 4" xfId="20504"/>
    <cellStyle name="ปกติ 23 3 9 15 4 3" xfId="20505"/>
    <cellStyle name="ปกติ 23 3 9 15 4 4" xfId="20506"/>
    <cellStyle name="ปกติ 23 3 9 15 5" xfId="20507"/>
    <cellStyle name="ปกติ 23 3 9 15 6" xfId="20508"/>
    <cellStyle name="ปกติ 23 3 9 15 7" xfId="20509"/>
    <cellStyle name="ปกติ 23 3 9 16" xfId="20510"/>
    <cellStyle name="ปกติ 23 3 9 17" xfId="20511"/>
    <cellStyle name="ปกติ 23 3 9 17 2" xfId="20512"/>
    <cellStyle name="ปกติ 23 3 9 17 3" xfId="20513"/>
    <cellStyle name="ปกติ 23 3 9 18" xfId="20514"/>
    <cellStyle name="ปกติ 23 3 9 19" xfId="20515"/>
    <cellStyle name="ปกติ 23 3 9 2" xfId="20516"/>
    <cellStyle name="ปกติ 23 3 9 2 10" xfId="20517"/>
    <cellStyle name="ปกติ 23 3 9 2 11" xfId="20518"/>
    <cellStyle name="ปกติ 23 3 9 2 12" xfId="20519"/>
    <cellStyle name="ปกติ 23 3 9 2 13" xfId="20520"/>
    <cellStyle name="ปกติ 23 3 9 2 14" xfId="20521"/>
    <cellStyle name="ปกติ 23 3 9 2 2" xfId="20522"/>
    <cellStyle name="ปกติ 23 3 9 2 2 10" xfId="20523"/>
    <cellStyle name="ปกติ 23 3 9 2 2 11" xfId="20524"/>
    <cellStyle name="ปกติ 23 3 9 2 2 12" xfId="20525"/>
    <cellStyle name="ปกติ 23 3 9 2 2 13" xfId="20526"/>
    <cellStyle name="ปกติ 23 3 9 2 2 2" xfId="20527"/>
    <cellStyle name="ปกติ 23 3 9 2 2 2 10" xfId="20528"/>
    <cellStyle name="ปกติ 23 3 9 2 2 2 2" xfId="20529"/>
    <cellStyle name="ปกติ 23 3 9 2 2 2 2 2" xfId="20530"/>
    <cellStyle name="ปกติ 23 3 9 2 2 2 2 3" xfId="20531"/>
    <cellStyle name="ปกติ 23 3 9 2 2 2 3" xfId="20532"/>
    <cellStyle name="ปกติ 23 3 9 2 2 2 4" xfId="20533"/>
    <cellStyle name="ปกติ 23 3 9 2 2 2 5" xfId="20534"/>
    <cellStyle name="ปกติ 23 3 9 2 2 2 6" xfId="20535"/>
    <cellStyle name="ปกติ 23 3 9 2 2 2 7" xfId="20536"/>
    <cellStyle name="ปกติ 23 3 9 2 2 2 8" xfId="20537"/>
    <cellStyle name="ปกติ 23 3 9 2 2 2 9" xfId="20538"/>
    <cellStyle name="ปกติ 23 3 9 2 2 3" xfId="20539"/>
    <cellStyle name="ปกติ 23 3 9 2 2 4" xfId="20540"/>
    <cellStyle name="ปกติ 23 3 9 2 2 5" xfId="20541"/>
    <cellStyle name="ปกติ 23 3 9 2 2 6" xfId="20542"/>
    <cellStyle name="ปกติ 23 3 9 2 2 6 2" xfId="20543"/>
    <cellStyle name="ปกติ 23 3 9 2 2 6 3" xfId="20544"/>
    <cellStyle name="ปกติ 23 3 9 2 2 7" xfId="20545"/>
    <cellStyle name="ปกติ 23 3 9 2 2 8" xfId="20546"/>
    <cellStyle name="ปกติ 23 3 9 2 2 9" xfId="20547"/>
    <cellStyle name="ปกติ 23 3 9 2 3" xfId="20548"/>
    <cellStyle name="ปกติ 23 3 9 2 4" xfId="20549"/>
    <cellStyle name="ปกติ 23 3 9 2 5" xfId="20550"/>
    <cellStyle name="ปกติ 23 3 9 2 6" xfId="20551"/>
    <cellStyle name="ปกติ 23 3 9 2 7" xfId="20552"/>
    <cellStyle name="ปกติ 23 3 9 2 7 2" xfId="20553"/>
    <cellStyle name="ปกติ 23 3 9 2 7 3" xfId="20554"/>
    <cellStyle name="ปกติ 23 3 9 2 8" xfId="20555"/>
    <cellStyle name="ปกติ 23 3 9 2 9" xfId="20556"/>
    <cellStyle name="ปกติ 23 3 9 20" xfId="20557"/>
    <cellStyle name="ปกติ 23 3 9 21" xfId="20558"/>
    <cellStyle name="ปกติ 23 3 9 22" xfId="20559"/>
    <cellStyle name="ปกติ 23 3 9 23" xfId="20560"/>
    <cellStyle name="ปกติ 23 3 9 24" xfId="20561"/>
    <cellStyle name="ปกติ 23 3 9 3" xfId="20562"/>
    <cellStyle name="ปกติ 23 3 9 4" xfId="20563"/>
    <cellStyle name="ปกติ 23 3 9 5" xfId="20564"/>
    <cellStyle name="ปกติ 23 3 9 6" xfId="20565"/>
    <cellStyle name="ปกติ 23 3 9 7" xfId="20566"/>
    <cellStyle name="ปกติ 23 3 9 8" xfId="20567"/>
    <cellStyle name="ปกติ 23 3 9 9" xfId="20568"/>
    <cellStyle name="ปกติ 23 3 9 9 2" xfId="20569"/>
    <cellStyle name="ปกติ 23 3 9 9 2 2" xfId="20570"/>
    <cellStyle name="ปกติ 23 3 9 9 2 3" xfId="20571"/>
    <cellStyle name="ปกติ 23 3 9 9 3" xfId="20572"/>
    <cellStyle name="ปกติ 23 3 9 9 4" xfId="20573"/>
    <cellStyle name="ปกติ 23 3 9 9 5" xfId="20574"/>
    <cellStyle name="ปกติ 23 3 9 9 6" xfId="20575"/>
    <cellStyle name="ปกติ 23 3 9 9 7" xfId="20576"/>
    <cellStyle name="ปกติ 23 30" xfId="20577"/>
    <cellStyle name="ปกติ 23 31" xfId="20578"/>
    <cellStyle name="ปกติ 23 31 2" xfId="20579"/>
    <cellStyle name="ปกติ 23 31 2 2" xfId="20580"/>
    <cellStyle name="ปกติ 23 31 2 2 2" xfId="20581"/>
    <cellStyle name="ปกติ 23 31 2 2 2 2" xfId="20582"/>
    <cellStyle name="ปกติ 23 31 2 2 2 3" xfId="20583"/>
    <cellStyle name="ปกติ 23 31 2 2 2 4" xfId="20584"/>
    <cellStyle name="ปกติ 23 31 2 2 3" xfId="20585"/>
    <cellStyle name="ปกติ 23 31 2 2 4" xfId="20586"/>
    <cellStyle name="ปกติ 23 31 2 3" xfId="20587"/>
    <cellStyle name="ปกติ 23 31 2 4" xfId="20588"/>
    <cellStyle name="ปกติ 23 31 2 5" xfId="20589"/>
    <cellStyle name="ปกติ 23 31 2 6" xfId="20590"/>
    <cellStyle name="ปกติ 23 31 2 7" xfId="20591"/>
    <cellStyle name="ปกติ 23 31 3" xfId="20592"/>
    <cellStyle name="ปกติ 23 31 4" xfId="20593"/>
    <cellStyle name="ปกติ 23 31 4 2" xfId="20594"/>
    <cellStyle name="ปกติ 23 31 4 3" xfId="20595"/>
    <cellStyle name="ปกติ 23 31 4 4" xfId="20596"/>
    <cellStyle name="ปกติ 23 31 5" xfId="20597"/>
    <cellStyle name="ปกติ 23 31 5 2" xfId="20598"/>
    <cellStyle name="ปกติ 23 31 5 3" xfId="20599"/>
    <cellStyle name="ปกติ 23 31 5 4" xfId="20600"/>
    <cellStyle name="ปกติ 23 31 6" xfId="20601"/>
    <cellStyle name="ปกติ 23 31 6 2" xfId="20602"/>
    <cellStyle name="ปกติ 23 31 6 2 2" xfId="20603"/>
    <cellStyle name="ปกติ 23 31 6 2 3" xfId="20604"/>
    <cellStyle name="ปกติ 23 31 6 2 4" xfId="20605"/>
    <cellStyle name="ปกติ 23 31 6 3" xfId="20606"/>
    <cellStyle name="ปกติ 23 31 6 4" xfId="20607"/>
    <cellStyle name="ปกติ 23 31 7" xfId="20608"/>
    <cellStyle name="ปกติ 23 31 8" xfId="20609"/>
    <cellStyle name="ปกติ 23 31 9" xfId="20610"/>
    <cellStyle name="ปกติ 23 32" xfId="20611"/>
    <cellStyle name="ปกติ 23 32 2" xfId="20612"/>
    <cellStyle name="ปกติ 23 32 2 2" xfId="20613"/>
    <cellStyle name="ปกติ 23 32 2 2 2" xfId="20614"/>
    <cellStyle name="ปกติ 23 32 2 2 2 2" xfId="20615"/>
    <cellStyle name="ปกติ 23 32 2 2 2 3" xfId="20616"/>
    <cellStyle name="ปกติ 23 32 2 2 2 4" xfId="20617"/>
    <cellStyle name="ปกติ 23 32 2 2 3" xfId="20618"/>
    <cellStyle name="ปกติ 23 32 2 2 4" xfId="20619"/>
    <cellStyle name="ปกติ 23 32 2 3" xfId="20620"/>
    <cellStyle name="ปกติ 23 32 2 4" xfId="20621"/>
    <cellStyle name="ปกติ 23 32 2 5" xfId="20622"/>
    <cellStyle name="ปกติ 23 32 2 6" xfId="20623"/>
    <cellStyle name="ปกติ 23 32 3" xfId="20624"/>
    <cellStyle name="ปกติ 23 32 3 2" xfId="20625"/>
    <cellStyle name="ปกติ 23 32 3 3" xfId="20626"/>
    <cellStyle name="ปกติ 23 32 3 4" xfId="20627"/>
    <cellStyle name="ปกติ 23 32 4" xfId="20628"/>
    <cellStyle name="ปกติ 23 32 4 2" xfId="20629"/>
    <cellStyle name="ปกติ 23 32 4 2 2" xfId="20630"/>
    <cellStyle name="ปกติ 23 32 4 2 3" xfId="20631"/>
    <cellStyle name="ปกติ 23 32 4 2 4" xfId="20632"/>
    <cellStyle name="ปกติ 23 32 4 3" xfId="20633"/>
    <cellStyle name="ปกติ 23 32 4 4" xfId="20634"/>
    <cellStyle name="ปกติ 23 32 5" xfId="20635"/>
    <cellStyle name="ปกติ 23 32 6" xfId="20636"/>
    <cellStyle name="ปกติ 23 32 7" xfId="20637"/>
    <cellStyle name="ปกติ 23 33" xfId="20638"/>
    <cellStyle name="ปกติ 23 33 2" xfId="20639"/>
    <cellStyle name="ปกติ 23 33 3" xfId="20640"/>
    <cellStyle name="ปกติ 23 33 4" xfId="20641"/>
    <cellStyle name="ปกติ 23 33 5" xfId="20642"/>
    <cellStyle name="ปกติ 23 33 6" xfId="20643"/>
    <cellStyle name="ปกติ 23 33 7" xfId="20644"/>
    <cellStyle name="ปกติ 23 34" xfId="20645"/>
    <cellStyle name="ปกติ 23 35" xfId="20646"/>
    <cellStyle name="ปกติ 23 36" xfId="20647"/>
    <cellStyle name="ปกติ 23 37" xfId="20648"/>
    <cellStyle name="ปกติ 23 38" xfId="20649"/>
    <cellStyle name="ปกติ 23 39" xfId="20650"/>
    <cellStyle name="ปกติ 23 39 2" xfId="20651"/>
    <cellStyle name="ปกติ 23 39 2 2" xfId="20652"/>
    <cellStyle name="ปกติ 23 39 2 3" xfId="20653"/>
    <cellStyle name="ปกติ 23 39 3" xfId="20654"/>
    <cellStyle name="ปกติ 23 39 4" xfId="20655"/>
    <cellStyle name="ปกติ 23 39 5" xfId="20656"/>
    <cellStyle name="ปกติ 23 4" xfId="20657"/>
    <cellStyle name="ปกติ 23 4 10" xfId="20658"/>
    <cellStyle name="ปกติ 23 4 11" xfId="20659"/>
    <cellStyle name="ปกติ 23 4 12" xfId="20660"/>
    <cellStyle name="ปกติ 23 4 13" xfId="20661"/>
    <cellStyle name="ปกติ 23 4 14" xfId="20662"/>
    <cellStyle name="ปกติ 23 4 15" xfId="20663"/>
    <cellStyle name="ปกติ 23 4 16" xfId="20664"/>
    <cellStyle name="ปกติ 23 4 17" xfId="20665"/>
    <cellStyle name="ปกติ 23 4 18" xfId="20666"/>
    <cellStyle name="ปกติ 23 4 19" xfId="20667"/>
    <cellStyle name="ปกติ 23 4 2" xfId="20668"/>
    <cellStyle name="ปกติ 23 4 20" xfId="20669"/>
    <cellStyle name="ปกติ 23 4 21" xfId="20670"/>
    <cellStyle name="ปกติ 23 4 22" xfId="20671"/>
    <cellStyle name="ปกติ 23 4 23" xfId="20672"/>
    <cellStyle name="ปกติ 23 4 24" xfId="20673"/>
    <cellStyle name="ปกติ 23 4 25" xfId="20674"/>
    <cellStyle name="ปกติ 23 4 26" xfId="20675"/>
    <cellStyle name="ปกติ 23 4 27" xfId="20676"/>
    <cellStyle name="ปกติ 23 4 28" xfId="20677"/>
    <cellStyle name="ปกติ 23 4 29" xfId="20678"/>
    <cellStyle name="ปกติ 23 4 3" xfId="20679"/>
    <cellStyle name="ปกติ 23 4 30" xfId="20680"/>
    <cellStyle name="ปกติ 23 4 31" xfId="20681"/>
    <cellStyle name="ปกติ 23 4 32" xfId="20682"/>
    <cellStyle name="ปกติ 23 4 33" xfId="20683"/>
    <cellStyle name="ปกติ 23 4 34" xfId="20684"/>
    <cellStyle name="ปกติ 23 4 35" xfId="20685"/>
    <cellStyle name="ปกติ 23 4 36" xfId="20686"/>
    <cellStyle name="ปกติ 23 4 37" xfId="20687"/>
    <cellStyle name="ปกติ 23 4 38" xfId="20688"/>
    <cellStyle name="ปกติ 23 4 39" xfId="20689"/>
    <cellStyle name="ปกติ 23 4 4" xfId="20690"/>
    <cellStyle name="ปกติ 23 4 40" xfId="20691"/>
    <cellStyle name="ปกติ 23 4 41" xfId="20692"/>
    <cellStyle name="ปกติ 23 4 42" xfId="20693"/>
    <cellStyle name="ปกติ 23 4 43" xfId="20694"/>
    <cellStyle name="ปกติ 23 4 44" xfId="20695"/>
    <cellStyle name="ปกติ 23 4 45" xfId="20696"/>
    <cellStyle name="ปกติ 23 4 46" xfId="20697"/>
    <cellStyle name="ปกติ 23 4 47" xfId="20698"/>
    <cellStyle name="ปกติ 23 4 48" xfId="20699"/>
    <cellStyle name="ปกติ 23 4 49" xfId="20700"/>
    <cellStyle name="ปกติ 23 4 5" xfId="20701"/>
    <cellStyle name="ปกติ 23 4 50" xfId="20702"/>
    <cellStyle name="ปกติ 23 4 51" xfId="20703"/>
    <cellStyle name="ปกติ 23 4 52" xfId="20704"/>
    <cellStyle name="ปกติ 23 4 53" xfId="20705"/>
    <cellStyle name="ปกติ 23 4 54" xfId="20706"/>
    <cellStyle name="ปกติ 23 4 6" xfId="20707"/>
    <cellStyle name="ปกติ 23 4 7" xfId="20708"/>
    <cellStyle name="ปกติ 23 4 8" xfId="20709"/>
    <cellStyle name="ปกติ 23 4 9" xfId="20710"/>
    <cellStyle name="ปกติ 23 40" xfId="20711"/>
    <cellStyle name="ปกติ 23 41" xfId="20712"/>
    <cellStyle name="ปกติ 23 42" xfId="20713"/>
    <cellStyle name="ปกติ 23 43" xfId="20714"/>
    <cellStyle name="ปกติ 23 44" xfId="20715"/>
    <cellStyle name="ปกติ 23 45" xfId="20716"/>
    <cellStyle name="ปกติ 23 46" xfId="20717"/>
    <cellStyle name="ปกติ 23 5" xfId="20718"/>
    <cellStyle name="ปกติ 23 5 10" xfId="20719"/>
    <cellStyle name="ปกติ 23 5 11" xfId="20720"/>
    <cellStyle name="ปกติ 23 5 12" xfId="20721"/>
    <cellStyle name="ปกติ 23 5 13" xfId="20722"/>
    <cellStyle name="ปกติ 23 5 14" xfId="20723"/>
    <cellStyle name="ปกติ 23 5 15" xfId="20724"/>
    <cellStyle name="ปกติ 23 5 16" xfId="20725"/>
    <cellStyle name="ปกติ 23 5 17" xfId="20726"/>
    <cellStyle name="ปกติ 23 5 18" xfId="20727"/>
    <cellStyle name="ปกติ 23 5 19" xfId="20728"/>
    <cellStyle name="ปกติ 23 5 2" xfId="20729"/>
    <cellStyle name="ปกติ 23 5 20" xfId="20730"/>
    <cellStyle name="ปกติ 23 5 21" xfId="20731"/>
    <cellStyle name="ปกติ 23 5 22" xfId="20732"/>
    <cellStyle name="ปกติ 23 5 23" xfId="20733"/>
    <cellStyle name="ปกติ 23 5 24" xfId="20734"/>
    <cellStyle name="ปกติ 23 5 25" xfId="20735"/>
    <cellStyle name="ปกติ 23 5 26" xfId="20736"/>
    <cellStyle name="ปกติ 23 5 27" xfId="20737"/>
    <cellStyle name="ปกติ 23 5 28" xfId="20738"/>
    <cellStyle name="ปกติ 23 5 29" xfId="20739"/>
    <cellStyle name="ปกติ 23 5 3" xfId="20740"/>
    <cellStyle name="ปกติ 23 5 30" xfId="20741"/>
    <cellStyle name="ปกติ 23 5 31" xfId="20742"/>
    <cellStyle name="ปกติ 23 5 32" xfId="20743"/>
    <cellStyle name="ปกติ 23 5 33" xfId="20744"/>
    <cellStyle name="ปกติ 23 5 34" xfId="20745"/>
    <cellStyle name="ปกติ 23 5 35" xfId="20746"/>
    <cellStyle name="ปกติ 23 5 36" xfId="20747"/>
    <cellStyle name="ปกติ 23 5 37" xfId="20748"/>
    <cellStyle name="ปกติ 23 5 38" xfId="20749"/>
    <cellStyle name="ปกติ 23 5 39" xfId="20750"/>
    <cellStyle name="ปกติ 23 5 4" xfId="20751"/>
    <cellStyle name="ปกติ 23 5 40" xfId="20752"/>
    <cellStyle name="ปกติ 23 5 41" xfId="20753"/>
    <cellStyle name="ปกติ 23 5 42" xfId="20754"/>
    <cellStyle name="ปกติ 23 5 43" xfId="20755"/>
    <cellStyle name="ปกติ 23 5 44" xfId="20756"/>
    <cellStyle name="ปกติ 23 5 45" xfId="20757"/>
    <cellStyle name="ปกติ 23 5 46" xfId="20758"/>
    <cellStyle name="ปกติ 23 5 47" xfId="20759"/>
    <cellStyle name="ปกติ 23 5 48" xfId="20760"/>
    <cellStyle name="ปกติ 23 5 49" xfId="20761"/>
    <cellStyle name="ปกติ 23 5 5" xfId="20762"/>
    <cellStyle name="ปกติ 23 5 50" xfId="20763"/>
    <cellStyle name="ปกติ 23 5 51" xfId="20764"/>
    <cellStyle name="ปกติ 23 5 52" xfId="20765"/>
    <cellStyle name="ปกติ 23 5 53" xfId="20766"/>
    <cellStyle name="ปกติ 23 5 54" xfId="20767"/>
    <cellStyle name="ปกติ 23 5 6" xfId="20768"/>
    <cellStyle name="ปกติ 23 5 7" xfId="20769"/>
    <cellStyle name="ปกติ 23 5 8" xfId="20770"/>
    <cellStyle name="ปกติ 23 5 9" xfId="20771"/>
    <cellStyle name="ปกติ 23 6" xfId="20772"/>
    <cellStyle name="ปกติ 23 6 10" xfId="20773"/>
    <cellStyle name="ปกติ 23 6 10 10" xfId="20774"/>
    <cellStyle name="ปกติ 23 6 10 2" xfId="20775"/>
    <cellStyle name="ปกติ 23 6 10 2 2" xfId="20776"/>
    <cellStyle name="ปกติ 23 6 10 2 3" xfId="20777"/>
    <cellStyle name="ปกติ 23 6 10 3" xfId="20778"/>
    <cellStyle name="ปกติ 23 6 10 4" xfId="20779"/>
    <cellStyle name="ปกติ 23 6 10 5" xfId="20780"/>
    <cellStyle name="ปกติ 23 6 10 6" xfId="20781"/>
    <cellStyle name="ปกติ 23 6 10 7" xfId="20782"/>
    <cellStyle name="ปกติ 23 6 10 8" xfId="20783"/>
    <cellStyle name="ปกติ 23 6 10 9" xfId="20784"/>
    <cellStyle name="ปกติ 23 6 11" xfId="20785"/>
    <cellStyle name="ปกติ 23 6 11 10" xfId="20786"/>
    <cellStyle name="ปกติ 23 6 11 2" xfId="20787"/>
    <cellStyle name="ปกติ 23 6 11 2 2" xfId="20788"/>
    <cellStyle name="ปกติ 23 6 11 2 3" xfId="20789"/>
    <cellStyle name="ปกติ 23 6 11 3" xfId="20790"/>
    <cellStyle name="ปกติ 23 6 11 4" xfId="20791"/>
    <cellStyle name="ปกติ 23 6 11 5" xfId="20792"/>
    <cellStyle name="ปกติ 23 6 11 6" xfId="20793"/>
    <cellStyle name="ปกติ 23 6 11 7" xfId="20794"/>
    <cellStyle name="ปกติ 23 6 11 8" xfId="20795"/>
    <cellStyle name="ปกติ 23 6 11 9" xfId="20796"/>
    <cellStyle name="ปกติ 23 6 12" xfId="20797"/>
    <cellStyle name="ปกติ 23 6 12 10" xfId="20798"/>
    <cellStyle name="ปกติ 23 6 12 11" xfId="20799"/>
    <cellStyle name="ปกติ 23 6 12 12" xfId="20800"/>
    <cellStyle name="ปกติ 23 6 12 13" xfId="20801"/>
    <cellStyle name="ปกติ 23 6 12 14" xfId="20802"/>
    <cellStyle name="ปกติ 23 6 12 15" xfId="20803"/>
    <cellStyle name="ปกติ 23 6 12 2" xfId="20804"/>
    <cellStyle name="ปกติ 23 6 12 2 10" xfId="20805"/>
    <cellStyle name="ปกติ 23 6 12 2 11" xfId="20806"/>
    <cellStyle name="ปกติ 23 6 12 2 2" xfId="20807"/>
    <cellStyle name="ปกติ 23 6 12 2 2 10" xfId="20808"/>
    <cellStyle name="ปกติ 23 6 12 2 2 2" xfId="20809"/>
    <cellStyle name="ปกติ 23 6 12 2 2 2 2" xfId="20810"/>
    <cellStyle name="ปกติ 23 6 12 2 2 2 3" xfId="20811"/>
    <cellStyle name="ปกติ 23 6 12 2 2 3" xfId="20812"/>
    <cellStyle name="ปกติ 23 6 12 2 2 4" xfId="20813"/>
    <cellStyle name="ปกติ 23 6 12 2 2 5" xfId="20814"/>
    <cellStyle name="ปกติ 23 6 12 2 2 6" xfId="20815"/>
    <cellStyle name="ปกติ 23 6 12 2 2 7" xfId="20816"/>
    <cellStyle name="ปกติ 23 6 12 2 2 8" xfId="20817"/>
    <cellStyle name="ปกติ 23 6 12 2 2 9" xfId="20818"/>
    <cellStyle name="ปกติ 23 6 12 2 3" xfId="20819"/>
    <cellStyle name="ปกติ 23 6 12 2 4" xfId="20820"/>
    <cellStyle name="ปกติ 23 6 12 2 5" xfId="20821"/>
    <cellStyle name="ปกติ 23 6 12 2 6" xfId="20822"/>
    <cellStyle name="ปกติ 23 6 12 2 7" xfId="20823"/>
    <cellStyle name="ปกติ 23 6 12 2 8" xfId="20824"/>
    <cellStyle name="ปกติ 23 6 12 2 9" xfId="20825"/>
    <cellStyle name="ปกติ 23 6 12 3" xfId="20826"/>
    <cellStyle name="ปกติ 23 6 12 4" xfId="20827"/>
    <cellStyle name="ปกติ 23 6 12 5" xfId="20828"/>
    <cellStyle name="ปกติ 23 6 12 6" xfId="20829"/>
    <cellStyle name="ปกติ 23 6 12 7" xfId="20830"/>
    <cellStyle name="ปกติ 23 6 12 8" xfId="20831"/>
    <cellStyle name="ปกติ 23 6 12 9" xfId="20832"/>
    <cellStyle name="ปกติ 23 6 13" xfId="20833"/>
    <cellStyle name="ปกติ 23 6 13 10" xfId="20834"/>
    <cellStyle name="ปกติ 23 6 13 2" xfId="20835"/>
    <cellStyle name="ปกติ 23 6 13 2 2" xfId="20836"/>
    <cellStyle name="ปกติ 23 6 13 2 3" xfId="20837"/>
    <cellStyle name="ปกติ 23 6 13 3" xfId="20838"/>
    <cellStyle name="ปกติ 23 6 13 4" xfId="20839"/>
    <cellStyle name="ปกติ 23 6 13 5" xfId="20840"/>
    <cellStyle name="ปกติ 23 6 13 6" xfId="20841"/>
    <cellStyle name="ปกติ 23 6 13 7" xfId="20842"/>
    <cellStyle name="ปกติ 23 6 13 8" xfId="20843"/>
    <cellStyle name="ปกติ 23 6 13 9" xfId="20844"/>
    <cellStyle name="ปกติ 23 6 14" xfId="20845"/>
    <cellStyle name="ปกติ 23 6 15" xfId="20846"/>
    <cellStyle name="ปกติ 23 6 16" xfId="20847"/>
    <cellStyle name="ปกติ 23 6 17" xfId="20848"/>
    <cellStyle name="ปกติ 23 6 18" xfId="20849"/>
    <cellStyle name="ปกติ 23 6 19" xfId="20850"/>
    <cellStyle name="ปกติ 23 6 2" xfId="20851"/>
    <cellStyle name="ปกติ 23 6 2 10" xfId="20852"/>
    <cellStyle name="ปกติ 23 6 2 11" xfId="20853"/>
    <cellStyle name="ปกติ 23 6 2 12" xfId="20854"/>
    <cellStyle name="ปกติ 23 6 2 13" xfId="20855"/>
    <cellStyle name="ปกติ 23 6 2 13 2" xfId="20856"/>
    <cellStyle name="ปกติ 23 6 2 13 2 2" xfId="20857"/>
    <cellStyle name="ปกติ 23 6 2 13 2 3" xfId="20858"/>
    <cellStyle name="ปกติ 23 6 2 13 3" xfId="20859"/>
    <cellStyle name="ปกติ 23 6 2 13 4" xfId="20860"/>
    <cellStyle name="ปกติ 23 6 2 13 5" xfId="20861"/>
    <cellStyle name="ปกติ 23 6 2 14" xfId="20862"/>
    <cellStyle name="ปกติ 23 6 2 2" xfId="20863"/>
    <cellStyle name="ปกติ 23 6 2 2 2" xfId="20864"/>
    <cellStyle name="ปกติ 23 6 2 2 2 2" xfId="20865"/>
    <cellStyle name="ปกติ 23 6 2 2 2 2 2" xfId="20866"/>
    <cellStyle name="ปกติ 23 6 2 2 2 2 3" xfId="20867"/>
    <cellStyle name="ปกติ 23 6 2 2 2 2 4" xfId="20868"/>
    <cellStyle name="ปกติ 23 6 2 2 2 2 5" xfId="20869"/>
    <cellStyle name="ปกติ 23 6 2 2 2 3" xfId="20870"/>
    <cellStyle name="ปกติ 23 6 2 2 2 4" xfId="20871"/>
    <cellStyle name="ปกติ 23 6 2 2 2 4 2" xfId="20872"/>
    <cellStyle name="ปกติ 23 6 2 2 2 4 2 2" xfId="20873"/>
    <cellStyle name="ปกติ 23 6 2 2 2 4 2 2 2" xfId="20874"/>
    <cellStyle name="ปกติ 23 6 2 2 2 4 2 2 2 2" xfId="20875"/>
    <cellStyle name="ปกติ 23 6 2 2 2 4 2 2 2 3" xfId="20876"/>
    <cellStyle name="ปกติ 23 6 2 2 2 4 2 2 2 4" xfId="20877"/>
    <cellStyle name="ปกติ 23 6 2 2 2 4 2 2 3" xfId="20878"/>
    <cellStyle name="ปกติ 23 6 2 2 2 4 2 2 4" xfId="20879"/>
    <cellStyle name="ปกติ 23 6 2 2 2 4 2 3" xfId="20880"/>
    <cellStyle name="ปกติ 23 6 2 2 2 4 2 4" xfId="20881"/>
    <cellStyle name="ปกติ 23 6 2 2 2 4 2 5" xfId="20882"/>
    <cellStyle name="ปกติ 23 6 2 2 2 4 2 6" xfId="20883"/>
    <cellStyle name="ปกติ 23 6 2 2 2 4 3" xfId="20884"/>
    <cellStyle name="ปกติ 23 6 2 2 2 4 3 2" xfId="20885"/>
    <cellStyle name="ปกติ 23 6 2 2 2 4 3 3" xfId="20886"/>
    <cellStyle name="ปกติ 23 6 2 2 2 4 3 4" xfId="20887"/>
    <cellStyle name="ปกติ 23 6 2 2 2 4 4" xfId="20888"/>
    <cellStyle name="ปกติ 23 6 2 2 2 4 4 2" xfId="20889"/>
    <cellStyle name="ปกติ 23 6 2 2 2 4 4 2 2" xfId="20890"/>
    <cellStyle name="ปกติ 23 6 2 2 2 4 4 2 3" xfId="20891"/>
    <cellStyle name="ปกติ 23 6 2 2 2 4 4 2 4" xfId="20892"/>
    <cellStyle name="ปกติ 23 6 2 2 2 4 4 3" xfId="20893"/>
    <cellStyle name="ปกติ 23 6 2 2 2 4 4 4" xfId="20894"/>
    <cellStyle name="ปกติ 23 6 2 2 2 4 5" xfId="20895"/>
    <cellStyle name="ปกติ 23 6 2 2 2 4 6" xfId="20896"/>
    <cellStyle name="ปกติ 23 6 2 2 2 4 7" xfId="20897"/>
    <cellStyle name="ปกติ 23 6 2 2 2 5" xfId="20898"/>
    <cellStyle name="ปกติ 23 6 2 2 2 5 2" xfId="20899"/>
    <cellStyle name="ปกติ 23 6 2 2 2 5 2 2" xfId="20900"/>
    <cellStyle name="ปกติ 23 6 2 2 2 5 2 2 2" xfId="20901"/>
    <cellStyle name="ปกติ 23 6 2 2 2 5 2 2 2 2" xfId="20902"/>
    <cellStyle name="ปกติ 23 6 2 2 2 5 2 2 2 3" xfId="20903"/>
    <cellStyle name="ปกติ 23 6 2 2 2 5 2 2 2 4" xfId="20904"/>
    <cellStyle name="ปกติ 23 6 2 2 2 5 2 2 3" xfId="20905"/>
    <cellStyle name="ปกติ 23 6 2 2 2 5 2 2 4" xfId="20906"/>
    <cellStyle name="ปกติ 23 6 2 2 2 5 2 3" xfId="20907"/>
    <cellStyle name="ปกติ 23 6 2 2 2 5 2 4" xfId="20908"/>
    <cellStyle name="ปกติ 23 6 2 2 2 5 2 5" xfId="20909"/>
    <cellStyle name="ปกติ 23 6 2 2 2 5 2 6" xfId="20910"/>
    <cellStyle name="ปกติ 23 6 2 2 2 5 3" xfId="20911"/>
    <cellStyle name="ปกติ 23 6 2 2 2 5 3 2" xfId="20912"/>
    <cellStyle name="ปกติ 23 6 2 2 2 5 3 3" xfId="20913"/>
    <cellStyle name="ปกติ 23 6 2 2 2 5 3 4" xfId="20914"/>
    <cellStyle name="ปกติ 23 6 2 2 2 5 4" xfId="20915"/>
    <cellStyle name="ปกติ 23 6 2 2 2 5 4 2" xfId="20916"/>
    <cellStyle name="ปกติ 23 6 2 2 2 5 4 2 2" xfId="20917"/>
    <cellStyle name="ปกติ 23 6 2 2 2 5 4 2 3" xfId="20918"/>
    <cellStyle name="ปกติ 23 6 2 2 2 5 4 2 4" xfId="20919"/>
    <cellStyle name="ปกติ 23 6 2 2 2 5 4 3" xfId="20920"/>
    <cellStyle name="ปกติ 23 6 2 2 2 5 4 4" xfId="20921"/>
    <cellStyle name="ปกติ 23 6 2 2 2 5 5" xfId="20922"/>
    <cellStyle name="ปกติ 23 6 2 2 2 5 6" xfId="20923"/>
    <cellStyle name="ปกติ 23 6 2 2 2 5 7" xfId="20924"/>
    <cellStyle name="ปกติ 23 6 2 2 2 6" xfId="20925"/>
    <cellStyle name="ปกติ 23 6 2 2 2 6 2" xfId="20926"/>
    <cellStyle name="ปกติ 23 6 2 2 2 6 2 2" xfId="20927"/>
    <cellStyle name="ปกติ 23 6 2 2 2 6 2 2 2" xfId="20928"/>
    <cellStyle name="ปกติ 23 6 2 2 2 6 2 2 2 2" xfId="20929"/>
    <cellStyle name="ปกติ 23 6 2 2 2 6 2 2 2 3" xfId="20930"/>
    <cellStyle name="ปกติ 23 6 2 2 2 6 2 2 2 4" xfId="20931"/>
    <cellStyle name="ปกติ 23 6 2 2 2 6 2 2 3" xfId="20932"/>
    <cellStyle name="ปกติ 23 6 2 2 2 6 2 2 4" xfId="20933"/>
    <cellStyle name="ปกติ 23 6 2 2 2 6 2 3" xfId="20934"/>
    <cellStyle name="ปกติ 23 6 2 2 2 6 2 4" xfId="20935"/>
    <cellStyle name="ปกติ 23 6 2 2 2 6 2 5" xfId="20936"/>
    <cellStyle name="ปกติ 23 6 2 2 2 6 2 6" xfId="20937"/>
    <cellStyle name="ปกติ 23 6 2 2 2 6 3" xfId="20938"/>
    <cellStyle name="ปกติ 23 6 2 2 2 6 3 2" xfId="20939"/>
    <cellStyle name="ปกติ 23 6 2 2 2 6 3 3" xfId="20940"/>
    <cellStyle name="ปกติ 23 6 2 2 2 6 3 4" xfId="20941"/>
    <cellStyle name="ปกติ 23 6 2 2 2 6 4" xfId="20942"/>
    <cellStyle name="ปกติ 23 6 2 2 2 6 4 2" xfId="20943"/>
    <cellStyle name="ปกติ 23 6 2 2 2 6 4 2 2" xfId="20944"/>
    <cellStyle name="ปกติ 23 6 2 2 2 6 4 2 3" xfId="20945"/>
    <cellStyle name="ปกติ 23 6 2 2 2 6 4 2 4" xfId="20946"/>
    <cellStyle name="ปกติ 23 6 2 2 2 6 4 3" xfId="20947"/>
    <cellStyle name="ปกติ 23 6 2 2 2 6 4 4" xfId="20948"/>
    <cellStyle name="ปกติ 23 6 2 2 2 6 5" xfId="20949"/>
    <cellStyle name="ปกติ 23 6 2 2 2 6 6" xfId="20950"/>
    <cellStyle name="ปกติ 23 6 2 2 2 6 7" xfId="20951"/>
    <cellStyle name="ปกติ 23 6 2 2 2 7" xfId="20952"/>
    <cellStyle name="ปกติ 23 6 2 2 3" xfId="20953"/>
    <cellStyle name="ปกติ 23 6 2 2 3 2" xfId="20954"/>
    <cellStyle name="ปกติ 23 6 2 2 3 3" xfId="20955"/>
    <cellStyle name="ปกติ 23 6 2 2 3 4" xfId="20956"/>
    <cellStyle name="ปกติ 23 6 2 2 3 5" xfId="20957"/>
    <cellStyle name="ปกติ 23 6 2 2 4" xfId="20958"/>
    <cellStyle name="ปกติ 23 6 2 2 5" xfId="20959"/>
    <cellStyle name="ปกติ 23 6 2 2 5 2" xfId="20960"/>
    <cellStyle name="ปกติ 23 6 2 2 5 3" xfId="20961"/>
    <cellStyle name="ปกติ 23 6 2 2 6" xfId="20962"/>
    <cellStyle name="ปกติ 23 6 2 2 6 2" xfId="20963"/>
    <cellStyle name="ปกติ 23 6 2 2 6 2 2" xfId="20964"/>
    <cellStyle name="ปกติ 23 6 2 2 6 2 2 2" xfId="20965"/>
    <cellStyle name="ปกติ 23 6 2 2 6 2 2 2 2" xfId="20966"/>
    <cellStyle name="ปกติ 23 6 2 2 6 2 2 2 3" xfId="20967"/>
    <cellStyle name="ปกติ 23 6 2 2 6 2 2 2 4" xfId="20968"/>
    <cellStyle name="ปกติ 23 6 2 2 6 2 2 3" xfId="20969"/>
    <cellStyle name="ปกติ 23 6 2 2 6 2 2 4" xfId="20970"/>
    <cellStyle name="ปกติ 23 6 2 2 6 2 3" xfId="20971"/>
    <cellStyle name="ปกติ 23 6 2 2 6 2 4" xfId="20972"/>
    <cellStyle name="ปกติ 23 6 2 2 6 2 5" xfId="20973"/>
    <cellStyle name="ปกติ 23 6 2 2 6 2 6" xfId="20974"/>
    <cellStyle name="ปกติ 23 6 2 2 6 3" xfId="20975"/>
    <cellStyle name="ปกติ 23 6 2 2 6 3 2" xfId="20976"/>
    <cellStyle name="ปกติ 23 6 2 2 6 3 3" xfId="20977"/>
    <cellStyle name="ปกติ 23 6 2 2 6 3 4" xfId="20978"/>
    <cellStyle name="ปกติ 23 6 2 2 6 4" xfId="20979"/>
    <cellStyle name="ปกติ 23 6 2 2 6 4 2" xfId="20980"/>
    <cellStyle name="ปกติ 23 6 2 2 6 4 2 2" xfId="20981"/>
    <cellStyle name="ปกติ 23 6 2 2 6 4 2 3" xfId="20982"/>
    <cellStyle name="ปกติ 23 6 2 2 6 4 2 4" xfId="20983"/>
    <cellStyle name="ปกติ 23 6 2 2 6 4 3" xfId="20984"/>
    <cellStyle name="ปกติ 23 6 2 2 6 4 4" xfId="20985"/>
    <cellStyle name="ปกติ 23 6 2 2 6 5" xfId="20986"/>
    <cellStyle name="ปกติ 23 6 2 2 6 6" xfId="20987"/>
    <cellStyle name="ปกติ 23 6 2 2 6 7" xfId="20988"/>
    <cellStyle name="ปกติ 23 6 2 2 7" xfId="20989"/>
    <cellStyle name="ปกติ 23 6 2 2 8" xfId="20990"/>
    <cellStyle name="ปกติ 23 6 2 2 9" xfId="20991"/>
    <cellStyle name="ปกติ 23 6 2 3" xfId="20992"/>
    <cellStyle name="ปกติ 23 6 2 4" xfId="20993"/>
    <cellStyle name="ปกติ 23 6 2 5" xfId="20994"/>
    <cellStyle name="ปกติ 23 6 2 6" xfId="20995"/>
    <cellStyle name="ปกติ 23 6 2 7" xfId="20996"/>
    <cellStyle name="ปกติ 23 6 2 8" xfId="20997"/>
    <cellStyle name="ปกติ 23 6 2 9" xfId="20998"/>
    <cellStyle name="ปกติ 23 6 20" xfId="20999"/>
    <cellStyle name="ปกติ 23 6 21" xfId="21000"/>
    <cellStyle name="ปกติ 23 6 21 2" xfId="21001"/>
    <cellStyle name="ปกติ 23 6 21 2 2" xfId="21002"/>
    <cellStyle name="ปกติ 23 6 21 2 2 2" xfId="21003"/>
    <cellStyle name="ปกติ 23 6 21 2 2 2 2" xfId="21004"/>
    <cellStyle name="ปกติ 23 6 21 2 2 2 3" xfId="21005"/>
    <cellStyle name="ปกติ 23 6 21 2 2 2 4" xfId="21006"/>
    <cellStyle name="ปกติ 23 6 21 2 2 3" xfId="21007"/>
    <cellStyle name="ปกติ 23 6 21 2 2 4" xfId="21008"/>
    <cellStyle name="ปกติ 23 6 21 2 3" xfId="21009"/>
    <cellStyle name="ปกติ 23 6 21 2 4" xfId="21010"/>
    <cellStyle name="ปกติ 23 6 21 2 5" xfId="21011"/>
    <cellStyle name="ปกติ 23 6 21 2 6" xfId="21012"/>
    <cellStyle name="ปกติ 23 6 21 3" xfId="21013"/>
    <cellStyle name="ปกติ 23 6 21 3 2" xfId="21014"/>
    <cellStyle name="ปกติ 23 6 21 3 2 2" xfId="21015"/>
    <cellStyle name="ปกติ 23 6 21 3 2 2 2" xfId="21016"/>
    <cellStyle name="ปกติ 23 6 21 3 2 2 3" xfId="21017"/>
    <cellStyle name="ปกติ 23 6 21 3 2 2 4" xfId="21018"/>
    <cellStyle name="ปกติ 23 6 21 3 2 3" xfId="21019"/>
    <cellStyle name="ปกติ 23 6 21 3 2 4" xfId="21020"/>
    <cellStyle name="ปกติ 23 6 21 3 3" xfId="21021"/>
    <cellStyle name="ปกติ 23 6 21 3 4" xfId="21022"/>
    <cellStyle name="ปกติ 23 6 21 3 5" xfId="21023"/>
    <cellStyle name="ปกติ 23 6 21 3 6" xfId="21024"/>
    <cellStyle name="ปกติ 23 6 21 4" xfId="21025"/>
    <cellStyle name="ปกติ 23 6 21 4 2" xfId="21026"/>
    <cellStyle name="ปกติ 23 6 21 4 2 2" xfId="21027"/>
    <cellStyle name="ปกติ 23 6 21 4 2 3" xfId="21028"/>
    <cellStyle name="ปกติ 23 6 21 4 2 4" xfId="21029"/>
    <cellStyle name="ปกติ 23 6 21 4 3" xfId="21030"/>
    <cellStyle name="ปกติ 23 6 21 4 4" xfId="21031"/>
    <cellStyle name="ปกติ 23 6 21 5" xfId="21032"/>
    <cellStyle name="ปกติ 23 6 21 6" xfId="21033"/>
    <cellStyle name="ปกติ 23 6 21 7" xfId="21034"/>
    <cellStyle name="ปกติ 23 6 22" xfId="21035"/>
    <cellStyle name="ปกติ 23 6 22 2" xfId="21036"/>
    <cellStyle name="ปกติ 23 6 22 2 2" xfId="21037"/>
    <cellStyle name="ปกติ 23 6 22 2 2 2" xfId="21038"/>
    <cellStyle name="ปกติ 23 6 22 2 2 2 2" xfId="21039"/>
    <cellStyle name="ปกติ 23 6 22 2 2 2 3" xfId="21040"/>
    <cellStyle name="ปกติ 23 6 22 2 2 2 4" xfId="21041"/>
    <cellStyle name="ปกติ 23 6 22 2 2 3" xfId="21042"/>
    <cellStyle name="ปกติ 23 6 22 2 2 4" xfId="21043"/>
    <cellStyle name="ปกติ 23 6 22 2 3" xfId="21044"/>
    <cellStyle name="ปกติ 23 6 22 2 4" xfId="21045"/>
    <cellStyle name="ปกติ 23 6 22 2 5" xfId="21046"/>
    <cellStyle name="ปกติ 23 6 22 2 6" xfId="21047"/>
    <cellStyle name="ปกติ 23 6 22 3" xfId="21048"/>
    <cellStyle name="ปกติ 23 6 22 3 2" xfId="21049"/>
    <cellStyle name="ปกติ 23 6 22 3 2 2" xfId="21050"/>
    <cellStyle name="ปกติ 23 6 22 3 2 2 2" xfId="21051"/>
    <cellStyle name="ปกติ 23 6 22 3 2 2 3" xfId="21052"/>
    <cellStyle name="ปกติ 23 6 22 3 2 2 4" xfId="21053"/>
    <cellStyle name="ปกติ 23 6 22 3 2 3" xfId="21054"/>
    <cellStyle name="ปกติ 23 6 22 3 2 4" xfId="21055"/>
    <cellStyle name="ปกติ 23 6 22 3 3" xfId="21056"/>
    <cellStyle name="ปกติ 23 6 22 3 4" xfId="21057"/>
    <cellStyle name="ปกติ 23 6 22 3 5" xfId="21058"/>
    <cellStyle name="ปกติ 23 6 22 3 6" xfId="21059"/>
    <cellStyle name="ปกติ 23 6 22 4" xfId="21060"/>
    <cellStyle name="ปกติ 23 6 22 4 2" xfId="21061"/>
    <cellStyle name="ปกติ 23 6 22 4 2 2" xfId="21062"/>
    <cellStyle name="ปกติ 23 6 22 4 2 3" xfId="21063"/>
    <cellStyle name="ปกติ 23 6 22 4 2 4" xfId="21064"/>
    <cellStyle name="ปกติ 23 6 22 4 3" xfId="21065"/>
    <cellStyle name="ปกติ 23 6 22 4 4" xfId="21066"/>
    <cellStyle name="ปกติ 23 6 22 5" xfId="21067"/>
    <cellStyle name="ปกติ 23 6 22 6" xfId="21068"/>
    <cellStyle name="ปกติ 23 6 22 7" xfId="21069"/>
    <cellStyle name="ปกติ 23 6 23" xfId="21070"/>
    <cellStyle name="ปกติ 23 6 23 2" xfId="21071"/>
    <cellStyle name="ปกติ 23 6 23 2 2" xfId="21072"/>
    <cellStyle name="ปกติ 23 6 23 2 2 2" xfId="21073"/>
    <cellStyle name="ปกติ 23 6 23 2 2 2 2" xfId="21074"/>
    <cellStyle name="ปกติ 23 6 23 2 2 2 3" xfId="21075"/>
    <cellStyle name="ปกติ 23 6 23 2 2 2 4" xfId="21076"/>
    <cellStyle name="ปกติ 23 6 23 2 2 3" xfId="21077"/>
    <cellStyle name="ปกติ 23 6 23 2 2 4" xfId="21078"/>
    <cellStyle name="ปกติ 23 6 23 2 3" xfId="21079"/>
    <cellStyle name="ปกติ 23 6 23 2 4" xfId="21080"/>
    <cellStyle name="ปกติ 23 6 23 2 5" xfId="21081"/>
    <cellStyle name="ปกติ 23 6 23 2 6" xfId="21082"/>
    <cellStyle name="ปกติ 23 6 23 3" xfId="21083"/>
    <cellStyle name="ปกติ 23 6 23 3 2" xfId="21084"/>
    <cellStyle name="ปกติ 23 6 23 3 2 2" xfId="21085"/>
    <cellStyle name="ปกติ 23 6 23 3 2 2 2" xfId="21086"/>
    <cellStyle name="ปกติ 23 6 23 3 2 2 3" xfId="21087"/>
    <cellStyle name="ปกติ 23 6 23 3 2 2 4" xfId="21088"/>
    <cellStyle name="ปกติ 23 6 23 3 2 3" xfId="21089"/>
    <cellStyle name="ปกติ 23 6 23 3 2 4" xfId="21090"/>
    <cellStyle name="ปกติ 23 6 23 3 3" xfId="21091"/>
    <cellStyle name="ปกติ 23 6 23 3 4" xfId="21092"/>
    <cellStyle name="ปกติ 23 6 23 3 5" xfId="21093"/>
    <cellStyle name="ปกติ 23 6 23 3 6" xfId="21094"/>
    <cellStyle name="ปกติ 23 6 23 4" xfId="21095"/>
    <cellStyle name="ปกติ 23 6 23 4 2" xfId="21096"/>
    <cellStyle name="ปกติ 23 6 23 4 2 2" xfId="21097"/>
    <cellStyle name="ปกติ 23 6 23 4 2 3" xfId="21098"/>
    <cellStyle name="ปกติ 23 6 23 4 2 4" xfId="21099"/>
    <cellStyle name="ปกติ 23 6 23 4 3" xfId="21100"/>
    <cellStyle name="ปกติ 23 6 23 4 4" xfId="21101"/>
    <cellStyle name="ปกติ 23 6 23 5" xfId="21102"/>
    <cellStyle name="ปกติ 23 6 23 6" xfId="21103"/>
    <cellStyle name="ปกติ 23 6 23 7" xfId="21104"/>
    <cellStyle name="ปกติ 23 6 24" xfId="21105"/>
    <cellStyle name="ปกติ 23 6 24 2" xfId="21106"/>
    <cellStyle name="ปกติ 23 6 24 2 2" xfId="21107"/>
    <cellStyle name="ปกติ 23 6 24 2 2 2" xfId="21108"/>
    <cellStyle name="ปกติ 23 6 24 2 2 2 2" xfId="21109"/>
    <cellStyle name="ปกติ 23 6 24 2 2 2 3" xfId="21110"/>
    <cellStyle name="ปกติ 23 6 24 2 2 2 4" xfId="21111"/>
    <cellStyle name="ปกติ 23 6 24 2 2 3" xfId="21112"/>
    <cellStyle name="ปกติ 23 6 24 2 2 4" xfId="21113"/>
    <cellStyle name="ปกติ 23 6 24 2 3" xfId="21114"/>
    <cellStyle name="ปกติ 23 6 24 2 4" xfId="21115"/>
    <cellStyle name="ปกติ 23 6 24 2 5" xfId="21116"/>
    <cellStyle name="ปกติ 23 6 24 2 6" xfId="21117"/>
    <cellStyle name="ปกติ 23 6 24 3" xfId="21118"/>
    <cellStyle name="ปกติ 23 6 24 3 2" xfId="21119"/>
    <cellStyle name="ปกติ 23 6 24 3 3" xfId="21120"/>
    <cellStyle name="ปกติ 23 6 24 3 4" xfId="21121"/>
    <cellStyle name="ปกติ 23 6 24 4" xfId="21122"/>
    <cellStyle name="ปกติ 23 6 24 4 2" xfId="21123"/>
    <cellStyle name="ปกติ 23 6 24 4 2 2" xfId="21124"/>
    <cellStyle name="ปกติ 23 6 24 4 2 3" xfId="21125"/>
    <cellStyle name="ปกติ 23 6 24 4 2 4" xfId="21126"/>
    <cellStyle name="ปกติ 23 6 24 4 3" xfId="21127"/>
    <cellStyle name="ปกติ 23 6 24 4 4" xfId="21128"/>
    <cellStyle name="ปกติ 23 6 24 5" xfId="21129"/>
    <cellStyle name="ปกติ 23 6 24 6" xfId="21130"/>
    <cellStyle name="ปกติ 23 6 24 7" xfId="21131"/>
    <cellStyle name="ปกติ 23 6 25" xfId="21132"/>
    <cellStyle name="ปกติ 23 6 26" xfId="21133"/>
    <cellStyle name="ปกติ 23 6 27" xfId="21134"/>
    <cellStyle name="ปกติ 23 6 28" xfId="21135"/>
    <cellStyle name="ปกติ 23 6 29" xfId="21136"/>
    <cellStyle name="ปกติ 23 6 3" xfId="21137"/>
    <cellStyle name="ปกติ 23 6 3 2" xfId="21138"/>
    <cellStyle name="ปกติ 23 6 3 3" xfId="21139"/>
    <cellStyle name="ปกติ 23 6 3 4" xfId="21140"/>
    <cellStyle name="ปกติ 23 6 3 5" xfId="21141"/>
    <cellStyle name="ปกติ 23 6 3 6" xfId="21142"/>
    <cellStyle name="ปกติ 23 6 3 7" xfId="21143"/>
    <cellStyle name="ปกติ 23 6 3 8" xfId="21144"/>
    <cellStyle name="ปกติ 23 6 3 9" xfId="21145"/>
    <cellStyle name="ปกติ 23 6 30" xfId="21146"/>
    <cellStyle name="ปกติ 23 6 31" xfId="21147"/>
    <cellStyle name="ปกติ 23 6 32" xfId="21148"/>
    <cellStyle name="ปกติ 23 6 33" xfId="21149"/>
    <cellStyle name="ปกติ 23 6 34" xfId="21150"/>
    <cellStyle name="ปกติ 23 6 35" xfId="21151"/>
    <cellStyle name="ปกติ 23 6 36" xfId="21152"/>
    <cellStyle name="ปกติ 23 6 36 2" xfId="21153"/>
    <cellStyle name="ปกติ 23 6 36 3" xfId="21154"/>
    <cellStyle name="ปกติ 23 6 37" xfId="21155"/>
    <cellStyle name="ปกติ 23 6 38" xfId="21156"/>
    <cellStyle name="ปกติ 23 6 39" xfId="21157"/>
    <cellStyle name="ปกติ 23 6 4" xfId="21158"/>
    <cellStyle name="ปกติ 23 6 4 10" xfId="21159"/>
    <cellStyle name="ปกติ 23 6 4 11" xfId="21160"/>
    <cellStyle name="ปกติ 23 6 4 11 2" xfId="21161"/>
    <cellStyle name="ปกติ 23 6 4 11 3" xfId="21162"/>
    <cellStyle name="ปกติ 23 6 4 12" xfId="21163"/>
    <cellStyle name="ปกติ 23 6 4 13" xfId="21164"/>
    <cellStyle name="ปกติ 23 6 4 14" xfId="21165"/>
    <cellStyle name="ปกติ 23 6 4 15" xfId="21166"/>
    <cellStyle name="ปกติ 23 6 4 16" xfId="21167"/>
    <cellStyle name="ปกติ 23 6 4 17" xfId="21168"/>
    <cellStyle name="ปกติ 23 6 4 18" xfId="21169"/>
    <cellStyle name="ปกติ 23 6 4 2" xfId="21170"/>
    <cellStyle name="ปกติ 23 6 4 2 10" xfId="21171"/>
    <cellStyle name="ปกติ 23 6 4 2 11" xfId="21172"/>
    <cellStyle name="ปกติ 23 6 4 2 12" xfId="21173"/>
    <cellStyle name="ปกติ 23 6 4 2 13" xfId="21174"/>
    <cellStyle name="ปกติ 23 6 4 2 14" xfId="21175"/>
    <cellStyle name="ปกติ 23 6 4 2 2" xfId="21176"/>
    <cellStyle name="ปกติ 23 6 4 2 2 10" xfId="21177"/>
    <cellStyle name="ปกติ 23 6 4 2 2 11" xfId="21178"/>
    <cellStyle name="ปกติ 23 6 4 2 2 12" xfId="21179"/>
    <cellStyle name="ปกติ 23 6 4 2 2 13" xfId="21180"/>
    <cellStyle name="ปกติ 23 6 4 2 2 2" xfId="21181"/>
    <cellStyle name="ปกติ 23 6 4 2 2 2 10" xfId="21182"/>
    <cellStyle name="ปกติ 23 6 4 2 2 2 2" xfId="21183"/>
    <cellStyle name="ปกติ 23 6 4 2 2 2 2 2" xfId="21184"/>
    <cellStyle name="ปกติ 23 6 4 2 2 2 2 3" xfId="21185"/>
    <cellStyle name="ปกติ 23 6 4 2 2 2 3" xfId="21186"/>
    <cellStyle name="ปกติ 23 6 4 2 2 2 4" xfId="21187"/>
    <cellStyle name="ปกติ 23 6 4 2 2 2 5" xfId="21188"/>
    <cellStyle name="ปกติ 23 6 4 2 2 2 6" xfId="21189"/>
    <cellStyle name="ปกติ 23 6 4 2 2 2 7" xfId="21190"/>
    <cellStyle name="ปกติ 23 6 4 2 2 2 8" xfId="21191"/>
    <cellStyle name="ปกติ 23 6 4 2 2 2 9" xfId="21192"/>
    <cellStyle name="ปกติ 23 6 4 2 2 3" xfId="21193"/>
    <cellStyle name="ปกติ 23 6 4 2 2 4" xfId="21194"/>
    <cellStyle name="ปกติ 23 6 4 2 2 5" xfId="21195"/>
    <cellStyle name="ปกติ 23 6 4 2 2 6" xfId="21196"/>
    <cellStyle name="ปกติ 23 6 4 2 2 6 2" xfId="21197"/>
    <cellStyle name="ปกติ 23 6 4 2 2 6 3" xfId="21198"/>
    <cellStyle name="ปกติ 23 6 4 2 2 7" xfId="21199"/>
    <cellStyle name="ปกติ 23 6 4 2 2 8" xfId="21200"/>
    <cellStyle name="ปกติ 23 6 4 2 2 9" xfId="21201"/>
    <cellStyle name="ปกติ 23 6 4 2 3" xfId="21202"/>
    <cellStyle name="ปกติ 23 6 4 2 4" xfId="21203"/>
    <cellStyle name="ปกติ 23 6 4 2 5" xfId="21204"/>
    <cellStyle name="ปกติ 23 6 4 2 6" xfId="21205"/>
    <cellStyle name="ปกติ 23 6 4 2 7" xfId="21206"/>
    <cellStyle name="ปกติ 23 6 4 2 7 2" xfId="21207"/>
    <cellStyle name="ปกติ 23 6 4 2 7 3" xfId="21208"/>
    <cellStyle name="ปกติ 23 6 4 2 8" xfId="21209"/>
    <cellStyle name="ปกติ 23 6 4 2 9" xfId="21210"/>
    <cellStyle name="ปกติ 23 6 4 3" xfId="21211"/>
    <cellStyle name="ปกติ 23 6 4 4" xfId="21212"/>
    <cellStyle name="ปกติ 23 6 4 5" xfId="21213"/>
    <cellStyle name="ปกติ 23 6 4 6" xfId="21214"/>
    <cellStyle name="ปกติ 23 6 4 6 2" xfId="21215"/>
    <cellStyle name="ปกติ 23 6 4 6 3" xfId="21216"/>
    <cellStyle name="ปกติ 23 6 4 6 4" xfId="21217"/>
    <cellStyle name="ปกติ 23 6 4 6 5" xfId="21218"/>
    <cellStyle name="ปกติ 23 6 4 7" xfId="21219"/>
    <cellStyle name="ปกติ 23 6 4 8" xfId="21220"/>
    <cellStyle name="ปกติ 23 6 4 9" xfId="21221"/>
    <cellStyle name="ปกติ 23 6 40" xfId="21222"/>
    <cellStyle name="ปกติ 23 6 41" xfId="21223"/>
    <cellStyle name="ปกติ 23 6 42" xfId="21224"/>
    <cellStyle name="ปกติ 23 6 43" xfId="21225"/>
    <cellStyle name="ปกติ 23 6 44" xfId="21226"/>
    <cellStyle name="ปกติ 23 6 45" xfId="21227"/>
    <cellStyle name="ปกติ 23 6 46" xfId="21228"/>
    <cellStyle name="ปกติ 23 6 47" xfId="21229"/>
    <cellStyle name="ปกติ 23 6 48" xfId="21230"/>
    <cellStyle name="ปกติ 23 6 49" xfId="21231"/>
    <cellStyle name="ปกติ 23 6 5" xfId="21232"/>
    <cellStyle name="ปกติ 23 6 5 10" xfId="21233"/>
    <cellStyle name="ปกติ 23 6 5 11" xfId="21234"/>
    <cellStyle name="ปกติ 23 6 5 12" xfId="21235"/>
    <cellStyle name="ปกติ 23 6 5 13" xfId="21236"/>
    <cellStyle name="ปกติ 23 6 5 14" xfId="21237"/>
    <cellStyle name="ปกติ 23 6 5 15" xfId="21238"/>
    <cellStyle name="ปกติ 23 6 5 16" xfId="21239"/>
    <cellStyle name="ปกติ 23 6 5 17" xfId="21240"/>
    <cellStyle name="ปกติ 23 6 5 18" xfId="21241"/>
    <cellStyle name="ปกติ 23 6 5 2" xfId="21242"/>
    <cellStyle name="ปกติ 23 6 5 2 10" xfId="21243"/>
    <cellStyle name="ปกติ 23 6 5 2 11" xfId="21244"/>
    <cellStyle name="ปกติ 23 6 5 2 12" xfId="21245"/>
    <cellStyle name="ปกติ 23 6 5 2 13" xfId="21246"/>
    <cellStyle name="ปกติ 23 6 5 2 14" xfId="21247"/>
    <cellStyle name="ปกติ 23 6 5 2 15" xfId="21248"/>
    <cellStyle name="ปกติ 23 6 5 2 2" xfId="21249"/>
    <cellStyle name="ปกติ 23 6 5 2 2 10" xfId="21250"/>
    <cellStyle name="ปกติ 23 6 5 2 2 11" xfId="21251"/>
    <cellStyle name="ปกติ 23 6 5 2 2 2" xfId="21252"/>
    <cellStyle name="ปกติ 23 6 5 2 2 2 10" xfId="21253"/>
    <cellStyle name="ปกติ 23 6 5 2 2 2 2" xfId="21254"/>
    <cellStyle name="ปกติ 23 6 5 2 2 2 2 2" xfId="21255"/>
    <cellStyle name="ปกติ 23 6 5 2 2 2 2 3" xfId="21256"/>
    <cellStyle name="ปกติ 23 6 5 2 2 2 3" xfId="21257"/>
    <cellStyle name="ปกติ 23 6 5 2 2 2 4" xfId="21258"/>
    <cellStyle name="ปกติ 23 6 5 2 2 2 5" xfId="21259"/>
    <cellStyle name="ปกติ 23 6 5 2 2 2 6" xfId="21260"/>
    <cellStyle name="ปกติ 23 6 5 2 2 2 7" xfId="21261"/>
    <cellStyle name="ปกติ 23 6 5 2 2 2 8" xfId="21262"/>
    <cellStyle name="ปกติ 23 6 5 2 2 2 9" xfId="21263"/>
    <cellStyle name="ปกติ 23 6 5 2 2 3" xfId="21264"/>
    <cellStyle name="ปกติ 23 6 5 2 2 4" xfId="21265"/>
    <cellStyle name="ปกติ 23 6 5 2 2 5" xfId="21266"/>
    <cellStyle name="ปกติ 23 6 5 2 2 6" xfId="21267"/>
    <cellStyle name="ปกติ 23 6 5 2 2 7" xfId="21268"/>
    <cellStyle name="ปกติ 23 6 5 2 2 8" xfId="21269"/>
    <cellStyle name="ปกติ 23 6 5 2 2 9" xfId="21270"/>
    <cellStyle name="ปกติ 23 6 5 2 3" xfId="21271"/>
    <cellStyle name="ปกติ 23 6 5 2 4" xfId="21272"/>
    <cellStyle name="ปกติ 23 6 5 2 5" xfId="21273"/>
    <cellStyle name="ปกติ 23 6 5 2 6" xfId="21274"/>
    <cellStyle name="ปกติ 23 6 5 2 7" xfId="21275"/>
    <cellStyle name="ปกติ 23 6 5 2 8" xfId="21276"/>
    <cellStyle name="ปกติ 23 6 5 2 9" xfId="21277"/>
    <cellStyle name="ปกติ 23 6 5 3" xfId="21278"/>
    <cellStyle name="ปกติ 23 6 5 4" xfId="21279"/>
    <cellStyle name="ปกติ 23 6 5 5" xfId="21280"/>
    <cellStyle name="ปกติ 23 6 5 6" xfId="21281"/>
    <cellStyle name="ปกติ 23 6 5 6 2" xfId="21282"/>
    <cellStyle name="ปกติ 23 6 5 6 2 2" xfId="21283"/>
    <cellStyle name="ปกติ 23 6 5 6 2 3" xfId="21284"/>
    <cellStyle name="ปกติ 23 6 5 6 3" xfId="21285"/>
    <cellStyle name="ปกติ 23 6 5 6 4" xfId="21286"/>
    <cellStyle name="ปกติ 23 6 5 6 5" xfId="21287"/>
    <cellStyle name="ปกติ 23 6 5 7" xfId="21288"/>
    <cellStyle name="ปกติ 23 6 5 7 2" xfId="21289"/>
    <cellStyle name="ปกติ 23 6 5 7 3" xfId="21290"/>
    <cellStyle name="ปกติ 23 6 5 8" xfId="21291"/>
    <cellStyle name="ปกติ 23 6 5 9" xfId="21292"/>
    <cellStyle name="ปกติ 23 6 50" xfId="21293"/>
    <cellStyle name="ปกติ 23 6 51" xfId="21294"/>
    <cellStyle name="ปกติ 23 6 52" xfId="21295"/>
    <cellStyle name="ปกติ 23 6 53" xfId="21296"/>
    <cellStyle name="ปกติ 23 6 6" xfId="21297"/>
    <cellStyle name="ปกติ 23 6 6 10" xfId="21298"/>
    <cellStyle name="ปกติ 23 6 6 11" xfId="21299"/>
    <cellStyle name="ปกติ 23 6 6 12" xfId="21300"/>
    <cellStyle name="ปกติ 23 6 6 13" xfId="21301"/>
    <cellStyle name="ปกติ 23 6 6 14" xfId="21302"/>
    <cellStyle name="ปกติ 23 6 6 15" xfId="21303"/>
    <cellStyle name="ปกติ 23 6 6 16" xfId="21304"/>
    <cellStyle name="ปกติ 23 6 6 17" xfId="21305"/>
    <cellStyle name="ปกติ 23 6 6 18" xfId="21306"/>
    <cellStyle name="ปกติ 23 6 6 2" xfId="21307"/>
    <cellStyle name="ปกติ 23 6 6 2 10" xfId="21308"/>
    <cellStyle name="ปกติ 23 6 6 2 11" xfId="21309"/>
    <cellStyle name="ปกติ 23 6 6 2 12" xfId="21310"/>
    <cellStyle name="ปกติ 23 6 6 2 13" xfId="21311"/>
    <cellStyle name="ปกติ 23 6 6 2 14" xfId="21312"/>
    <cellStyle name="ปกติ 23 6 6 2 15" xfId="21313"/>
    <cellStyle name="ปกติ 23 6 6 2 2" xfId="21314"/>
    <cellStyle name="ปกติ 23 6 6 2 2 10" xfId="21315"/>
    <cellStyle name="ปกติ 23 6 6 2 2 11" xfId="21316"/>
    <cellStyle name="ปกติ 23 6 6 2 2 2" xfId="21317"/>
    <cellStyle name="ปกติ 23 6 6 2 2 2 10" xfId="21318"/>
    <cellStyle name="ปกติ 23 6 6 2 2 2 2" xfId="21319"/>
    <cellStyle name="ปกติ 23 6 6 2 2 2 2 2" xfId="21320"/>
    <cellStyle name="ปกติ 23 6 6 2 2 2 2 3" xfId="21321"/>
    <cellStyle name="ปกติ 23 6 6 2 2 2 3" xfId="21322"/>
    <cellStyle name="ปกติ 23 6 6 2 2 2 4" xfId="21323"/>
    <cellStyle name="ปกติ 23 6 6 2 2 2 5" xfId="21324"/>
    <cellStyle name="ปกติ 23 6 6 2 2 2 6" xfId="21325"/>
    <cellStyle name="ปกติ 23 6 6 2 2 2 7" xfId="21326"/>
    <cellStyle name="ปกติ 23 6 6 2 2 2 8" xfId="21327"/>
    <cellStyle name="ปกติ 23 6 6 2 2 2 9" xfId="21328"/>
    <cellStyle name="ปกติ 23 6 6 2 2 3" xfId="21329"/>
    <cellStyle name="ปกติ 23 6 6 2 2 4" xfId="21330"/>
    <cellStyle name="ปกติ 23 6 6 2 2 5" xfId="21331"/>
    <cellStyle name="ปกติ 23 6 6 2 2 6" xfId="21332"/>
    <cellStyle name="ปกติ 23 6 6 2 2 7" xfId="21333"/>
    <cellStyle name="ปกติ 23 6 6 2 2 8" xfId="21334"/>
    <cellStyle name="ปกติ 23 6 6 2 2 9" xfId="21335"/>
    <cellStyle name="ปกติ 23 6 6 2 3" xfId="21336"/>
    <cellStyle name="ปกติ 23 6 6 2 4" xfId="21337"/>
    <cellStyle name="ปกติ 23 6 6 2 5" xfId="21338"/>
    <cellStyle name="ปกติ 23 6 6 2 6" xfId="21339"/>
    <cellStyle name="ปกติ 23 6 6 2 7" xfId="21340"/>
    <cellStyle name="ปกติ 23 6 6 2 8" xfId="21341"/>
    <cellStyle name="ปกติ 23 6 6 2 9" xfId="21342"/>
    <cellStyle name="ปกติ 23 6 6 3" xfId="21343"/>
    <cellStyle name="ปกติ 23 6 6 4" xfId="21344"/>
    <cellStyle name="ปกติ 23 6 6 5" xfId="21345"/>
    <cellStyle name="ปกติ 23 6 6 6" xfId="21346"/>
    <cellStyle name="ปกติ 23 6 6 6 2" xfId="21347"/>
    <cellStyle name="ปกติ 23 6 6 6 2 2" xfId="21348"/>
    <cellStyle name="ปกติ 23 6 6 6 2 3" xfId="21349"/>
    <cellStyle name="ปกติ 23 6 6 6 3" xfId="21350"/>
    <cellStyle name="ปกติ 23 6 6 6 4" xfId="21351"/>
    <cellStyle name="ปกติ 23 6 6 6 5" xfId="21352"/>
    <cellStyle name="ปกติ 23 6 6 7" xfId="21353"/>
    <cellStyle name="ปกติ 23 6 6 7 2" xfId="21354"/>
    <cellStyle name="ปกติ 23 6 6 7 3" xfId="21355"/>
    <cellStyle name="ปกติ 23 6 6 8" xfId="21356"/>
    <cellStyle name="ปกติ 23 6 6 9" xfId="21357"/>
    <cellStyle name="ปกติ 23 6 7" xfId="21358"/>
    <cellStyle name="ปกติ 23 6 7 10" xfId="21359"/>
    <cellStyle name="ปกติ 23 6 7 11" xfId="21360"/>
    <cellStyle name="ปกติ 23 6 7 12" xfId="21361"/>
    <cellStyle name="ปกติ 23 6 7 13" xfId="21362"/>
    <cellStyle name="ปกติ 23 6 7 14" xfId="21363"/>
    <cellStyle name="ปกติ 23 6 7 15" xfId="21364"/>
    <cellStyle name="ปกติ 23 6 7 16" xfId="21365"/>
    <cellStyle name="ปกติ 23 6 7 2" xfId="21366"/>
    <cellStyle name="ปกติ 23 6 7 2 10" xfId="21367"/>
    <cellStyle name="ปกติ 23 6 7 2 11" xfId="21368"/>
    <cellStyle name="ปกติ 23 6 7 2 12" xfId="21369"/>
    <cellStyle name="ปกติ 23 6 7 2 13" xfId="21370"/>
    <cellStyle name="ปกติ 23 6 7 2 14" xfId="21371"/>
    <cellStyle name="ปกติ 23 6 7 2 15" xfId="21372"/>
    <cellStyle name="ปกติ 23 6 7 2 2" xfId="21373"/>
    <cellStyle name="ปกติ 23 6 7 2 2 10" xfId="21374"/>
    <cellStyle name="ปกติ 23 6 7 2 2 11" xfId="21375"/>
    <cellStyle name="ปกติ 23 6 7 2 2 2" xfId="21376"/>
    <cellStyle name="ปกติ 23 6 7 2 2 2 10" xfId="21377"/>
    <cellStyle name="ปกติ 23 6 7 2 2 2 2" xfId="21378"/>
    <cellStyle name="ปกติ 23 6 7 2 2 2 2 2" xfId="21379"/>
    <cellStyle name="ปกติ 23 6 7 2 2 2 2 3" xfId="21380"/>
    <cellStyle name="ปกติ 23 6 7 2 2 2 3" xfId="21381"/>
    <cellStyle name="ปกติ 23 6 7 2 2 2 4" xfId="21382"/>
    <cellStyle name="ปกติ 23 6 7 2 2 2 5" xfId="21383"/>
    <cellStyle name="ปกติ 23 6 7 2 2 2 6" xfId="21384"/>
    <cellStyle name="ปกติ 23 6 7 2 2 2 7" xfId="21385"/>
    <cellStyle name="ปกติ 23 6 7 2 2 2 8" xfId="21386"/>
    <cellStyle name="ปกติ 23 6 7 2 2 2 9" xfId="21387"/>
    <cellStyle name="ปกติ 23 6 7 2 2 3" xfId="21388"/>
    <cellStyle name="ปกติ 23 6 7 2 2 4" xfId="21389"/>
    <cellStyle name="ปกติ 23 6 7 2 2 5" xfId="21390"/>
    <cellStyle name="ปกติ 23 6 7 2 2 6" xfId="21391"/>
    <cellStyle name="ปกติ 23 6 7 2 2 7" xfId="21392"/>
    <cellStyle name="ปกติ 23 6 7 2 2 8" xfId="21393"/>
    <cellStyle name="ปกติ 23 6 7 2 2 9" xfId="21394"/>
    <cellStyle name="ปกติ 23 6 7 2 3" xfId="21395"/>
    <cellStyle name="ปกติ 23 6 7 2 4" xfId="21396"/>
    <cellStyle name="ปกติ 23 6 7 2 5" xfId="21397"/>
    <cellStyle name="ปกติ 23 6 7 2 6" xfId="21398"/>
    <cellStyle name="ปกติ 23 6 7 2 7" xfId="21399"/>
    <cellStyle name="ปกติ 23 6 7 2 8" xfId="21400"/>
    <cellStyle name="ปกติ 23 6 7 2 9" xfId="21401"/>
    <cellStyle name="ปกติ 23 6 7 3" xfId="21402"/>
    <cellStyle name="ปกติ 23 6 7 4" xfId="21403"/>
    <cellStyle name="ปกติ 23 6 7 4 2" xfId="21404"/>
    <cellStyle name="ปกติ 23 6 7 4 2 2" xfId="21405"/>
    <cellStyle name="ปกติ 23 6 7 4 2 3" xfId="21406"/>
    <cellStyle name="ปกติ 23 6 7 4 3" xfId="21407"/>
    <cellStyle name="ปกติ 23 6 7 4 4" xfId="21408"/>
    <cellStyle name="ปกติ 23 6 7 4 5" xfId="21409"/>
    <cellStyle name="ปกติ 23 6 7 5" xfId="21410"/>
    <cellStyle name="ปกติ 23 6 7 5 2" xfId="21411"/>
    <cellStyle name="ปกติ 23 6 7 5 3" xfId="21412"/>
    <cellStyle name="ปกติ 23 6 7 6" xfId="21413"/>
    <cellStyle name="ปกติ 23 6 7 7" xfId="21414"/>
    <cellStyle name="ปกติ 23 6 7 8" xfId="21415"/>
    <cellStyle name="ปกติ 23 6 7 9" xfId="21416"/>
    <cellStyle name="ปกติ 23 6 8" xfId="21417"/>
    <cellStyle name="ปกติ 23 6 8 10" xfId="21418"/>
    <cellStyle name="ปกติ 23 6 8 11" xfId="21419"/>
    <cellStyle name="ปกติ 23 6 8 12" xfId="21420"/>
    <cellStyle name="ปกติ 23 6 8 13" xfId="21421"/>
    <cellStyle name="ปกติ 23 6 8 14" xfId="21422"/>
    <cellStyle name="ปกติ 23 6 8 15" xfId="21423"/>
    <cellStyle name="ปกติ 23 6 8 16" xfId="21424"/>
    <cellStyle name="ปกติ 23 6 8 2" xfId="21425"/>
    <cellStyle name="ปกติ 23 6 8 2 10" xfId="21426"/>
    <cellStyle name="ปกติ 23 6 8 2 11" xfId="21427"/>
    <cellStyle name="ปกติ 23 6 8 2 12" xfId="21428"/>
    <cellStyle name="ปกติ 23 6 8 2 13" xfId="21429"/>
    <cellStyle name="ปกติ 23 6 8 2 14" xfId="21430"/>
    <cellStyle name="ปกติ 23 6 8 2 15" xfId="21431"/>
    <cellStyle name="ปกติ 23 6 8 2 2" xfId="21432"/>
    <cellStyle name="ปกติ 23 6 8 2 2 10" xfId="21433"/>
    <cellStyle name="ปกติ 23 6 8 2 2 11" xfId="21434"/>
    <cellStyle name="ปกติ 23 6 8 2 2 2" xfId="21435"/>
    <cellStyle name="ปกติ 23 6 8 2 2 2 10" xfId="21436"/>
    <cellStyle name="ปกติ 23 6 8 2 2 2 2" xfId="21437"/>
    <cellStyle name="ปกติ 23 6 8 2 2 2 2 2" xfId="21438"/>
    <cellStyle name="ปกติ 23 6 8 2 2 2 2 3" xfId="21439"/>
    <cellStyle name="ปกติ 23 6 8 2 2 2 3" xfId="21440"/>
    <cellStyle name="ปกติ 23 6 8 2 2 2 4" xfId="21441"/>
    <cellStyle name="ปกติ 23 6 8 2 2 2 5" xfId="21442"/>
    <cellStyle name="ปกติ 23 6 8 2 2 2 6" xfId="21443"/>
    <cellStyle name="ปกติ 23 6 8 2 2 2 7" xfId="21444"/>
    <cellStyle name="ปกติ 23 6 8 2 2 2 8" xfId="21445"/>
    <cellStyle name="ปกติ 23 6 8 2 2 2 9" xfId="21446"/>
    <cellStyle name="ปกติ 23 6 8 2 2 3" xfId="21447"/>
    <cellStyle name="ปกติ 23 6 8 2 2 4" xfId="21448"/>
    <cellStyle name="ปกติ 23 6 8 2 2 5" xfId="21449"/>
    <cellStyle name="ปกติ 23 6 8 2 2 6" xfId="21450"/>
    <cellStyle name="ปกติ 23 6 8 2 2 7" xfId="21451"/>
    <cellStyle name="ปกติ 23 6 8 2 2 8" xfId="21452"/>
    <cellStyle name="ปกติ 23 6 8 2 2 9" xfId="21453"/>
    <cellStyle name="ปกติ 23 6 8 2 3" xfId="21454"/>
    <cellStyle name="ปกติ 23 6 8 2 4" xfId="21455"/>
    <cellStyle name="ปกติ 23 6 8 2 5" xfId="21456"/>
    <cellStyle name="ปกติ 23 6 8 2 6" xfId="21457"/>
    <cellStyle name="ปกติ 23 6 8 2 7" xfId="21458"/>
    <cellStyle name="ปกติ 23 6 8 2 8" xfId="21459"/>
    <cellStyle name="ปกติ 23 6 8 2 9" xfId="21460"/>
    <cellStyle name="ปกติ 23 6 8 3" xfId="21461"/>
    <cellStyle name="ปกติ 23 6 8 4" xfId="21462"/>
    <cellStyle name="ปกติ 23 6 8 4 2" xfId="21463"/>
    <cellStyle name="ปกติ 23 6 8 4 2 2" xfId="21464"/>
    <cellStyle name="ปกติ 23 6 8 4 2 3" xfId="21465"/>
    <cellStyle name="ปกติ 23 6 8 4 3" xfId="21466"/>
    <cellStyle name="ปกติ 23 6 8 4 4" xfId="21467"/>
    <cellStyle name="ปกติ 23 6 8 4 5" xfId="21468"/>
    <cellStyle name="ปกติ 23 6 8 5" xfId="21469"/>
    <cellStyle name="ปกติ 23 6 8 5 2" xfId="21470"/>
    <cellStyle name="ปกติ 23 6 8 5 3" xfId="21471"/>
    <cellStyle name="ปกติ 23 6 8 6" xfId="21472"/>
    <cellStyle name="ปกติ 23 6 8 7" xfId="21473"/>
    <cellStyle name="ปกติ 23 6 8 8" xfId="21474"/>
    <cellStyle name="ปกติ 23 6 8 9" xfId="21475"/>
    <cellStyle name="ปกติ 23 6 9" xfId="21476"/>
    <cellStyle name="ปกติ 23 6 9 10" xfId="21477"/>
    <cellStyle name="ปกติ 23 6 9 2" xfId="21478"/>
    <cellStyle name="ปกติ 23 6 9 2 10" xfId="21479"/>
    <cellStyle name="ปกติ 23 6 9 2 2" xfId="21480"/>
    <cellStyle name="ปกติ 23 6 9 2 2 2" xfId="21481"/>
    <cellStyle name="ปกติ 23 6 9 2 2 3" xfId="21482"/>
    <cellStyle name="ปกติ 23 6 9 2 3" xfId="21483"/>
    <cellStyle name="ปกติ 23 6 9 2 4" xfId="21484"/>
    <cellStyle name="ปกติ 23 6 9 2 5" xfId="21485"/>
    <cellStyle name="ปกติ 23 6 9 2 6" xfId="21486"/>
    <cellStyle name="ปกติ 23 6 9 2 7" xfId="21487"/>
    <cellStyle name="ปกติ 23 6 9 2 8" xfId="21488"/>
    <cellStyle name="ปกติ 23 6 9 2 9" xfId="21489"/>
    <cellStyle name="ปกติ 23 6 9 3" xfId="21490"/>
    <cellStyle name="ปกติ 23 6 9 3 2" xfId="21491"/>
    <cellStyle name="ปกติ 23 6 9 3 3" xfId="21492"/>
    <cellStyle name="ปกติ 23 6 9 4" xfId="21493"/>
    <cellStyle name="ปกติ 23 6 9 5" xfId="21494"/>
    <cellStyle name="ปกติ 23 6 9 6" xfId="21495"/>
    <cellStyle name="ปกติ 23 6 9 7" xfId="21496"/>
    <cellStyle name="ปกติ 23 6 9 8" xfId="21497"/>
    <cellStyle name="ปกติ 23 6 9 9" xfId="21498"/>
    <cellStyle name="ปกติ 23 7" xfId="21499"/>
    <cellStyle name="ปกติ 23 7 10" xfId="21500"/>
    <cellStyle name="ปกติ 23 7 11" xfId="21501"/>
    <cellStyle name="ปกติ 23 7 12" xfId="21502"/>
    <cellStyle name="ปกติ 23 7 13" xfId="21503"/>
    <cellStyle name="ปกติ 23 7 14" xfId="21504"/>
    <cellStyle name="ปกติ 23 7 15" xfId="21505"/>
    <cellStyle name="ปกติ 23 7 16" xfId="21506"/>
    <cellStyle name="ปกติ 23 7 17" xfId="21507"/>
    <cellStyle name="ปกติ 23 7 18" xfId="21508"/>
    <cellStyle name="ปกติ 23 7 19" xfId="21509"/>
    <cellStyle name="ปกติ 23 7 2" xfId="21510"/>
    <cellStyle name="ปกติ 23 7 20" xfId="21511"/>
    <cellStyle name="ปกติ 23 7 21" xfId="21512"/>
    <cellStyle name="ปกติ 23 7 22" xfId="21513"/>
    <cellStyle name="ปกติ 23 7 23" xfId="21514"/>
    <cellStyle name="ปกติ 23 7 24" xfId="21515"/>
    <cellStyle name="ปกติ 23 7 25" xfId="21516"/>
    <cellStyle name="ปกติ 23 7 26" xfId="21517"/>
    <cellStyle name="ปกติ 23 7 27" xfId="21518"/>
    <cellStyle name="ปกติ 23 7 28" xfId="21519"/>
    <cellStyle name="ปกติ 23 7 29" xfId="21520"/>
    <cellStyle name="ปกติ 23 7 3" xfId="21521"/>
    <cellStyle name="ปกติ 23 7 30" xfId="21522"/>
    <cellStyle name="ปกติ 23 7 31" xfId="21523"/>
    <cellStyle name="ปกติ 23 7 32" xfId="21524"/>
    <cellStyle name="ปกติ 23 7 33" xfId="21525"/>
    <cellStyle name="ปกติ 23 7 34" xfId="21526"/>
    <cellStyle name="ปกติ 23 7 35" xfId="21527"/>
    <cellStyle name="ปกติ 23 7 36" xfId="21528"/>
    <cellStyle name="ปกติ 23 7 37" xfId="21529"/>
    <cellStyle name="ปกติ 23 7 38" xfId="21530"/>
    <cellStyle name="ปกติ 23 7 39" xfId="21531"/>
    <cellStyle name="ปกติ 23 7 4" xfId="21532"/>
    <cellStyle name="ปกติ 23 7 40" xfId="21533"/>
    <cellStyle name="ปกติ 23 7 41" xfId="21534"/>
    <cellStyle name="ปกติ 23 7 42" xfId="21535"/>
    <cellStyle name="ปกติ 23 7 43" xfId="21536"/>
    <cellStyle name="ปกติ 23 7 44" xfId="21537"/>
    <cellStyle name="ปกติ 23 7 45" xfId="21538"/>
    <cellStyle name="ปกติ 23 7 46" xfId="21539"/>
    <cellStyle name="ปกติ 23 7 47" xfId="21540"/>
    <cellStyle name="ปกติ 23 7 48" xfId="21541"/>
    <cellStyle name="ปกติ 23 7 49" xfId="21542"/>
    <cellStyle name="ปกติ 23 7 5" xfId="21543"/>
    <cellStyle name="ปกติ 23 7 50" xfId="21544"/>
    <cellStyle name="ปกติ 23 7 51" xfId="21545"/>
    <cellStyle name="ปกติ 23 7 52" xfId="21546"/>
    <cellStyle name="ปกติ 23 7 53" xfId="21547"/>
    <cellStyle name="ปกติ 23 7 6" xfId="21548"/>
    <cellStyle name="ปกติ 23 7 7" xfId="21549"/>
    <cellStyle name="ปกติ 23 7 8" xfId="21550"/>
    <cellStyle name="ปกติ 23 7 9" xfId="21551"/>
    <cellStyle name="ปกติ 23 8" xfId="21552"/>
    <cellStyle name="ปกติ 23 9" xfId="21553"/>
    <cellStyle name="ปกติ 24" xfId="21554"/>
    <cellStyle name="ปกติ 24 10" xfId="21555"/>
    <cellStyle name="ปกติ 24 11" xfId="21556"/>
    <cellStyle name="ปกติ 24 12" xfId="21557"/>
    <cellStyle name="ปกติ 24 13" xfId="21558"/>
    <cellStyle name="ปกติ 24 2" xfId="21559"/>
    <cellStyle name="ปกติ 24 3" xfId="21560"/>
    <cellStyle name="ปกติ 24 4" xfId="21561"/>
    <cellStyle name="ปกติ 24 5" xfId="21562"/>
    <cellStyle name="ปกติ 24 6" xfId="21563"/>
    <cellStyle name="ปกติ 24 7" xfId="21564"/>
    <cellStyle name="ปกติ 24 8" xfId="21565"/>
    <cellStyle name="ปกติ 24 9" xfId="21566"/>
    <cellStyle name="ปกติ 25" xfId="21567"/>
    <cellStyle name="ปกติ 25 2" xfId="21568"/>
    <cellStyle name="ปกติ 25 3" xfId="21569"/>
    <cellStyle name="ปกติ 25 4" xfId="21570"/>
    <cellStyle name="ปกติ 25 5" xfId="21571"/>
    <cellStyle name="ปกติ 25 6" xfId="21572"/>
    <cellStyle name="ปกติ 26" xfId="21573"/>
    <cellStyle name="ปกติ 26 2" xfId="21574"/>
    <cellStyle name="ปกติ 26 3" xfId="21575"/>
    <cellStyle name="ปกติ 26 4" xfId="21576"/>
    <cellStyle name="ปกติ 26 5" xfId="21577"/>
    <cellStyle name="ปกติ 27" xfId="21578"/>
    <cellStyle name="ปกติ 27 10" xfId="21579"/>
    <cellStyle name="ปกติ 27 10 2" xfId="21580"/>
    <cellStyle name="ปกติ 27 10 2 2" xfId="21581"/>
    <cellStyle name="ปกติ 27 10 2 3" xfId="21582"/>
    <cellStyle name="ปกติ 27 10 3" xfId="21583"/>
    <cellStyle name="ปกติ 27 10 4" xfId="21584"/>
    <cellStyle name="ปกติ 27 10 5" xfId="21585"/>
    <cellStyle name="ปกติ 27 10 6" xfId="21586"/>
    <cellStyle name="ปกติ 27 10 7" xfId="21587"/>
    <cellStyle name="ปกติ 27 11" xfId="21588"/>
    <cellStyle name="ปกติ 27 11 2" xfId="21589"/>
    <cellStyle name="ปกติ 27 11 2 2" xfId="21590"/>
    <cellStyle name="ปกติ 27 11 2 3" xfId="21591"/>
    <cellStyle name="ปกติ 27 11 3" xfId="21592"/>
    <cellStyle name="ปกติ 27 11 4" xfId="21593"/>
    <cellStyle name="ปกติ 27 11 5" xfId="21594"/>
    <cellStyle name="ปกติ 27 11 6" xfId="21595"/>
    <cellStyle name="ปกติ 27 11 7" xfId="21596"/>
    <cellStyle name="ปกติ 27 12" xfId="21597"/>
    <cellStyle name="ปกติ 27 12 2" xfId="21598"/>
    <cellStyle name="ปกติ 27 12 2 2" xfId="21599"/>
    <cellStyle name="ปกติ 27 12 2 3" xfId="21600"/>
    <cellStyle name="ปกติ 27 12 3" xfId="21601"/>
    <cellStyle name="ปกติ 27 12 4" xfId="21602"/>
    <cellStyle name="ปกติ 27 12 5" xfId="21603"/>
    <cellStyle name="ปกติ 27 12 6" xfId="21604"/>
    <cellStyle name="ปกติ 27 12 7" xfId="21605"/>
    <cellStyle name="ปกติ 27 13" xfId="21606"/>
    <cellStyle name="ปกติ 27 13 2" xfId="21607"/>
    <cellStyle name="ปกติ 27 13 2 2" xfId="21608"/>
    <cellStyle name="ปกติ 27 13 2 3" xfId="21609"/>
    <cellStyle name="ปกติ 27 13 3" xfId="21610"/>
    <cellStyle name="ปกติ 27 13 4" xfId="21611"/>
    <cellStyle name="ปกติ 27 13 5" xfId="21612"/>
    <cellStyle name="ปกติ 27 13 6" xfId="21613"/>
    <cellStyle name="ปกติ 27 13 7" xfId="21614"/>
    <cellStyle name="ปกติ 27 14" xfId="21615"/>
    <cellStyle name="ปกติ 27 15" xfId="21616"/>
    <cellStyle name="ปกติ 27 2" xfId="21617"/>
    <cellStyle name="ปกติ 27 2 2" xfId="21618"/>
    <cellStyle name="ปกติ 27 2 2 2" xfId="21619"/>
    <cellStyle name="ปกติ 27 2 2 3" xfId="21620"/>
    <cellStyle name="ปกติ 27 2 3" xfId="21621"/>
    <cellStyle name="ปกติ 27 2 4" xfId="21622"/>
    <cellStyle name="ปกติ 27 3" xfId="21623"/>
    <cellStyle name="ปกติ 27 4" xfId="21624"/>
    <cellStyle name="ปกติ 27 5" xfId="21625"/>
    <cellStyle name="ปกติ 27 6" xfId="21626"/>
    <cellStyle name="ปกติ 27 7" xfId="21627"/>
    <cellStyle name="ปกติ 27 8" xfId="21628"/>
    <cellStyle name="ปกติ 27 8 2" xfId="21629"/>
    <cellStyle name="ปกติ 27 8 2 2" xfId="21630"/>
    <cellStyle name="ปกติ 27 8 2 3" xfId="21631"/>
    <cellStyle name="ปกติ 27 8 2 4" xfId="21632"/>
    <cellStyle name="ปกติ 27 8 2 5" xfId="21633"/>
    <cellStyle name="ปกติ 27 8 3" xfId="21634"/>
    <cellStyle name="ปกติ 27 8 3 2" xfId="21635"/>
    <cellStyle name="ปกติ 27 8 3 3" xfId="21636"/>
    <cellStyle name="ปกติ 27 8 4" xfId="21637"/>
    <cellStyle name="ปกติ 27 8 4 2" xfId="21638"/>
    <cellStyle name="ปกติ 27 8 4 3" xfId="21639"/>
    <cellStyle name="ปกติ 27 8 5" xfId="21640"/>
    <cellStyle name="ปกติ 27 8 6" xfId="21641"/>
    <cellStyle name="ปกติ 27 8 7" xfId="21642"/>
    <cellStyle name="ปกติ 27 9" xfId="21643"/>
    <cellStyle name="ปกติ 27 9 2" xfId="21644"/>
    <cellStyle name="ปกติ 27 9 2 2" xfId="21645"/>
    <cellStyle name="ปกติ 27 9 2 3" xfId="21646"/>
    <cellStyle name="ปกติ 27 9 3" xfId="21647"/>
    <cellStyle name="ปกติ 27 9 4" xfId="21648"/>
    <cellStyle name="ปกติ 27 9 5" xfId="21649"/>
    <cellStyle name="ปกติ 27 9 6" xfId="21650"/>
    <cellStyle name="ปกติ 27 9 7" xfId="21651"/>
    <cellStyle name="ปกติ 28" xfId="21652"/>
    <cellStyle name="ปกติ 28 2" xfId="21653"/>
    <cellStyle name="ปกติ 28 3" xfId="21654"/>
    <cellStyle name="ปกติ 28 4" xfId="21655"/>
    <cellStyle name="ปกติ 28 5" xfId="21656"/>
    <cellStyle name="ปกติ 28 6" xfId="21657"/>
    <cellStyle name="ปกติ 28 7" xfId="21658"/>
    <cellStyle name="ปกติ 29" xfId="21659"/>
    <cellStyle name="ปกติ 29 10" xfId="21660"/>
    <cellStyle name="ปกติ 29 11" xfId="21661"/>
    <cellStyle name="ปกติ 29 12" xfId="21662"/>
    <cellStyle name="ปกติ 29 13" xfId="21663"/>
    <cellStyle name="ปกติ 29 14" xfId="21664"/>
    <cellStyle name="ปกติ 29 15" xfId="21665"/>
    <cellStyle name="ปกติ 29 16" xfId="21666"/>
    <cellStyle name="ปกติ 29 17" xfId="21667"/>
    <cellStyle name="ปกติ 29 18" xfId="21668"/>
    <cellStyle name="ปกติ 29 19" xfId="21669"/>
    <cellStyle name="ปกติ 29 2" xfId="21670"/>
    <cellStyle name="ปกติ 29 2 2" xfId="21671"/>
    <cellStyle name="ปกติ 29 2 3" xfId="21672"/>
    <cellStyle name="ปกติ 29 2 4" xfId="21673"/>
    <cellStyle name="ปกติ 29 2 5" xfId="21674"/>
    <cellStyle name="ปกติ 29 2 6" xfId="21675"/>
    <cellStyle name="ปกติ 29 2 7" xfId="21676"/>
    <cellStyle name="ปกติ 29 2 8" xfId="21677"/>
    <cellStyle name="ปกติ 29 2 9" xfId="21678"/>
    <cellStyle name="ปกติ 29 20" xfId="21679"/>
    <cellStyle name="ปกติ 29 21" xfId="21680"/>
    <cellStyle name="ปกติ 29 22" xfId="21681"/>
    <cellStyle name="ปกติ 29 23" xfId="21682"/>
    <cellStyle name="ปกติ 29 24" xfId="21683"/>
    <cellStyle name="ปกติ 29 25" xfId="21684"/>
    <cellStyle name="ปกติ 29 26" xfId="21685"/>
    <cellStyle name="ปกติ 29 27" xfId="21686"/>
    <cellStyle name="ปกติ 29 28" xfId="21687"/>
    <cellStyle name="ปกติ 29 29" xfId="21688"/>
    <cellStyle name="ปกติ 29 3" xfId="21689"/>
    <cellStyle name="ปกติ 29 3 2" xfId="21690"/>
    <cellStyle name="ปกติ 29 3 3" xfId="21691"/>
    <cellStyle name="ปกติ 29 3 4" xfId="21692"/>
    <cellStyle name="ปกติ 29 3 5" xfId="21693"/>
    <cellStyle name="ปกติ 29 3 6" xfId="21694"/>
    <cellStyle name="ปกติ 29 3 7" xfId="21695"/>
    <cellStyle name="ปกติ 29 3 8" xfId="21696"/>
    <cellStyle name="ปกติ 29 3 9" xfId="21697"/>
    <cellStyle name="ปกติ 29 30" xfId="21698"/>
    <cellStyle name="ปกติ 29 31" xfId="21699"/>
    <cellStyle name="ปกติ 29 32" xfId="21700"/>
    <cellStyle name="ปกติ 29 33" xfId="21701"/>
    <cellStyle name="ปกติ 29 34" xfId="21702"/>
    <cellStyle name="ปกติ 29 35" xfId="21703"/>
    <cellStyle name="ปกติ 29 36" xfId="21704"/>
    <cellStyle name="ปกติ 29 37" xfId="21705"/>
    <cellStyle name="ปกติ 29 38" xfId="21706"/>
    <cellStyle name="ปกติ 29 39" xfId="21707"/>
    <cellStyle name="ปกติ 29 4" xfId="21708"/>
    <cellStyle name="ปกติ 29 40" xfId="21709"/>
    <cellStyle name="ปกติ 29 41" xfId="21710"/>
    <cellStyle name="ปกติ 29 42" xfId="21711"/>
    <cellStyle name="ปกติ 29 43" xfId="21712"/>
    <cellStyle name="ปกติ 29 44" xfId="21713"/>
    <cellStyle name="ปกติ 29 45" xfId="21714"/>
    <cellStyle name="ปกติ 29 46" xfId="21715"/>
    <cellStyle name="ปกติ 29 47" xfId="21716"/>
    <cellStyle name="ปกติ 29 5" xfId="21717"/>
    <cellStyle name="ปกติ 29 6" xfId="21718"/>
    <cellStyle name="ปกติ 29 7" xfId="21719"/>
    <cellStyle name="ปกติ 29 8" xfId="21720"/>
    <cellStyle name="ปกติ 29 9" xfId="21721"/>
    <cellStyle name="ปกติ 3" xfId="21722"/>
    <cellStyle name="ปกติ 3 10" xfId="21723"/>
    <cellStyle name="ปกติ 3 11" xfId="21724"/>
    <cellStyle name="ปกติ 3 12" xfId="21725"/>
    <cellStyle name="ปกติ 3 13" xfId="21726"/>
    <cellStyle name="ปกติ 3 14" xfId="21727"/>
    <cellStyle name="ปกติ 3 15" xfId="21728"/>
    <cellStyle name="ปกติ 3 16" xfId="21729"/>
    <cellStyle name="ปกติ 3 17" xfId="21730"/>
    <cellStyle name="ปกติ 3 18" xfId="21731"/>
    <cellStyle name="ปกติ 3 19" xfId="21732"/>
    <cellStyle name="ปกติ 3 2" xfId="90"/>
    <cellStyle name="ปกติ 3 2 2" xfId="21733"/>
    <cellStyle name="ปกติ 3 20" xfId="21734"/>
    <cellStyle name="ปกติ 3 21" xfId="21735"/>
    <cellStyle name="ปกติ 3 22" xfId="21736"/>
    <cellStyle name="ปกติ 3 23" xfId="21737"/>
    <cellStyle name="ปกติ 3 24" xfId="21738"/>
    <cellStyle name="ปกติ 3 25" xfId="21739"/>
    <cellStyle name="ปกติ 3 26" xfId="21740"/>
    <cellStyle name="ปกติ 3 27" xfId="21741"/>
    <cellStyle name="ปกติ 3 28" xfId="21742"/>
    <cellStyle name="ปกติ 3 29" xfId="21743"/>
    <cellStyle name="ปกติ 3 3" xfId="21744"/>
    <cellStyle name="ปกติ 3 30" xfId="21745"/>
    <cellStyle name="ปกติ 3 31" xfId="21746"/>
    <cellStyle name="ปกติ 3 32" xfId="21747"/>
    <cellStyle name="ปกติ 3 33" xfId="21748"/>
    <cellStyle name="ปกติ 3 34" xfId="21749"/>
    <cellStyle name="ปกติ 3 35" xfId="21750"/>
    <cellStyle name="ปกติ 3 36" xfId="21751"/>
    <cellStyle name="ปกติ 3 37" xfId="21752"/>
    <cellStyle name="ปกติ 3 38" xfId="21753"/>
    <cellStyle name="ปกติ 3 39" xfId="21754"/>
    <cellStyle name="ปกติ 3 4" xfId="21755"/>
    <cellStyle name="ปกติ 3 5" xfId="21756"/>
    <cellStyle name="ปกติ 3 6" xfId="21757"/>
    <cellStyle name="ปกติ 3 7" xfId="21758"/>
    <cellStyle name="ปกติ 3 8" xfId="21759"/>
    <cellStyle name="ปกติ 3 9" xfId="21760"/>
    <cellStyle name="ปกติ 3_ปร.4 (ผังบริเวร)" xfId="21761"/>
    <cellStyle name="ปกติ 30" xfId="21762"/>
    <cellStyle name="ปกติ 30 10" xfId="21763"/>
    <cellStyle name="ปกติ 30 10 10" xfId="21764"/>
    <cellStyle name="ปกติ 30 10 11" xfId="21765"/>
    <cellStyle name="ปกติ 30 10 12" xfId="21766"/>
    <cellStyle name="ปกติ 30 10 13" xfId="21767"/>
    <cellStyle name="ปกติ 30 10 14" xfId="21768"/>
    <cellStyle name="ปกติ 30 10 15" xfId="21769"/>
    <cellStyle name="ปกติ 30 10 2" xfId="21770"/>
    <cellStyle name="ปกติ 30 10 2 10" xfId="21771"/>
    <cellStyle name="ปกติ 30 10 2 11" xfId="21772"/>
    <cellStyle name="ปกติ 30 10 2 2" xfId="21773"/>
    <cellStyle name="ปกติ 30 10 2 2 10" xfId="21774"/>
    <cellStyle name="ปกติ 30 10 2 2 2" xfId="21775"/>
    <cellStyle name="ปกติ 30 10 2 2 2 2" xfId="21776"/>
    <cellStyle name="ปกติ 30 10 2 2 2 3" xfId="21777"/>
    <cellStyle name="ปกติ 30 10 2 2 3" xfId="21778"/>
    <cellStyle name="ปกติ 30 10 2 2 4" xfId="21779"/>
    <cellStyle name="ปกติ 30 10 2 2 5" xfId="21780"/>
    <cellStyle name="ปกติ 30 10 2 2 6" xfId="21781"/>
    <cellStyle name="ปกติ 30 10 2 2 7" xfId="21782"/>
    <cellStyle name="ปกติ 30 10 2 2 8" xfId="21783"/>
    <cellStyle name="ปกติ 30 10 2 2 9" xfId="21784"/>
    <cellStyle name="ปกติ 30 10 2 3" xfId="21785"/>
    <cellStyle name="ปกติ 30 10 2 4" xfId="21786"/>
    <cellStyle name="ปกติ 30 10 2 5" xfId="21787"/>
    <cellStyle name="ปกติ 30 10 2 6" xfId="21788"/>
    <cellStyle name="ปกติ 30 10 2 7" xfId="21789"/>
    <cellStyle name="ปกติ 30 10 2 8" xfId="21790"/>
    <cellStyle name="ปกติ 30 10 2 9" xfId="21791"/>
    <cellStyle name="ปกติ 30 10 3" xfId="21792"/>
    <cellStyle name="ปกติ 30 10 4" xfId="21793"/>
    <cellStyle name="ปกติ 30 10 5" xfId="21794"/>
    <cellStyle name="ปกติ 30 10 6" xfId="21795"/>
    <cellStyle name="ปกติ 30 10 7" xfId="21796"/>
    <cellStyle name="ปกติ 30 10 8" xfId="21797"/>
    <cellStyle name="ปกติ 30 10 9" xfId="21798"/>
    <cellStyle name="ปกติ 30 11" xfId="21799"/>
    <cellStyle name="ปกติ 30 12" xfId="21800"/>
    <cellStyle name="ปกติ 30 13" xfId="21801"/>
    <cellStyle name="ปกติ 30 14" xfId="21802"/>
    <cellStyle name="ปกติ 30 15" xfId="21803"/>
    <cellStyle name="ปกติ 30 16" xfId="21804"/>
    <cellStyle name="ปกติ 30 17" xfId="21805"/>
    <cellStyle name="ปกติ 30 18" xfId="21806"/>
    <cellStyle name="ปกติ 30 19" xfId="21807"/>
    <cellStyle name="ปกติ 30 2" xfId="21808"/>
    <cellStyle name="ปกติ 30 2 10" xfId="21809"/>
    <cellStyle name="ปกติ 30 2 11" xfId="21810"/>
    <cellStyle name="ปกติ 30 2 12" xfId="21811"/>
    <cellStyle name="ปกติ 30 2 2" xfId="21812"/>
    <cellStyle name="ปกติ 30 2 2 10" xfId="21813"/>
    <cellStyle name="ปกติ 30 2 2 11" xfId="21814"/>
    <cellStyle name="ปกติ 30 2 2 12" xfId="21815"/>
    <cellStyle name="ปกติ 30 2 2 2" xfId="21816"/>
    <cellStyle name="ปกติ 30 2 2 2 2" xfId="21817"/>
    <cellStyle name="ปกติ 30 2 2 2 2 2" xfId="21818"/>
    <cellStyle name="ปกติ 30 2 2 2 2 3" xfId="21819"/>
    <cellStyle name="ปกติ 30 2 2 2 2 4" xfId="21820"/>
    <cellStyle name="ปกติ 30 2 2 2 2 5" xfId="21821"/>
    <cellStyle name="ปกติ 30 2 2 2 3" xfId="21822"/>
    <cellStyle name="ปกติ 30 2 2 2 4" xfId="21823"/>
    <cellStyle name="ปกติ 30 2 2 2 5" xfId="21824"/>
    <cellStyle name="ปกติ 30 2 2 2 6" xfId="21825"/>
    <cellStyle name="ปกติ 30 2 2 3" xfId="21826"/>
    <cellStyle name="ปกติ 30 2 2 4" xfId="21827"/>
    <cellStyle name="ปกติ 30 2 2 5" xfId="21828"/>
    <cellStyle name="ปกติ 30 2 2 6" xfId="21829"/>
    <cellStyle name="ปกติ 30 2 2 7" xfId="21830"/>
    <cellStyle name="ปกติ 30 2 2 8" xfId="21831"/>
    <cellStyle name="ปกติ 30 2 2 9" xfId="21832"/>
    <cellStyle name="ปกติ 30 2 2 9 2" xfId="21833"/>
    <cellStyle name="ปกติ 30 2 2 9 3" xfId="21834"/>
    <cellStyle name="ปกติ 30 2 2 9 4" xfId="21835"/>
    <cellStyle name="ปกติ 30 2 2 9 5" xfId="21836"/>
    <cellStyle name="ปกติ 30 2 3" xfId="21837"/>
    <cellStyle name="ปกติ 30 2 3 2" xfId="21838"/>
    <cellStyle name="ปกติ 30 2 3 3" xfId="21839"/>
    <cellStyle name="ปกติ 30 2 3 4" xfId="21840"/>
    <cellStyle name="ปกติ 30 2 3 5" xfId="21841"/>
    <cellStyle name="ปกติ 30 2 3 6" xfId="21842"/>
    <cellStyle name="ปกติ 30 2 3 7" xfId="21843"/>
    <cellStyle name="ปกติ 30 2 3 8" xfId="21844"/>
    <cellStyle name="ปกติ 30 2 3 9" xfId="21845"/>
    <cellStyle name="ปกติ 30 2 4" xfId="21846"/>
    <cellStyle name="ปกติ 30 2 4 2" xfId="21847"/>
    <cellStyle name="ปกติ 30 2 4 3" xfId="21848"/>
    <cellStyle name="ปกติ 30 2 4 4" xfId="21849"/>
    <cellStyle name="ปกติ 30 2 4 5" xfId="21850"/>
    <cellStyle name="ปกติ 30 2 5" xfId="21851"/>
    <cellStyle name="ปกติ 30 2 5 2" xfId="21852"/>
    <cellStyle name="ปกติ 30 2 5 2 2" xfId="21853"/>
    <cellStyle name="ปกติ 30 2 5 2 3" xfId="21854"/>
    <cellStyle name="ปกติ 30 2 5 3" xfId="21855"/>
    <cellStyle name="ปกติ 30 2 5 4" xfId="21856"/>
    <cellStyle name="ปกติ 30 2 5 5" xfId="21857"/>
    <cellStyle name="ปกติ 30 2 6" xfId="21858"/>
    <cellStyle name="ปกติ 30 2 7" xfId="21859"/>
    <cellStyle name="ปกติ 30 2 8" xfId="21860"/>
    <cellStyle name="ปกติ 30 2 9" xfId="21861"/>
    <cellStyle name="ปกติ 30 20" xfId="21862"/>
    <cellStyle name="ปกติ 30 21" xfId="21863"/>
    <cellStyle name="ปกติ 30 22" xfId="21864"/>
    <cellStyle name="ปกติ 30 23" xfId="21865"/>
    <cellStyle name="ปกติ 30 24" xfId="21866"/>
    <cellStyle name="ปกติ 30 25" xfId="21867"/>
    <cellStyle name="ปกติ 30 26" xfId="21868"/>
    <cellStyle name="ปกติ 30 27" xfId="21869"/>
    <cellStyle name="ปกติ 30 28" xfId="21870"/>
    <cellStyle name="ปกติ 30 29" xfId="21871"/>
    <cellStyle name="ปกติ 30 3" xfId="21872"/>
    <cellStyle name="ปกติ 30 3 2" xfId="21873"/>
    <cellStyle name="ปกติ 30 3 3" xfId="21874"/>
    <cellStyle name="ปกติ 30 3 4" xfId="21875"/>
    <cellStyle name="ปกติ 30 3 5" xfId="21876"/>
    <cellStyle name="ปกติ 30 3 6" xfId="21877"/>
    <cellStyle name="ปกติ 30 3 7" xfId="21878"/>
    <cellStyle name="ปกติ 30 3 8" xfId="21879"/>
    <cellStyle name="ปกติ 30 3 9" xfId="21880"/>
    <cellStyle name="ปกติ 30 30" xfId="21881"/>
    <cellStyle name="ปกติ 30 31" xfId="21882"/>
    <cellStyle name="ปกติ 30 32" xfId="21883"/>
    <cellStyle name="ปกติ 30 33" xfId="21884"/>
    <cellStyle name="ปกติ 30 34" xfId="21885"/>
    <cellStyle name="ปกติ 30 35" xfId="21886"/>
    <cellStyle name="ปกติ 30 36" xfId="21887"/>
    <cellStyle name="ปกติ 30 37" xfId="21888"/>
    <cellStyle name="ปกติ 30 38" xfId="21889"/>
    <cellStyle name="ปกติ 30 39" xfId="21890"/>
    <cellStyle name="ปกติ 30 4" xfId="21891"/>
    <cellStyle name="ปกติ 30 4 10" xfId="21892"/>
    <cellStyle name="ปกติ 30 4 11" xfId="21893"/>
    <cellStyle name="ปกติ 30 4 12" xfId="21894"/>
    <cellStyle name="ปกติ 30 4 13" xfId="21895"/>
    <cellStyle name="ปกติ 30 4 14" xfId="21896"/>
    <cellStyle name="ปกติ 30 4 15" xfId="21897"/>
    <cellStyle name="ปกติ 30 4 16" xfId="21898"/>
    <cellStyle name="ปกติ 30 4 17" xfId="21899"/>
    <cellStyle name="ปกติ 30 4 2" xfId="21900"/>
    <cellStyle name="ปกติ 30 4 2 10" xfId="21901"/>
    <cellStyle name="ปกติ 30 4 2 11" xfId="21902"/>
    <cellStyle name="ปกติ 30 4 2 12" xfId="21903"/>
    <cellStyle name="ปกติ 30 4 2 13" xfId="21904"/>
    <cellStyle name="ปกติ 30 4 2 2" xfId="21905"/>
    <cellStyle name="ปกติ 30 4 2 2 10" xfId="21906"/>
    <cellStyle name="ปกติ 30 4 2 2 11" xfId="21907"/>
    <cellStyle name="ปกติ 30 4 2 2 2" xfId="21908"/>
    <cellStyle name="ปกติ 30 4 2 2 2 10" xfId="21909"/>
    <cellStyle name="ปกติ 30 4 2 2 2 2" xfId="21910"/>
    <cellStyle name="ปกติ 30 4 2 2 2 2 2" xfId="21911"/>
    <cellStyle name="ปกติ 30 4 2 2 2 2 3" xfId="21912"/>
    <cellStyle name="ปกติ 30 4 2 2 2 3" xfId="21913"/>
    <cellStyle name="ปกติ 30 4 2 2 2 4" xfId="21914"/>
    <cellStyle name="ปกติ 30 4 2 2 2 5" xfId="21915"/>
    <cellStyle name="ปกติ 30 4 2 2 2 6" xfId="21916"/>
    <cellStyle name="ปกติ 30 4 2 2 2 7" xfId="21917"/>
    <cellStyle name="ปกติ 30 4 2 2 2 8" xfId="21918"/>
    <cellStyle name="ปกติ 30 4 2 2 2 9" xfId="21919"/>
    <cellStyle name="ปกติ 30 4 2 2 3" xfId="21920"/>
    <cellStyle name="ปกติ 30 4 2 2 4" xfId="21921"/>
    <cellStyle name="ปกติ 30 4 2 2 5" xfId="21922"/>
    <cellStyle name="ปกติ 30 4 2 2 6" xfId="21923"/>
    <cellStyle name="ปกติ 30 4 2 2 7" xfId="21924"/>
    <cellStyle name="ปกติ 30 4 2 2 8" xfId="21925"/>
    <cellStyle name="ปกติ 30 4 2 2 9" xfId="21926"/>
    <cellStyle name="ปกติ 30 4 2 3" xfId="21927"/>
    <cellStyle name="ปกติ 30 4 2 4" xfId="21928"/>
    <cellStyle name="ปกติ 30 4 2 5" xfId="21929"/>
    <cellStyle name="ปกติ 30 4 2 6" xfId="21930"/>
    <cellStyle name="ปกติ 30 4 2 7" xfId="21931"/>
    <cellStyle name="ปกติ 30 4 2 8" xfId="21932"/>
    <cellStyle name="ปกติ 30 4 2 9" xfId="21933"/>
    <cellStyle name="ปกติ 30 4 3" xfId="21934"/>
    <cellStyle name="ปกติ 30 4 3 2" xfId="21935"/>
    <cellStyle name="ปกติ 30 4 3 3" xfId="21936"/>
    <cellStyle name="ปกติ 30 4 4" xfId="21937"/>
    <cellStyle name="ปกติ 30 4 5" xfId="21938"/>
    <cellStyle name="ปกติ 30 4 6" xfId="21939"/>
    <cellStyle name="ปกติ 30 4 7" xfId="21940"/>
    <cellStyle name="ปกติ 30 4 8" xfId="21941"/>
    <cellStyle name="ปกติ 30 4 9" xfId="21942"/>
    <cellStyle name="ปกติ 30 40" xfId="21943"/>
    <cellStyle name="ปกติ 30 41" xfId="21944"/>
    <cellStyle name="ปกติ 30 42" xfId="21945"/>
    <cellStyle name="ปกติ 30 43" xfId="21946"/>
    <cellStyle name="ปกติ 30 44" xfId="21947"/>
    <cellStyle name="ปกติ 30 45" xfId="21948"/>
    <cellStyle name="ปกติ 30 46" xfId="21949"/>
    <cellStyle name="ปกติ 30 47" xfId="21950"/>
    <cellStyle name="ปกติ 30 48" xfId="21951"/>
    <cellStyle name="ปกติ 30 49" xfId="21952"/>
    <cellStyle name="ปกติ 30 5" xfId="21953"/>
    <cellStyle name="ปกติ 30 5 10" xfId="21954"/>
    <cellStyle name="ปกติ 30 5 2" xfId="21955"/>
    <cellStyle name="ปกติ 30 5 2 10" xfId="21956"/>
    <cellStyle name="ปกติ 30 5 2 2" xfId="21957"/>
    <cellStyle name="ปกติ 30 5 2 2 2" xfId="21958"/>
    <cellStyle name="ปกติ 30 5 2 2 3" xfId="21959"/>
    <cellStyle name="ปกติ 30 5 2 3" xfId="21960"/>
    <cellStyle name="ปกติ 30 5 2 4" xfId="21961"/>
    <cellStyle name="ปกติ 30 5 2 5" xfId="21962"/>
    <cellStyle name="ปกติ 30 5 2 6" xfId="21963"/>
    <cellStyle name="ปกติ 30 5 2 7" xfId="21964"/>
    <cellStyle name="ปกติ 30 5 2 8" xfId="21965"/>
    <cellStyle name="ปกติ 30 5 2 9" xfId="21966"/>
    <cellStyle name="ปกติ 30 5 3" xfId="21967"/>
    <cellStyle name="ปกติ 30 5 3 2" xfId="21968"/>
    <cellStyle name="ปกติ 30 5 3 3" xfId="21969"/>
    <cellStyle name="ปกติ 30 5 4" xfId="21970"/>
    <cellStyle name="ปกติ 30 5 5" xfId="21971"/>
    <cellStyle name="ปกติ 30 5 6" xfId="21972"/>
    <cellStyle name="ปกติ 30 5 7" xfId="21973"/>
    <cellStyle name="ปกติ 30 5 8" xfId="21974"/>
    <cellStyle name="ปกติ 30 5 9" xfId="21975"/>
    <cellStyle name="ปกติ 30 50" xfId="21976"/>
    <cellStyle name="ปกติ 30 51" xfId="21977"/>
    <cellStyle name="ปกติ 30 52" xfId="21978"/>
    <cellStyle name="ปกติ 30 53" xfId="21979"/>
    <cellStyle name="ปกติ 30 54" xfId="21980"/>
    <cellStyle name="ปกติ 30 6" xfId="21981"/>
    <cellStyle name="ปกติ 30 6 10" xfId="21982"/>
    <cellStyle name="ปกติ 30 6 2" xfId="21983"/>
    <cellStyle name="ปกติ 30 6 2 10" xfId="21984"/>
    <cellStyle name="ปกติ 30 6 2 2" xfId="21985"/>
    <cellStyle name="ปกติ 30 6 2 2 2" xfId="21986"/>
    <cellStyle name="ปกติ 30 6 2 2 3" xfId="21987"/>
    <cellStyle name="ปกติ 30 6 2 3" xfId="21988"/>
    <cellStyle name="ปกติ 30 6 2 4" xfId="21989"/>
    <cellStyle name="ปกติ 30 6 2 5" xfId="21990"/>
    <cellStyle name="ปกติ 30 6 2 6" xfId="21991"/>
    <cellStyle name="ปกติ 30 6 2 7" xfId="21992"/>
    <cellStyle name="ปกติ 30 6 2 8" xfId="21993"/>
    <cellStyle name="ปกติ 30 6 2 9" xfId="21994"/>
    <cellStyle name="ปกติ 30 6 3" xfId="21995"/>
    <cellStyle name="ปกติ 30 6 3 2" xfId="21996"/>
    <cellStyle name="ปกติ 30 6 3 3" xfId="21997"/>
    <cellStyle name="ปกติ 30 6 4" xfId="21998"/>
    <cellStyle name="ปกติ 30 6 5" xfId="21999"/>
    <cellStyle name="ปกติ 30 6 6" xfId="22000"/>
    <cellStyle name="ปกติ 30 6 7" xfId="22001"/>
    <cellStyle name="ปกติ 30 6 8" xfId="22002"/>
    <cellStyle name="ปกติ 30 6 9" xfId="22003"/>
    <cellStyle name="ปกติ 30 7" xfId="22004"/>
    <cellStyle name="ปกติ 30 7 10" xfId="22005"/>
    <cellStyle name="ปกติ 30 7 2" xfId="22006"/>
    <cellStyle name="ปกติ 30 7 2 10" xfId="22007"/>
    <cellStyle name="ปกติ 30 7 2 2" xfId="22008"/>
    <cellStyle name="ปกติ 30 7 2 2 2" xfId="22009"/>
    <cellStyle name="ปกติ 30 7 2 2 3" xfId="22010"/>
    <cellStyle name="ปกติ 30 7 2 3" xfId="22011"/>
    <cellStyle name="ปกติ 30 7 2 4" xfId="22012"/>
    <cellStyle name="ปกติ 30 7 2 5" xfId="22013"/>
    <cellStyle name="ปกติ 30 7 2 6" xfId="22014"/>
    <cellStyle name="ปกติ 30 7 2 7" xfId="22015"/>
    <cellStyle name="ปกติ 30 7 2 8" xfId="22016"/>
    <cellStyle name="ปกติ 30 7 2 9" xfId="22017"/>
    <cellStyle name="ปกติ 30 7 3" xfId="22018"/>
    <cellStyle name="ปกติ 30 7 3 2" xfId="22019"/>
    <cellStyle name="ปกติ 30 7 3 3" xfId="22020"/>
    <cellStyle name="ปกติ 30 7 4" xfId="22021"/>
    <cellStyle name="ปกติ 30 7 5" xfId="22022"/>
    <cellStyle name="ปกติ 30 7 6" xfId="22023"/>
    <cellStyle name="ปกติ 30 7 7" xfId="22024"/>
    <cellStyle name="ปกติ 30 7 8" xfId="22025"/>
    <cellStyle name="ปกติ 30 7 9" xfId="22026"/>
    <cellStyle name="ปกติ 30 8" xfId="22027"/>
    <cellStyle name="ปกติ 30 8 10" xfId="22028"/>
    <cellStyle name="ปกติ 30 8 2" xfId="22029"/>
    <cellStyle name="ปกติ 30 8 2 10" xfId="22030"/>
    <cellStyle name="ปกติ 30 8 2 2" xfId="22031"/>
    <cellStyle name="ปกติ 30 8 2 2 2" xfId="22032"/>
    <cellStyle name="ปกติ 30 8 2 2 3" xfId="22033"/>
    <cellStyle name="ปกติ 30 8 2 3" xfId="22034"/>
    <cellStyle name="ปกติ 30 8 2 4" xfId="22035"/>
    <cellStyle name="ปกติ 30 8 2 5" xfId="22036"/>
    <cellStyle name="ปกติ 30 8 2 6" xfId="22037"/>
    <cellStyle name="ปกติ 30 8 2 7" xfId="22038"/>
    <cellStyle name="ปกติ 30 8 2 8" xfId="22039"/>
    <cellStyle name="ปกติ 30 8 2 9" xfId="22040"/>
    <cellStyle name="ปกติ 30 8 3" xfId="22041"/>
    <cellStyle name="ปกติ 30 8 3 2" xfId="22042"/>
    <cellStyle name="ปกติ 30 8 3 3" xfId="22043"/>
    <cellStyle name="ปกติ 30 8 4" xfId="22044"/>
    <cellStyle name="ปกติ 30 8 5" xfId="22045"/>
    <cellStyle name="ปกติ 30 8 6" xfId="22046"/>
    <cellStyle name="ปกติ 30 8 7" xfId="22047"/>
    <cellStyle name="ปกติ 30 8 8" xfId="22048"/>
    <cellStyle name="ปกติ 30 8 9" xfId="22049"/>
    <cellStyle name="ปกติ 30 9" xfId="22050"/>
    <cellStyle name="ปกติ 30 9 10" xfId="22051"/>
    <cellStyle name="ปกติ 30 9 11" xfId="22052"/>
    <cellStyle name="ปกติ 30 9 12" xfId="22053"/>
    <cellStyle name="ปกติ 30 9 13" xfId="22054"/>
    <cellStyle name="ปกติ 30 9 14" xfId="22055"/>
    <cellStyle name="ปกติ 30 9 15" xfId="22056"/>
    <cellStyle name="ปกติ 30 9 2" xfId="22057"/>
    <cellStyle name="ปกติ 30 9 2 10" xfId="22058"/>
    <cellStyle name="ปกติ 30 9 2 11" xfId="22059"/>
    <cellStyle name="ปกติ 30 9 2 12" xfId="22060"/>
    <cellStyle name="ปกติ 30 9 2 13" xfId="22061"/>
    <cellStyle name="ปกติ 30 9 2 2" xfId="22062"/>
    <cellStyle name="ปกติ 30 9 2 2 10" xfId="22063"/>
    <cellStyle name="ปกติ 30 9 2 2 11" xfId="22064"/>
    <cellStyle name="ปกติ 30 9 2 2 2" xfId="22065"/>
    <cellStyle name="ปกติ 30 9 2 2 2 10" xfId="22066"/>
    <cellStyle name="ปกติ 30 9 2 2 2 2" xfId="22067"/>
    <cellStyle name="ปกติ 30 9 2 2 2 2 2" xfId="22068"/>
    <cellStyle name="ปกติ 30 9 2 2 2 2 3" xfId="22069"/>
    <cellStyle name="ปกติ 30 9 2 2 2 3" xfId="22070"/>
    <cellStyle name="ปกติ 30 9 2 2 2 4" xfId="22071"/>
    <cellStyle name="ปกติ 30 9 2 2 2 5" xfId="22072"/>
    <cellStyle name="ปกติ 30 9 2 2 2 6" xfId="22073"/>
    <cellStyle name="ปกติ 30 9 2 2 2 7" xfId="22074"/>
    <cellStyle name="ปกติ 30 9 2 2 2 8" xfId="22075"/>
    <cellStyle name="ปกติ 30 9 2 2 2 9" xfId="22076"/>
    <cellStyle name="ปกติ 30 9 2 2 3" xfId="22077"/>
    <cellStyle name="ปกติ 30 9 2 2 4" xfId="22078"/>
    <cellStyle name="ปกติ 30 9 2 2 5" xfId="22079"/>
    <cellStyle name="ปกติ 30 9 2 2 6" xfId="22080"/>
    <cellStyle name="ปกติ 30 9 2 2 7" xfId="22081"/>
    <cellStyle name="ปกติ 30 9 2 2 8" xfId="22082"/>
    <cellStyle name="ปกติ 30 9 2 2 9" xfId="22083"/>
    <cellStyle name="ปกติ 30 9 2 3" xfId="22084"/>
    <cellStyle name="ปกติ 30 9 2 4" xfId="22085"/>
    <cellStyle name="ปกติ 30 9 2 5" xfId="22086"/>
    <cellStyle name="ปกติ 30 9 2 6" xfId="22087"/>
    <cellStyle name="ปกติ 30 9 2 7" xfId="22088"/>
    <cellStyle name="ปกติ 30 9 2 8" xfId="22089"/>
    <cellStyle name="ปกติ 30 9 2 9" xfId="22090"/>
    <cellStyle name="ปกติ 30 9 3" xfId="22091"/>
    <cellStyle name="ปกติ 30 9 3 2" xfId="22092"/>
    <cellStyle name="ปกติ 30 9 3 3" xfId="22093"/>
    <cellStyle name="ปกติ 30 9 4" xfId="22094"/>
    <cellStyle name="ปกติ 30 9 5" xfId="22095"/>
    <cellStyle name="ปกติ 30 9 6" xfId="22096"/>
    <cellStyle name="ปกติ 30 9 7" xfId="22097"/>
    <cellStyle name="ปกติ 30 9 8" xfId="22098"/>
    <cellStyle name="ปกติ 30 9 9" xfId="22099"/>
    <cellStyle name="ปกติ 31" xfId="22100"/>
    <cellStyle name="ปกติ 31 10" xfId="22101"/>
    <cellStyle name="ปกติ 31 11" xfId="22102"/>
    <cellStyle name="ปกติ 31 2" xfId="22103"/>
    <cellStyle name="ปกติ 31 2 2" xfId="22104"/>
    <cellStyle name="ปกติ 31 2 2 2" xfId="22105"/>
    <cellStyle name="ปกติ 31 2 2 3" xfId="22106"/>
    <cellStyle name="ปกติ 31 2 2 4" xfId="22107"/>
    <cellStyle name="ปกติ 31 2 2 5" xfId="22108"/>
    <cellStyle name="ปกติ 31 2 2 6" xfId="22109"/>
    <cellStyle name="ปกติ 31 2 2 7" xfId="22110"/>
    <cellStyle name="ปกติ 31 2 2 8" xfId="22111"/>
    <cellStyle name="ปกติ 31 2 2 9" xfId="22112"/>
    <cellStyle name="ปกติ 31 2 3" xfId="22113"/>
    <cellStyle name="ปกติ 31 2 3 2" xfId="22114"/>
    <cellStyle name="ปกติ 31 2 3 3" xfId="22115"/>
    <cellStyle name="ปกติ 31 2 3 4" xfId="22116"/>
    <cellStyle name="ปกติ 31 2 3 5" xfId="22117"/>
    <cellStyle name="ปกติ 31 2 3 6" xfId="22118"/>
    <cellStyle name="ปกติ 31 2 3 7" xfId="22119"/>
    <cellStyle name="ปกติ 31 2 3 8" xfId="22120"/>
    <cellStyle name="ปกติ 31 2 3 9" xfId="22121"/>
    <cellStyle name="ปกติ 31 2 4" xfId="22122"/>
    <cellStyle name="ปกติ 31 3" xfId="22123"/>
    <cellStyle name="ปกติ 31 4" xfId="22124"/>
    <cellStyle name="ปกติ 31 5" xfId="22125"/>
    <cellStyle name="ปกติ 31 6" xfId="22126"/>
    <cellStyle name="ปกติ 31 6 2" xfId="22127"/>
    <cellStyle name="ปกติ 31 6 3" xfId="22128"/>
    <cellStyle name="ปกติ 31 7" xfId="22129"/>
    <cellStyle name="ปกติ 31 8" xfId="22130"/>
    <cellStyle name="ปกติ 31 9" xfId="22131"/>
    <cellStyle name="ปกติ 32" xfId="22132"/>
    <cellStyle name="ปกติ 32 2" xfId="22133"/>
    <cellStyle name="ปกติ 32 2 2" xfId="22134"/>
    <cellStyle name="ปกติ 32 2 2 2" xfId="22135"/>
    <cellStyle name="ปกติ 32 2 2 2 2" xfId="22136"/>
    <cellStyle name="ปกติ 32 2 2 2 3" xfId="22137"/>
    <cellStyle name="ปกติ 32 2 2 2 4" xfId="22138"/>
    <cellStyle name="ปกติ 32 2 2 3" xfId="22139"/>
    <cellStyle name="ปกติ 32 2 2 4" xfId="22140"/>
    <cellStyle name="ปกติ 32 2 3" xfId="22141"/>
    <cellStyle name="ปกติ 32 2 4" xfId="22142"/>
    <cellStyle name="ปกติ 32 2 5" xfId="22143"/>
    <cellStyle name="ปกติ 32 2 6" xfId="22144"/>
    <cellStyle name="ปกติ 32 3" xfId="22145"/>
    <cellStyle name="ปกติ 32 3 2" xfId="22146"/>
    <cellStyle name="ปกติ 32 3 3" xfId="22147"/>
    <cellStyle name="ปกติ 32 3 4" xfId="22148"/>
    <cellStyle name="ปกติ 32 4" xfId="22149"/>
    <cellStyle name="ปกติ 32 4 2" xfId="22150"/>
    <cellStyle name="ปกติ 32 4 2 2" xfId="22151"/>
    <cellStyle name="ปกติ 32 4 2 3" xfId="22152"/>
    <cellStyle name="ปกติ 32 4 2 4" xfId="22153"/>
    <cellStyle name="ปกติ 32 4 3" xfId="22154"/>
    <cellStyle name="ปกติ 32 4 4" xfId="22155"/>
    <cellStyle name="ปกติ 32 5" xfId="22156"/>
    <cellStyle name="ปกติ 32 6" xfId="22157"/>
    <cellStyle name="ปกติ 32 7" xfId="22158"/>
    <cellStyle name="ปกติ 33" xfId="22159"/>
    <cellStyle name="ปกติ 34" xfId="22160"/>
    <cellStyle name="ปกติ 34 2" xfId="22161"/>
    <cellStyle name="ปกติ 34 3" xfId="22162"/>
    <cellStyle name="ปกติ 34 4" xfId="22163"/>
    <cellStyle name="ปกติ 35" xfId="22164"/>
    <cellStyle name="ปกติ 37 2" xfId="22165"/>
    <cellStyle name="ปกติ 37 2 2" xfId="22166"/>
    <cellStyle name="ปกติ 37 2 3" xfId="22167"/>
    <cellStyle name="ปกติ 37 2 4" xfId="22168"/>
    <cellStyle name="ปกติ 37 2 5" xfId="22169"/>
    <cellStyle name="ปกติ 37 2 6" xfId="22170"/>
    <cellStyle name="ปกติ 37 2 7" xfId="22171"/>
    <cellStyle name="ปกติ 37 2 8" xfId="22172"/>
    <cellStyle name="ปกติ 37 2 9" xfId="22173"/>
    <cellStyle name="ปกติ 37 3" xfId="22174"/>
    <cellStyle name="ปกติ 37 3 2" xfId="22175"/>
    <cellStyle name="ปกติ 37 3 3" xfId="22176"/>
    <cellStyle name="ปกติ 37 3 4" xfId="22177"/>
    <cellStyle name="ปกติ 37 3 5" xfId="22178"/>
    <cellStyle name="ปกติ 37 3 6" xfId="22179"/>
    <cellStyle name="ปกติ 37 3 7" xfId="22180"/>
    <cellStyle name="ปกติ 37 3 8" xfId="22181"/>
    <cellStyle name="ปกติ 37 3 9" xfId="22182"/>
    <cellStyle name="ปกติ 37 4" xfId="22183"/>
    <cellStyle name="ปกติ 37 4 2" xfId="22184"/>
    <cellStyle name="ปกติ 37 4 3" xfId="22185"/>
    <cellStyle name="ปกติ 37 4 4" xfId="22186"/>
    <cellStyle name="ปกติ 37 4 5" xfId="22187"/>
    <cellStyle name="ปกติ 37 4 6" xfId="22188"/>
    <cellStyle name="ปกติ 37 4 7" xfId="22189"/>
    <cellStyle name="ปกติ 37 4 8" xfId="22190"/>
    <cellStyle name="ปกติ 37 4 9" xfId="22191"/>
    <cellStyle name="ปกติ 39" xfId="22192"/>
    <cellStyle name="ปกติ 39 2" xfId="22193"/>
    <cellStyle name="ปกติ 39 3" xfId="22194"/>
    <cellStyle name="ปกติ 39 4" xfId="22195"/>
    <cellStyle name="ปกติ 39 5" xfId="22196"/>
    <cellStyle name="ปกติ 39 6" xfId="22197"/>
    <cellStyle name="ปกติ 39 7" xfId="22198"/>
    <cellStyle name="ปกติ 39 8" xfId="22199"/>
    <cellStyle name="ปกติ 39 9" xfId="22200"/>
    <cellStyle name="ปกติ 4" xfId="91"/>
    <cellStyle name="ปกติ 4 10" xfId="22201"/>
    <cellStyle name="ปกติ 4 11" xfId="22202"/>
    <cellStyle name="ปกติ 4 12" xfId="22203"/>
    <cellStyle name="ปกติ 4 13" xfId="22204"/>
    <cellStyle name="ปกติ 4 14" xfId="22205"/>
    <cellStyle name="ปกติ 4 15" xfId="22206"/>
    <cellStyle name="ปกติ 4 16" xfId="22207"/>
    <cellStyle name="ปกติ 4 17" xfId="22208"/>
    <cellStyle name="ปกติ 4 18" xfId="22209"/>
    <cellStyle name="ปกติ 4 19" xfId="22210"/>
    <cellStyle name="ปกติ 4 2" xfId="22211"/>
    <cellStyle name="ปกติ 4 20" xfId="22212"/>
    <cellStyle name="ปกติ 4 21" xfId="22213"/>
    <cellStyle name="ปกติ 4 22" xfId="22214"/>
    <cellStyle name="ปกติ 4 23" xfId="22215"/>
    <cellStyle name="ปกติ 4 24" xfId="22216"/>
    <cellStyle name="ปกติ 4 25" xfId="22217"/>
    <cellStyle name="ปกติ 4 26" xfId="22218"/>
    <cellStyle name="ปกติ 4 27" xfId="22219"/>
    <cellStyle name="ปกติ 4 28" xfId="22220"/>
    <cellStyle name="ปกติ 4 29" xfId="22221"/>
    <cellStyle name="ปกติ 4 3" xfId="22222"/>
    <cellStyle name="ปกติ 4 30" xfId="22223"/>
    <cellStyle name="ปกติ 4 31" xfId="22224"/>
    <cellStyle name="ปกติ 4 32" xfId="22225"/>
    <cellStyle name="ปกติ 4 33" xfId="22226"/>
    <cellStyle name="ปกติ 4 34" xfId="22227"/>
    <cellStyle name="ปกติ 4 35" xfId="22228"/>
    <cellStyle name="ปกติ 4 36" xfId="22229"/>
    <cellStyle name="ปกติ 4 37" xfId="22230"/>
    <cellStyle name="ปกติ 4 4" xfId="22231"/>
    <cellStyle name="ปกติ 4 5" xfId="22232"/>
    <cellStyle name="ปกติ 4 6" xfId="22233"/>
    <cellStyle name="ปกติ 4 7" xfId="22234"/>
    <cellStyle name="ปกติ 4 8" xfId="22235"/>
    <cellStyle name="ปกติ 4 9" xfId="22236"/>
    <cellStyle name="ปกติ 40" xfId="22237"/>
    <cellStyle name="ปกติ 40 2" xfId="22238"/>
    <cellStyle name="ปกติ 40 3" xfId="22239"/>
    <cellStyle name="ปกติ 40 4" xfId="22240"/>
    <cellStyle name="ปกติ 40 5" xfId="22241"/>
    <cellStyle name="ปกติ 40 6" xfId="22242"/>
    <cellStyle name="ปกติ 40 7" xfId="22243"/>
    <cellStyle name="ปกติ 40 8" xfId="22244"/>
    <cellStyle name="ปกติ 40 9" xfId="22245"/>
    <cellStyle name="ปกติ 41" xfId="22246"/>
    <cellStyle name="ปกติ 42" xfId="22247"/>
    <cellStyle name="ปกติ 43" xfId="22248"/>
    <cellStyle name="ปกติ 44" xfId="22249"/>
    <cellStyle name="ปกติ 45" xfId="22250"/>
    <cellStyle name="ปกติ 47" xfId="22251"/>
    <cellStyle name="ปกติ 5" xfId="92"/>
    <cellStyle name="ปกติ 5 10" xfId="22252"/>
    <cellStyle name="ปกติ 5 10 2" xfId="22253"/>
    <cellStyle name="ปกติ 5 10 3" xfId="22254"/>
    <cellStyle name="ปกติ 5 11" xfId="22255"/>
    <cellStyle name="ปกติ 5 11 2" xfId="22256"/>
    <cellStyle name="ปกติ 5 11 3" xfId="22257"/>
    <cellStyle name="ปกติ 5 12" xfId="22258"/>
    <cellStyle name="ปกติ 5 12 2" xfId="22259"/>
    <cellStyle name="ปกติ 5 12 3" xfId="22260"/>
    <cellStyle name="ปกติ 5 13" xfId="22261"/>
    <cellStyle name="ปกติ 5 13 2" xfId="22262"/>
    <cellStyle name="ปกติ 5 13 3" xfId="22263"/>
    <cellStyle name="ปกติ 5 14" xfId="22264"/>
    <cellStyle name="ปกติ 5 14 2" xfId="22265"/>
    <cellStyle name="ปกติ 5 14 3" xfId="22266"/>
    <cellStyle name="ปกติ 5 15" xfId="22267"/>
    <cellStyle name="ปกติ 5 15 2" xfId="22268"/>
    <cellStyle name="ปกติ 5 15 3" xfId="22269"/>
    <cellStyle name="ปกติ 5 16" xfId="22270"/>
    <cellStyle name="ปกติ 5 16 2" xfId="22271"/>
    <cellStyle name="ปกติ 5 16 3" xfId="22272"/>
    <cellStyle name="ปกติ 5 17" xfId="22273"/>
    <cellStyle name="ปกติ 5 17 2" xfId="22274"/>
    <cellStyle name="ปกติ 5 17 3" xfId="22275"/>
    <cellStyle name="ปกติ 5 18" xfId="22276"/>
    <cellStyle name="ปกติ 5 18 2" xfId="22277"/>
    <cellStyle name="ปกติ 5 18 3" xfId="22278"/>
    <cellStyle name="ปกติ 5 19" xfId="22279"/>
    <cellStyle name="ปกติ 5 19 2" xfId="22280"/>
    <cellStyle name="ปกติ 5 19 3" xfId="22281"/>
    <cellStyle name="ปกติ 5 2" xfId="22282"/>
    <cellStyle name="ปกติ 5 2 2" xfId="22283"/>
    <cellStyle name="ปกติ 5 2 3" xfId="22284"/>
    <cellStyle name="ปกติ 5 20" xfId="22285"/>
    <cellStyle name="ปกติ 5 20 2" xfId="22286"/>
    <cellStyle name="ปกติ 5 20 3" xfId="22287"/>
    <cellStyle name="ปกติ 5 21" xfId="22288"/>
    <cellStyle name="ปกติ 5 21 2" xfId="22289"/>
    <cellStyle name="ปกติ 5 21 3" xfId="22290"/>
    <cellStyle name="ปกติ 5 22" xfId="22291"/>
    <cellStyle name="ปกติ 5 22 2" xfId="22292"/>
    <cellStyle name="ปกติ 5 22 3" xfId="22293"/>
    <cellStyle name="ปกติ 5 23" xfId="22294"/>
    <cellStyle name="ปกติ 5 23 2" xfId="22295"/>
    <cellStyle name="ปกติ 5 23 3" xfId="22296"/>
    <cellStyle name="ปกติ 5 24" xfId="22297"/>
    <cellStyle name="ปกติ 5 24 2" xfId="22298"/>
    <cellStyle name="ปกติ 5 24 3" xfId="22299"/>
    <cellStyle name="ปกติ 5 25" xfId="22300"/>
    <cellStyle name="ปกติ 5 25 2" xfId="22301"/>
    <cellStyle name="ปกติ 5 25 3" xfId="22302"/>
    <cellStyle name="ปกติ 5 26" xfId="22303"/>
    <cellStyle name="ปกติ 5 26 2" xfId="22304"/>
    <cellStyle name="ปกติ 5 26 3" xfId="22305"/>
    <cellStyle name="ปกติ 5 27" xfId="22306"/>
    <cellStyle name="ปกติ 5 27 2" xfId="22307"/>
    <cellStyle name="ปกติ 5 27 3" xfId="22308"/>
    <cellStyle name="ปกติ 5 28" xfId="22309"/>
    <cellStyle name="ปกติ 5 28 2" xfId="22310"/>
    <cellStyle name="ปกติ 5 28 3" xfId="22311"/>
    <cellStyle name="ปกติ 5 29" xfId="22312"/>
    <cellStyle name="ปกติ 5 29 2" xfId="22313"/>
    <cellStyle name="ปกติ 5 29 3" xfId="22314"/>
    <cellStyle name="ปกติ 5 3" xfId="22315"/>
    <cellStyle name="ปกติ 5 3 2" xfId="22316"/>
    <cellStyle name="ปกติ 5 3 3" xfId="22317"/>
    <cellStyle name="ปกติ 5 30" xfId="22318"/>
    <cellStyle name="ปกติ 5 30 2" xfId="22319"/>
    <cellStyle name="ปกติ 5 30 3" xfId="22320"/>
    <cellStyle name="ปกติ 5 31" xfId="22321"/>
    <cellStyle name="ปกติ 5 31 2" xfId="22322"/>
    <cellStyle name="ปกติ 5 31 3" xfId="22323"/>
    <cellStyle name="ปกติ 5 32" xfId="22324"/>
    <cellStyle name="ปกติ 5 32 2" xfId="22325"/>
    <cellStyle name="ปกติ 5 32 3" xfId="22326"/>
    <cellStyle name="ปกติ 5 33" xfId="22327"/>
    <cellStyle name="ปกติ 5 33 2" xfId="22328"/>
    <cellStyle name="ปกติ 5 33 3" xfId="22329"/>
    <cellStyle name="ปกติ 5 34" xfId="22330"/>
    <cellStyle name="ปกติ 5 34 2" xfId="22331"/>
    <cellStyle name="ปกติ 5 34 3" xfId="22332"/>
    <cellStyle name="ปกติ 5 35" xfId="22333"/>
    <cellStyle name="ปกติ 5 35 2" xfId="22334"/>
    <cellStyle name="ปกติ 5 35 3" xfId="22335"/>
    <cellStyle name="ปกติ 5 36" xfId="22336"/>
    <cellStyle name="ปกติ 5 37" xfId="22337"/>
    <cellStyle name="ปกติ 5 38" xfId="22338"/>
    <cellStyle name="ปกติ 5 4" xfId="22339"/>
    <cellStyle name="ปกติ 5 4 2" xfId="22340"/>
    <cellStyle name="ปกติ 5 4 3" xfId="22341"/>
    <cellStyle name="ปกติ 5 5" xfId="22342"/>
    <cellStyle name="ปกติ 5 5 2" xfId="22343"/>
    <cellStyle name="ปกติ 5 5 3" xfId="22344"/>
    <cellStyle name="ปกติ 5 6" xfId="22345"/>
    <cellStyle name="ปกติ 5 6 2" xfId="22346"/>
    <cellStyle name="ปกติ 5 6 3" xfId="22347"/>
    <cellStyle name="ปกติ 5 7" xfId="22348"/>
    <cellStyle name="ปกติ 5 7 2" xfId="22349"/>
    <cellStyle name="ปกติ 5 7 3" xfId="22350"/>
    <cellStyle name="ปกติ 5 8" xfId="22351"/>
    <cellStyle name="ปกติ 5 8 2" xfId="22352"/>
    <cellStyle name="ปกติ 5 8 3" xfId="22353"/>
    <cellStyle name="ปกติ 5 9" xfId="22354"/>
    <cellStyle name="ปกติ 5 9 2" xfId="22355"/>
    <cellStyle name="ปกติ 5 9 3" xfId="22356"/>
    <cellStyle name="ปกติ 6" xfId="22357"/>
    <cellStyle name="ปกติ 6 10" xfId="28303"/>
    <cellStyle name="ปกติ 6 2" xfId="22358"/>
    <cellStyle name="ปกติ 6 3" xfId="22359"/>
    <cellStyle name="ปกติ 6 4" xfId="22360"/>
    <cellStyle name="ปกติ 6 5" xfId="22361"/>
    <cellStyle name="ปกติ 6 6" xfId="22362"/>
    <cellStyle name="ปกติ 6 7" xfId="22363"/>
    <cellStyle name="ปกติ 6 8" xfId="22364"/>
    <cellStyle name="ปกติ 6 9" xfId="22365"/>
    <cellStyle name="ปกติ 7" xfId="93"/>
    <cellStyle name="ปกติ 8" xfId="94"/>
    <cellStyle name="ปกติ 9" xfId="22366"/>
    <cellStyle name="ปกติ 9 2" xfId="22367"/>
    <cellStyle name="ปกติ 9 3" xfId="22368"/>
    <cellStyle name="ปกติ_โบสถ์คริสขนาดเล็ก" xfId="28299"/>
    <cellStyle name="ป้อนค่า 2" xfId="22369"/>
    <cellStyle name="ป้อนค่า 2 10" xfId="22370"/>
    <cellStyle name="ป้อนค่า 2 10 2" xfId="22371"/>
    <cellStyle name="ป้อนค่า 2 11" xfId="22372"/>
    <cellStyle name="ป้อนค่า 2 11 2" xfId="22373"/>
    <cellStyle name="ป้อนค่า 2 12" xfId="22374"/>
    <cellStyle name="ป้อนค่า 2 12 2" xfId="22375"/>
    <cellStyle name="ป้อนค่า 2 13" xfId="22376"/>
    <cellStyle name="ป้อนค่า 2 13 2" xfId="22377"/>
    <cellStyle name="ป้อนค่า 2 14" xfId="22378"/>
    <cellStyle name="ป้อนค่า 2 14 2" xfId="22379"/>
    <cellStyle name="ป้อนค่า 2 15" xfId="22380"/>
    <cellStyle name="ป้อนค่า 2 15 2" xfId="22381"/>
    <cellStyle name="ป้อนค่า 2 16" xfId="22382"/>
    <cellStyle name="ป้อนค่า 2 16 2" xfId="22383"/>
    <cellStyle name="ป้อนค่า 2 17" xfId="22384"/>
    <cellStyle name="ป้อนค่า 2 17 2" xfId="22385"/>
    <cellStyle name="ป้อนค่า 2 18" xfId="22386"/>
    <cellStyle name="ป้อนค่า 2 18 2" xfId="22387"/>
    <cellStyle name="ป้อนค่า 2 19" xfId="22388"/>
    <cellStyle name="ป้อนค่า 2 2" xfId="22389"/>
    <cellStyle name="ป้อนค่า 2 2 2" xfId="22390"/>
    <cellStyle name="ป้อนค่า 2 20" xfId="22391"/>
    <cellStyle name="ป้อนค่า 2 21" xfId="22392"/>
    <cellStyle name="ป้อนค่า 2 22" xfId="22393"/>
    <cellStyle name="ป้อนค่า 2 23" xfId="22394"/>
    <cellStyle name="ป้อนค่า 2 3" xfId="22395"/>
    <cellStyle name="ป้อนค่า 2 3 2" xfId="22396"/>
    <cellStyle name="ป้อนค่า 2 4" xfId="22397"/>
    <cellStyle name="ป้อนค่า 2 4 2" xfId="22398"/>
    <cellStyle name="ป้อนค่า 2 5" xfId="22399"/>
    <cellStyle name="ป้อนค่า 2 5 2" xfId="22400"/>
    <cellStyle name="ป้อนค่า 2 6" xfId="22401"/>
    <cellStyle name="ป้อนค่า 2 6 2" xfId="22402"/>
    <cellStyle name="ป้อนค่า 2 7" xfId="22403"/>
    <cellStyle name="ป้อนค่า 2 7 2" xfId="22404"/>
    <cellStyle name="ป้อนค่า 2 8" xfId="22405"/>
    <cellStyle name="ป้อนค่า 2 8 2" xfId="22406"/>
    <cellStyle name="ป้อนค่า 2 9" xfId="22407"/>
    <cellStyle name="ป้อนค่า 2 9 2" xfId="22408"/>
    <cellStyle name="ป้อนค่า 3" xfId="22409"/>
    <cellStyle name="ป้อนค่า 3 10" xfId="22410"/>
    <cellStyle name="ป้อนค่า 3 10 10" xfId="22411"/>
    <cellStyle name="ป้อนค่า 3 10 10 2" xfId="22412"/>
    <cellStyle name="ป้อนค่า 3 10 11" xfId="22413"/>
    <cellStyle name="ป้อนค่า 3 10 11 2" xfId="22414"/>
    <cellStyle name="ป้อนค่า 3 10 12" xfId="22415"/>
    <cellStyle name="ป้อนค่า 3 10 12 2" xfId="22416"/>
    <cellStyle name="ป้อนค่า 3 10 13" xfId="22417"/>
    <cellStyle name="ป้อนค่า 3 10 13 2" xfId="22418"/>
    <cellStyle name="ป้อนค่า 3 10 14" xfId="22419"/>
    <cellStyle name="ป้อนค่า 3 10 14 2" xfId="22420"/>
    <cellStyle name="ป้อนค่า 3 10 15" xfId="22421"/>
    <cellStyle name="ป้อนค่า 3 10 15 2" xfId="22422"/>
    <cellStyle name="ป้อนค่า 3 10 16" xfId="22423"/>
    <cellStyle name="ป้อนค่า 3 10 16 2" xfId="22424"/>
    <cellStyle name="ป้อนค่า 3 10 17" xfId="22425"/>
    <cellStyle name="ป้อนค่า 3 10 17 2" xfId="22426"/>
    <cellStyle name="ป้อนค่า 3 10 18" xfId="22427"/>
    <cellStyle name="ป้อนค่า 3 10 18 2" xfId="22428"/>
    <cellStyle name="ป้อนค่า 3 10 19" xfId="22429"/>
    <cellStyle name="ป้อนค่า 3 10 2" xfId="22430"/>
    <cellStyle name="ป้อนค่า 3 10 2 2" xfId="22431"/>
    <cellStyle name="ป้อนค่า 3 10 20" xfId="22432"/>
    <cellStyle name="ป้อนค่า 3 10 21" xfId="22433"/>
    <cellStyle name="ป้อนค่า 3 10 22" xfId="22434"/>
    <cellStyle name="ป้อนค่า 3 10 23" xfId="22435"/>
    <cellStyle name="ป้อนค่า 3 10 3" xfId="22436"/>
    <cellStyle name="ป้อนค่า 3 10 3 2" xfId="22437"/>
    <cellStyle name="ป้อนค่า 3 10 4" xfId="22438"/>
    <cellStyle name="ป้อนค่า 3 10 4 2" xfId="22439"/>
    <cellStyle name="ป้อนค่า 3 10 5" xfId="22440"/>
    <cellStyle name="ป้อนค่า 3 10 5 2" xfId="22441"/>
    <cellStyle name="ป้อนค่า 3 10 6" xfId="22442"/>
    <cellStyle name="ป้อนค่า 3 10 6 2" xfId="22443"/>
    <cellStyle name="ป้อนค่า 3 10 7" xfId="22444"/>
    <cellStyle name="ป้อนค่า 3 10 7 2" xfId="22445"/>
    <cellStyle name="ป้อนค่า 3 10 8" xfId="22446"/>
    <cellStyle name="ป้อนค่า 3 10 8 2" xfId="22447"/>
    <cellStyle name="ป้อนค่า 3 10 9" xfId="22448"/>
    <cellStyle name="ป้อนค่า 3 10 9 2" xfId="22449"/>
    <cellStyle name="ป้อนค่า 3 11" xfId="22450"/>
    <cellStyle name="ป้อนค่า 3 11 10" xfId="22451"/>
    <cellStyle name="ป้อนค่า 3 11 10 2" xfId="22452"/>
    <cellStyle name="ป้อนค่า 3 11 11" xfId="22453"/>
    <cellStyle name="ป้อนค่า 3 11 11 2" xfId="22454"/>
    <cellStyle name="ป้อนค่า 3 11 12" xfId="22455"/>
    <cellStyle name="ป้อนค่า 3 11 12 2" xfId="22456"/>
    <cellStyle name="ป้อนค่า 3 11 13" xfId="22457"/>
    <cellStyle name="ป้อนค่า 3 11 13 2" xfId="22458"/>
    <cellStyle name="ป้อนค่า 3 11 14" xfId="22459"/>
    <cellStyle name="ป้อนค่า 3 11 14 2" xfId="22460"/>
    <cellStyle name="ป้อนค่า 3 11 15" xfId="22461"/>
    <cellStyle name="ป้อนค่า 3 11 15 2" xfId="22462"/>
    <cellStyle name="ป้อนค่า 3 11 16" xfId="22463"/>
    <cellStyle name="ป้อนค่า 3 11 16 2" xfId="22464"/>
    <cellStyle name="ป้อนค่า 3 11 17" xfId="22465"/>
    <cellStyle name="ป้อนค่า 3 11 17 2" xfId="22466"/>
    <cellStyle name="ป้อนค่า 3 11 18" xfId="22467"/>
    <cellStyle name="ป้อนค่า 3 11 18 2" xfId="22468"/>
    <cellStyle name="ป้อนค่า 3 11 19" xfId="22469"/>
    <cellStyle name="ป้อนค่า 3 11 2" xfId="22470"/>
    <cellStyle name="ป้อนค่า 3 11 2 2" xfId="22471"/>
    <cellStyle name="ป้อนค่า 3 11 20" xfId="22472"/>
    <cellStyle name="ป้อนค่า 3 11 21" xfId="22473"/>
    <cellStyle name="ป้อนค่า 3 11 22" xfId="22474"/>
    <cellStyle name="ป้อนค่า 3 11 23" xfId="22475"/>
    <cellStyle name="ป้อนค่า 3 11 3" xfId="22476"/>
    <cellStyle name="ป้อนค่า 3 11 3 2" xfId="22477"/>
    <cellStyle name="ป้อนค่า 3 11 4" xfId="22478"/>
    <cellStyle name="ป้อนค่า 3 11 4 2" xfId="22479"/>
    <cellStyle name="ป้อนค่า 3 11 5" xfId="22480"/>
    <cellStyle name="ป้อนค่า 3 11 5 2" xfId="22481"/>
    <cellStyle name="ป้อนค่า 3 11 6" xfId="22482"/>
    <cellStyle name="ป้อนค่า 3 11 6 2" xfId="22483"/>
    <cellStyle name="ป้อนค่า 3 11 7" xfId="22484"/>
    <cellStyle name="ป้อนค่า 3 11 7 2" xfId="22485"/>
    <cellStyle name="ป้อนค่า 3 11 8" xfId="22486"/>
    <cellStyle name="ป้อนค่า 3 11 8 2" xfId="22487"/>
    <cellStyle name="ป้อนค่า 3 11 9" xfId="22488"/>
    <cellStyle name="ป้อนค่า 3 11 9 2" xfId="22489"/>
    <cellStyle name="ป้อนค่า 3 12" xfId="22490"/>
    <cellStyle name="ป้อนค่า 3 12 10" xfId="22491"/>
    <cellStyle name="ป้อนค่า 3 12 10 2" xfId="22492"/>
    <cellStyle name="ป้อนค่า 3 12 11" xfId="22493"/>
    <cellStyle name="ป้อนค่า 3 12 11 2" xfId="22494"/>
    <cellStyle name="ป้อนค่า 3 12 12" xfId="22495"/>
    <cellStyle name="ป้อนค่า 3 12 12 2" xfId="22496"/>
    <cellStyle name="ป้อนค่า 3 12 13" xfId="22497"/>
    <cellStyle name="ป้อนค่า 3 12 13 2" xfId="22498"/>
    <cellStyle name="ป้อนค่า 3 12 14" xfId="22499"/>
    <cellStyle name="ป้อนค่า 3 12 14 2" xfId="22500"/>
    <cellStyle name="ป้อนค่า 3 12 15" xfId="22501"/>
    <cellStyle name="ป้อนค่า 3 12 15 2" xfId="22502"/>
    <cellStyle name="ป้อนค่า 3 12 16" xfId="22503"/>
    <cellStyle name="ป้อนค่า 3 12 16 2" xfId="22504"/>
    <cellStyle name="ป้อนค่า 3 12 17" xfId="22505"/>
    <cellStyle name="ป้อนค่า 3 12 17 2" xfId="22506"/>
    <cellStyle name="ป้อนค่า 3 12 18" xfId="22507"/>
    <cellStyle name="ป้อนค่า 3 12 18 2" xfId="22508"/>
    <cellStyle name="ป้อนค่า 3 12 19" xfId="22509"/>
    <cellStyle name="ป้อนค่า 3 12 2" xfId="22510"/>
    <cellStyle name="ป้อนค่า 3 12 2 2" xfId="22511"/>
    <cellStyle name="ป้อนค่า 3 12 20" xfId="22512"/>
    <cellStyle name="ป้อนค่า 3 12 21" xfId="22513"/>
    <cellStyle name="ป้อนค่า 3 12 22" xfId="22514"/>
    <cellStyle name="ป้อนค่า 3 12 23" xfId="22515"/>
    <cellStyle name="ป้อนค่า 3 12 3" xfId="22516"/>
    <cellStyle name="ป้อนค่า 3 12 3 2" xfId="22517"/>
    <cellStyle name="ป้อนค่า 3 12 4" xfId="22518"/>
    <cellStyle name="ป้อนค่า 3 12 4 2" xfId="22519"/>
    <cellStyle name="ป้อนค่า 3 12 5" xfId="22520"/>
    <cellStyle name="ป้อนค่า 3 12 5 2" xfId="22521"/>
    <cellStyle name="ป้อนค่า 3 12 6" xfId="22522"/>
    <cellStyle name="ป้อนค่า 3 12 6 2" xfId="22523"/>
    <cellStyle name="ป้อนค่า 3 12 7" xfId="22524"/>
    <cellStyle name="ป้อนค่า 3 12 7 2" xfId="22525"/>
    <cellStyle name="ป้อนค่า 3 12 8" xfId="22526"/>
    <cellStyle name="ป้อนค่า 3 12 8 2" xfId="22527"/>
    <cellStyle name="ป้อนค่า 3 12 9" xfId="22528"/>
    <cellStyle name="ป้อนค่า 3 12 9 2" xfId="22529"/>
    <cellStyle name="ป้อนค่า 3 13" xfId="22530"/>
    <cellStyle name="ป้อนค่า 3 13 10" xfId="22531"/>
    <cellStyle name="ป้อนค่า 3 13 10 2" xfId="22532"/>
    <cellStyle name="ป้อนค่า 3 13 11" xfId="22533"/>
    <cellStyle name="ป้อนค่า 3 13 11 2" xfId="22534"/>
    <cellStyle name="ป้อนค่า 3 13 12" xfId="22535"/>
    <cellStyle name="ป้อนค่า 3 13 12 2" xfId="22536"/>
    <cellStyle name="ป้อนค่า 3 13 13" xfId="22537"/>
    <cellStyle name="ป้อนค่า 3 13 13 2" xfId="22538"/>
    <cellStyle name="ป้อนค่า 3 13 14" xfId="22539"/>
    <cellStyle name="ป้อนค่า 3 13 14 2" xfId="22540"/>
    <cellStyle name="ป้อนค่า 3 13 15" xfId="22541"/>
    <cellStyle name="ป้อนค่า 3 13 15 2" xfId="22542"/>
    <cellStyle name="ป้อนค่า 3 13 16" xfId="22543"/>
    <cellStyle name="ป้อนค่า 3 13 16 2" xfId="22544"/>
    <cellStyle name="ป้อนค่า 3 13 17" xfId="22545"/>
    <cellStyle name="ป้อนค่า 3 13 17 2" xfId="22546"/>
    <cellStyle name="ป้อนค่า 3 13 18" xfId="22547"/>
    <cellStyle name="ป้อนค่า 3 13 18 2" xfId="22548"/>
    <cellStyle name="ป้อนค่า 3 13 19" xfId="22549"/>
    <cellStyle name="ป้อนค่า 3 13 2" xfId="22550"/>
    <cellStyle name="ป้อนค่า 3 13 2 2" xfId="22551"/>
    <cellStyle name="ป้อนค่า 3 13 20" xfId="22552"/>
    <cellStyle name="ป้อนค่า 3 13 21" xfId="22553"/>
    <cellStyle name="ป้อนค่า 3 13 22" xfId="22554"/>
    <cellStyle name="ป้อนค่า 3 13 23" xfId="22555"/>
    <cellStyle name="ป้อนค่า 3 13 3" xfId="22556"/>
    <cellStyle name="ป้อนค่า 3 13 3 2" xfId="22557"/>
    <cellStyle name="ป้อนค่า 3 13 4" xfId="22558"/>
    <cellStyle name="ป้อนค่า 3 13 4 2" xfId="22559"/>
    <cellStyle name="ป้อนค่า 3 13 5" xfId="22560"/>
    <cellStyle name="ป้อนค่า 3 13 5 2" xfId="22561"/>
    <cellStyle name="ป้อนค่า 3 13 6" xfId="22562"/>
    <cellStyle name="ป้อนค่า 3 13 6 2" xfId="22563"/>
    <cellStyle name="ป้อนค่า 3 13 7" xfId="22564"/>
    <cellStyle name="ป้อนค่า 3 13 7 2" xfId="22565"/>
    <cellStyle name="ป้อนค่า 3 13 8" xfId="22566"/>
    <cellStyle name="ป้อนค่า 3 13 8 2" xfId="22567"/>
    <cellStyle name="ป้อนค่า 3 13 9" xfId="22568"/>
    <cellStyle name="ป้อนค่า 3 13 9 2" xfId="22569"/>
    <cellStyle name="ป้อนค่า 3 14" xfId="22570"/>
    <cellStyle name="ป้อนค่า 3 14 10" xfId="22571"/>
    <cellStyle name="ป้อนค่า 3 14 10 2" xfId="22572"/>
    <cellStyle name="ป้อนค่า 3 14 11" xfId="22573"/>
    <cellStyle name="ป้อนค่า 3 14 11 2" xfId="22574"/>
    <cellStyle name="ป้อนค่า 3 14 12" xfId="22575"/>
    <cellStyle name="ป้อนค่า 3 14 12 2" xfId="22576"/>
    <cellStyle name="ป้อนค่า 3 14 13" xfId="22577"/>
    <cellStyle name="ป้อนค่า 3 14 13 2" xfId="22578"/>
    <cellStyle name="ป้อนค่า 3 14 14" xfId="22579"/>
    <cellStyle name="ป้อนค่า 3 14 14 2" xfId="22580"/>
    <cellStyle name="ป้อนค่า 3 14 15" xfId="22581"/>
    <cellStyle name="ป้อนค่า 3 14 15 2" xfId="22582"/>
    <cellStyle name="ป้อนค่า 3 14 16" xfId="22583"/>
    <cellStyle name="ป้อนค่า 3 14 16 2" xfId="22584"/>
    <cellStyle name="ป้อนค่า 3 14 17" xfId="22585"/>
    <cellStyle name="ป้อนค่า 3 14 17 2" xfId="22586"/>
    <cellStyle name="ป้อนค่า 3 14 18" xfId="22587"/>
    <cellStyle name="ป้อนค่า 3 14 18 2" xfId="22588"/>
    <cellStyle name="ป้อนค่า 3 14 19" xfId="22589"/>
    <cellStyle name="ป้อนค่า 3 14 2" xfId="22590"/>
    <cellStyle name="ป้อนค่า 3 14 2 2" xfId="22591"/>
    <cellStyle name="ป้อนค่า 3 14 20" xfId="22592"/>
    <cellStyle name="ป้อนค่า 3 14 21" xfId="22593"/>
    <cellStyle name="ป้อนค่า 3 14 22" xfId="22594"/>
    <cellStyle name="ป้อนค่า 3 14 23" xfId="22595"/>
    <cellStyle name="ป้อนค่า 3 14 3" xfId="22596"/>
    <cellStyle name="ป้อนค่า 3 14 3 2" xfId="22597"/>
    <cellStyle name="ป้อนค่า 3 14 4" xfId="22598"/>
    <cellStyle name="ป้อนค่า 3 14 4 2" xfId="22599"/>
    <cellStyle name="ป้อนค่า 3 14 5" xfId="22600"/>
    <cellStyle name="ป้อนค่า 3 14 5 2" xfId="22601"/>
    <cellStyle name="ป้อนค่า 3 14 6" xfId="22602"/>
    <cellStyle name="ป้อนค่า 3 14 6 2" xfId="22603"/>
    <cellStyle name="ป้อนค่า 3 14 7" xfId="22604"/>
    <cellStyle name="ป้อนค่า 3 14 7 2" xfId="22605"/>
    <cellStyle name="ป้อนค่า 3 14 8" xfId="22606"/>
    <cellStyle name="ป้อนค่า 3 14 8 2" xfId="22607"/>
    <cellStyle name="ป้อนค่า 3 14 9" xfId="22608"/>
    <cellStyle name="ป้อนค่า 3 14 9 2" xfId="22609"/>
    <cellStyle name="ป้อนค่า 3 15" xfId="22610"/>
    <cellStyle name="ป้อนค่า 3 15 10" xfId="22611"/>
    <cellStyle name="ป้อนค่า 3 15 10 2" xfId="22612"/>
    <cellStyle name="ป้อนค่า 3 15 11" xfId="22613"/>
    <cellStyle name="ป้อนค่า 3 15 11 2" xfId="22614"/>
    <cellStyle name="ป้อนค่า 3 15 12" xfId="22615"/>
    <cellStyle name="ป้อนค่า 3 15 12 2" xfId="22616"/>
    <cellStyle name="ป้อนค่า 3 15 13" xfId="22617"/>
    <cellStyle name="ป้อนค่า 3 15 13 2" xfId="22618"/>
    <cellStyle name="ป้อนค่า 3 15 14" xfId="22619"/>
    <cellStyle name="ป้อนค่า 3 15 14 2" xfId="22620"/>
    <cellStyle name="ป้อนค่า 3 15 15" xfId="22621"/>
    <cellStyle name="ป้อนค่า 3 15 15 2" xfId="22622"/>
    <cellStyle name="ป้อนค่า 3 15 16" xfId="22623"/>
    <cellStyle name="ป้อนค่า 3 15 16 2" xfId="22624"/>
    <cellStyle name="ป้อนค่า 3 15 17" xfId="22625"/>
    <cellStyle name="ป้อนค่า 3 15 17 2" xfId="22626"/>
    <cellStyle name="ป้อนค่า 3 15 18" xfId="22627"/>
    <cellStyle name="ป้อนค่า 3 15 18 2" xfId="22628"/>
    <cellStyle name="ป้อนค่า 3 15 19" xfId="22629"/>
    <cellStyle name="ป้อนค่า 3 15 2" xfId="22630"/>
    <cellStyle name="ป้อนค่า 3 15 2 2" xfId="22631"/>
    <cellStyle name="ป้อนค่า 3 15 20" xfId="22632"/>
    <cellStyle name="ป้อนค่า 3 15 21" xfId="22633"/>
    <cellStyle name="ป้อนค่า 3 15 22" xfId="22634"/>
    <cellStyle name="ป้อนค่า 3 15 23" xfId="22635"/>
    <cellStyle name="ป้อนค่า 3 15 3" xfId="22636"/>
    <cellStyle name="ป้อนค่า 3 15 3 2" xfId="22637"/>
    <cellStyle name="ป้อนค่า 3 15 4" xfId="22638"/>
    <cellStyle name="ป้อนค่า 3 15 4 2" xfId="22639"/>
    <cellStyle name="ป้อนค่า 3 15 5" xfId="22640"/>
    <cellStyle name="ป้อนค่า 3 15 5 2" xfId="22641"/>
    <cellStyle name="ป้อนค่า 3 15 6" xfId="22642"/>
    <cellStyle name="ป้อนค่า 3 15 6 2" xfId="22643"/>
    <cellStyle name="ป้อนค่า 3 15 7" xfId="22644"/>
    <cellStyle name="ป้อนค่า 3 15 7 2" xfId="22645"/>
    <cellStyle name="ป้อนค่า 3 15 8" xfId="22646"/>
    <cellStyle name="ป้อนค่า 3 15 8 2" xfId="22647"/>
    <cellStyle name="ป้อนค่า 3 15 9" xfId="22648"/>
    <cellStyle name="ป้อนค่า 3 15 9 2" xfId="22649"/>
    <cellStyle name="ป้อนค่า 3 16" xfId="22650"/>
    <cellStyle name="ป้อนค่า 3 16 10" xfId="22651"/>
    <cellStyle name="ป้อนค่า 3 16 10 2" xfId="22652"/>
    <cellStyle name="ป้อนค่า 3 16 11" xfId="22653"/>
    <cellStyle name="ป้อนค่า 3 16 11 2" xfId="22654"/>
    <cellStyle name="ป้อนค่า 3 16 12" xfId="22655"/>
    <cellStyle name="ป้อนค่า 3 16 12 2" xfId="22656"/>
    <cellStyle name="ป้อนค่า 3 16 13" xfId="22657"/>
    <cellStyle name="ป้อนค่า 3 16 13 2" xfId="22658"/>
    <cellStyle name="ป้อนค่า 3 16 14" xfId="22659"/>
    <cellStyle name="ป้อนค่า 3 16 14 2" xfId="22660"/>
    <cellStyle name="ป้อนค่า 3 16 15" xfId="22661"/>
    <cellStyle name="ป้อนค่า 3 16 15 2" xfId="22662"/>
    <cellStyle name="ป้อนค่า 3 16 16" xfId="22663"/>
    <cellStyle name="ป้อนค่า 3 16 16 2" xfId="22664"/>
    <cellStyle name="ป้อนค่า 3 16 17" xfId="22665"/>
    <cellStyle name="ป้อนค่า 3 16 17 2" xfId="22666"/>
    <cellStyle name="ป้อนค่า 3 16 18" xfId="22667"/>
    <cellStyle name="ป้อนค่า 3 16 18 2" xfId="22668"/>
    <cellStyle name="ป้อนค่า 3 16 19" xfId="22669"/>
    <cellStyle name="ป้อนค่า 3 16 2" xfId="22670"/>
    <cellStyle name="ป้อนค่า 3 16 2 2" xfId="22671"/>
    <cellStyle name="ป้อนค่า 3 16 20" xfId="22672"/>
    <cellStyle name="ป้อนค่า 3 16 21" xfId="22673"/>
    <cellStyle name="ป้อนค่า 3 16 22" xfId="22674"/>
    <cellStyle name="ป้อนค่า 3 16 23" xfId="22675"/>
    <cellStyle name="ป้อนค่า 3 16 3" xfId="22676"/>
    <cellStyle name="ป้อนค่า 3 16 3 2" xfId="22677"/>
    <cellStyle name="ป้อนค่า 3 16 4" xfId="22678"/>
    <cellStyle name="ป้อนค่า 3 16 4 2" xfId="22679"/>
    <cellStyle name="ป้อนค่า 3 16 5" xfId="22680"/>
    <cellStyle name="ป้อนค่า 3 16 5 2" xfId="22681"/>
    <cellStyle name="ป้อนค่า 3 16 6" xfId="22682"/>
    <cellStyle name="ป้อนค่า 3 16 6 2" xfId="22683"/>
    <cellStyle name="ป้อนค่า 3 16 7" xfId="22684"/>
    <cellStyle name="ป้อนค่า 3 16 7 2" xfId="22685"/>
    <cellStyle name="ป้อนค่า 3 16 8" xfId="22686"/>
    <cellStyle name="ป้อนค่า 3 16 8 2" xfId="22687"/>
    <cellStyle name="ป้อนค่า 3 16 9" xfId="22688"/>
    <cellStyle name="ป้อนค่า 3 16 9 2" xfId="22689"/>
    <cellStyle name="ป้อนค่า 3 17" xfId="22690"/>
    <cellStyle name="ป้อนค่า 3 17 10" xfId="22691"/>
    <cellStyle name="ป้อนค่า 3 17 10 2" xfId="22692"/>
    <cellStyle name="ป้อนค่า 3 17 11" xfId="22693"/>
    <cellStyle name="ป้อนค่า 3 17 11 2" xfId="22694"/>
    <cellStyle name="ป้อนค่า 3 17 12" xfId="22695"/>
    <cellStyle name="ป้อนค่า 3 17 12 2" xfId="22696"/>
    <cellStyle name="ป้อนค่า 3 17 13" xfId="22697"/>
    <cellStyle name="ป้อนค่า 3 17 13 2" xfId="22698"/>
    <cellStyle name="ป้อนค่า 3 17 14" xfId="22699"/>
    <cellStyle name="ป้อนค่า 3 17 14 2" xfId="22700"/>
    <cellStyle name="ป้อนค่า 3 17 15" xfId="22701"/>
    <cellStyle name="ป้อนค่า 3 17 15 2" xfId="22702"/>
    <cellStyle name="ป้อนค่า 3 17 16" xfId="22703"/>
    <cellStyle name="ป้อนค่า 3 17 16 2" xfId="22704"/>
    <cellStyle name="ป้อนค่า 3 17 17" xfId="22705"/>
    <cellStyle name="ป้อนค่า 3 17 17 2" xfId="22706"/>
    <cellStyle name="ป้อนค่า 3 17 18" xfId="22707"/>
    <cellStyle name="ป้อนค่า 3 17 18 2" xfId="22708"/>
    <cellStyle name="ป้อนค่า 3 17 19" xfId="22709"/>
    <cellStyle name="ป้อนค่า 3 17 2" xfId="22710"/>
    <cellStyle name="ป้อนค่า 3 17 2 2" xfId="22711"/>
    <cellStyle name="ป้อนค่า 3 17 20" xfId="22712"/>
    <cellStyle name="ป้อนค่า 3 17 21" xfId="22713"/>
    <cellStyle name="ป้อนค่า 3 17 22" xfId="22714"/>
    <cellStyle name="ป้อนค่า 3 17 23" xfId="22715"/>
    <cellStyle name="ป้อนค่า 3 17 3" xfId="22716"/>
    <cellStyle name="ป้อนค่า 3 17 3 2" xfId="22717"/>
    <cellStyle name="ป้อนค่า 3 17 4" xfId="22718"/>
    <cellStyle name="ป้อนค่า 3 17 4 2" xfId="22719"/>
    <cellStyle name="ป้อนค่า 3 17 5" xfId="22720"/>
    <cellStyle name="ป้อนค่า 3 17 5 2" xfId="22721"/>
    <cellStyle name="ป้อนค่า 3 17 6" xfId="22722"/>
    <cellStyle name="ป้อนค่า 3 17 6 2" xfId="22723"/>
    <cellStyle name="ป้อนค่า 3 17 7" xfId="22724"/>
    <cellStyle name="ป้อนค่า 3 17 7 2" xfId="22725"/>
    <cellStyle name="ป้อนค่า 3 17 8" xfId="22726"/>
    <cellStyle name="ป้อนค่า 3 17 8 2" xfId="22727"/>
    <cellStyle name="ป้อนค่า 3 17 9" xfId="22728"/>
    <cellStyle name="ป้อนค่า 3 17 9 2" xfId="22729"/>
    <cellStyle name="ป้อนค่า 3 18" xfId="22730"/>
    <cellStyle name="ป้อนค่า 3 18 10" xfId="22731"/>
    <cellStyle name="ป้อนค่า 3 18 10 2" xfId="22732"/>
    <cellStyle name="ป้อนค่า 3 18 11" xfId="22733"/>
    <cellStyle name="ป้อนค่า 3 18 11 2" xfId="22734"/>
    <cellStyle name="ป้อนค่า 3 18 12" xfId="22735"/>
    <cellStyle name="ป้อนค่า 3 18 12 2" xfId="22736"/>
    <cellStyle name="ป้อนค่า 3 18 13" xfId="22737"/>
    <cellStyle name="ป้อนค่า 3 18 13 2" xfId="22738"/>
    <cellStyle name="ป้อนค่า 3 18 14" xfId="22739"/>
    <cellStyle name="ป้อนค่า 3 18 14 2" xfId="22740"/>
    <cellStyle name="ป้อนค่า 3 18 15" xfId="22741"/>
    <cellStyle name="ป้อนค่า 3 18 15 2" xfId="22742"/>
    <cellStyle name="ป้อนค่า 3 18 16" xfId="22743"/>
    <cellStyle name="ป้อนค่า 3 18 16 2" xfId="22744"/>
    <cellStyle name="ป้อนค่า 3 18 17" xfId="22745"/>
    <cellStyle name="ป้อนค่า 3 18 17 2" xfId="22746"/>
    <cellStyle name="ป้อนค่า 3 18 18" xfId="22747"/>
    <cellStyle name="ป้อนค่า 3 18 18 2" xfId="22748"/>
    <cellStyle name="ป้อนค่า 3 18 19" xfId="22749"/>
    <cellStyle name="ป้อนค่า 3 18 2" xfId="22750"/>
    <cellStyle name="ป้อนค่า 3 18 2 2" xfId="22751"/>
    <cellStyle name="ป้อนค่า 3 18 20" xfId="22752"/>
    <cellStyle name="ป้อนค่า 3 18 21" xfId="22753"/>
    <cellStyle name="ป้อนค่า 3 18 22" xfId="22754"/>
    <cellStyle name="ป้อนค่า 3 18 23" xfId="22755"/>
    <cellStyle name="ป้อนค่า 3 18 3" xfId="22756"/>
    <cellStyle name="ป้อนค่า 3 18 3 2" xfId="22757"/>
    <cellStyle name="ป้อนค่า 3 18 4" xfId="22758"/>
    <cellStyle name="ป้อนค่า 3 18 4 2" xfId="22759"/>
    <cellStyle name="ป้อนค่า 3 18 5" xfId="22760"/>
    <cellStyle name="ป้อนค่า 3 18 5 2" xfId="22761"/>
    <cellStyle name="ป้อนค่า 3 18 6" xfId="22762"/>
    <cellStyle name="ป้อนค่า 3 18 6 2" xfId="22763"/>
    <cellStyle name="ป้อนค่า 3 18 7" xfId="22764"/>
    <cellStyle name="ป้อนค่า 3 18 7 2" xfId="22765"/>
    <cellStyle name="ป้อนค่า 3 18 8" xfId="22766"/>
    <cellStyle name="ป้อนค่า 3 18 8 2" xfId="22767"/>
    <cellStyle name="ป้อนค่า 3 18 9" xfId="22768"/>
    <cellStyle name="ป้อนค่า 3 18 9 2" xfId="22769"/>
    <cellStyle name="ป้อนค่า 3 19" xfId="22770"/>
    <cellStyle name="ป้อนค่า 3 19 10" xfId="22771"/>
    <cellStyle name="ป้อนค่า 3 19 10 2" xfId="22772"/>
    <cellStyle name="ป้อนค่า 3 19 11" xfId="22773"/>
    <cellStyle name="ป้อนค่า 3 19 11 2" xfId="22774"/>
    <cellStyle name="ป้อนค่า 3 19 12" xfId="22775"/>
    <cellStyle name="ป้อนค่า 3 19 12 2" xfId="22776"/>
    <cellStyle name="ป้อนค่า 3 19 13" xfId="22777"/>
    <cellStyle name="ป้อนค่า 3 19 13 2" xfId="22778"/>
    <cellStyle name="ป้อนค่า 3 19 14" xfId="22779"/>
    <cellStyle name="ป้อนค่า 3 19 14 2" xfId="22780"/>
    <cellStyle name="ป้อนค่า 3 19 15" xfId="22781"/>
    <cellStyle name="ป้อนค่า 3 19 15 2" xfId="22782"/>
    <cellStyle name="ป้อนค่า 3 19 16" xfId="22783"/>
    <cellStyle name="ป้อนค่า 3 19 16 2" xfId="22784"/>
    <cellStyle name="ป้อนค่า 3 19 17" xfId="22785"/>
    <cellStyle name="ป้อนค่า 3 19 17 2" xfId="22786"/>
    <cellStyle name="ป้อนค่า 3 19 18" xfId="22787"/>
    <cellStyle name="ป้อนค่า 3 19 18 2" xfId="22788"/>
    <cellStyle name="ป้อนค่า 3 19 19" xfId="22789"/>
    <cellStyle name="ป้อนค่า 3 19 2" xfId="22790"/>
    <cellStyle name="ป้อนค่า 3 19 2 2" xfId="22791"/>
    <cellStyle name="ป้อนค่า 3 19 20" xfId="22792"/>
    <cellStyle name="ป้อนค่า 3 19 21" xfId="22793"/>
    <cellStyle name="ป้อนค่า 3 19 22" xfId="22794"/>
    <cellStyle name="ป้อนค่า 3 19 23" xfId="22795"/>
    <cellStyle name="ป้อนค่า 3 19 3" xfId="22796"/>
    <cellStyle name="ป้อนค่า 3 19 3 2" xfId="22797"/>
    <cellStyle name="ป้อนค่า 3 19 4" xfId="22798"/>
    <cellStyle name="ป้อนค่า 3 19 4 2" xfId="22799"/>
    <cellStyle name="ป้อนค่า 3 19 5" xfId="22800"/>
    <cellStyle name="ป้อนค่า 3 19 5 2" xfId="22801"/>
    <cellStyle name="ป้อนค่า 3 19 6" xfId="22802"/>
    <cellStyle name="ป้อนค่า 3 19 6 2" xfId="22803"/>
    <cellStyle name="ป้อนค่า 3 19 7" xfId="22804"/>
    <cellStyle name="ป้อนค่า 3 19 7 2" xfId="22805"/>
    <cellStyle name="ป้อนค่า 3 19 8" xfId="22806"/>
    <cellStyle name="ป้อนค่า 3 19 8 2" xfId="22807"/>
    <cellStyle name="ป้อนค่า 3 19 9" xfId="22808"/>
    <cellStyle name="ป้อนค่า 3 19 9 2" xfId="22809"/>
    <cellStyle name="ป้อนค่า 3 2" xfId="22810"/>
    <cellStyle name="ป้อนค่า 3 2 10" xfId="22811"/>
    <cellStyle name="ป้อนค่า 3 2 10 2" xfId="22812"/>
    <cellStyle name="ป้อนค่า 3 2 11" xfId="22813"/>
    <cellStyle name="ป้อนค่า 3 2 11 2" xfId="22814"/>
    <cellStyle name="ป้อนค่า 3 2 12" xfId="22815"/>
    <cellStyle name="ป้อนค่า 3 2 12 2" xfId="22816"/>
    <cellStyle name="ป้อนค่า 3 2 13" xfId="22817"/>
    <cellStyle name="ป้อนค่า 3 2 13 2" xfId="22818"/>
    <cellStyle name="ป้อนค่า 3 2 14" xfId="22819"/>
    <cellStyle name="ป้อนค่า 3 2 14 2" xfId="22820"/>
    <cellStyle name="ป้อนค่า 3 2 15" xfId="22821"/>
    <cellStyle name="ป้อนค่า 3 2 15 2" xfId="22822"/>
    <cellStyle name="ป้อนค่า 3 2 16" xfId="22823"/>
    <cellStyle name="ป้อนค่า 3 2 16 2" xfId="22824"/>
    <cellStyle name="ป้อนค่า 3 2 17" xfId="22825"/>
    <cellStyle name="ป้อนค่า 3 2 17 2" xfId="22826"/>
    <cellStyle name="ป้อนค่า 3 2 18" xfId="22827"/>
    <cellStyle name="ป้อนค่า 3 2 18 2" xfId="22828"/>
    <cellStyle name="ป้อนค่า 3 2 19" xfId="22829"/>
    <cellStyle name="ป้อนค่า 3 2 2" xfId="22830"/>
    <cellStyle name="ป้อนค่า 3 2 2 2" xfId="22831"/>
    <cellStyle name="ป้อนค่า 3 2 20" xfId="22832"/>
    <cellStyle name="ป้อนค่า 3 2 21" xfId="22833"/>
    <cellStyle name="ป้อนค่า 3 2 22" xfId="22834"/>
    <cellStyle name="ป้อนค่า 3 2 23" xfId="22835"/>
    <cellStyle name="ป้อนค่า 3 2 3" xfId="22836"/>
    <cellStyle name="ป้อนค่า 3 2 3 2" xfId="22837"/>
    <cellStyle name="ป้อนค่า 3 2 4" xfId="22838"/>
    <cellStyle name="ป้อนค่า 3 2 4 2" xfId="22839"/>
    <cellStyle name="ป้อนค่า 3 2 5" xfId="22840"/>
    <cellStyle name="ป้อนค่า 3 2 5 2" xfId="22841"/>
    <cellStyle name="ป้อนค่า 3 2 6" xfId="22842"/>
    <cellStyle name="ป้อนค่า 3 2 6 2" xfId="22843"/>
    <cellStyle name="ป้อนค่า 3 2 7" xfId="22844"/>
    <cellStyle name="ป้อนค่า 3 2 7 2" xfId="22845"/>
    <cellStyle name="ป้อนค่า 3 2 8" xfId="22846"/>
    <cellStyle name="ป้อนค่า 3 2 8 2" xfId="22847"/>
    <cellStyle name="ป้อนค่า 3 2 9" xfId="22848"/>
    <cellStyle name="ป้อนค่า 3 2 9 2" xfId="22849"/>
    <cellStyle name="ป้อนค่า 3 20" xfId="22850"/>
    <cellStyle name="ป้อนค่า 3 20 10" xfId="22851"/>
    <cellStyle name="ป้อนค่า 3 20 10 2" xfId="22852"/>
    <cellStyle name="ป้อนค่า 3 20 11" xfId="22853"/>
    <cellStyle name="ป้อนค่า 3 20 11 2" xfId="22854"/>
    <cellStyle name="ป้อนค่า 3 20 12" xfId="22855"/>
    <cellStyle name="ป้อนค่า 3 20 12 2" xfId="22856"/>
    <cellStyle name="ป้อนค่า 3 20 13" xfId="22857"/>
    <cellStyle name="ป้อนค่า 3 20 13 2" xfId="22858"/>
    <cellStyle name="ป้อนค่า 3 20 14" xfId="22859"/>
    <cellStyle name="ป้อนค่า 3 20 14 2" xfId="22860"/>
    <cellStyle name="ป้อนค่า 3 20 15" xfId="22861"/>
    <cellStyle name="ป้อนค่า 3 20 15 2" xfId="22862"/>
    <cellStyle name="ป้อนค่า 3 20 16" xfId="22863"/>
    <cellStyle name="ป้อนค่า 3 20 16 2" xfId="22864"/>
    <cellStyle name="ป้อนค่า 3 20 17" xfId="22865"/>
    <cellStyle name="ป้อนค่า 3 20 17 2" xfId="22866"/>
    <cellStyle name="ป้อนค่า 3 20 18" xfId="22867"/>
    <cellStyle name="ป้อนค่า 3 20 18 2" xfId="22868"/>
    <cellStyle name="ป้อนค่า 3 20 19" xfId="22869"/>
    <cellStyle name="ป้อนค่า 3 20 2" xfId="22870"/>
    <cellStyle name="ป้อนค่า 3 20 2 2" xfId="22871"/>
    <cellStyle name="ป้อนค่า 3 20 20" xfId="22872"/>
    <cellStyle name="ป้อนค่า 3 20 21" xfId="22873"/>
    <cellStyle name="ป้อนค่า 3 20 22" xfId="22874"/>
    <cellStyle name="ป้อนค่า 3 20 23" xfId="22875"/>
    <cellStyle name="ป้อนค่า 3 20 3" xfId="22876"/>
    <cellStyle name="ป้อนค่า 3 20 3 2" xfId="22877"/>
    <cellStyle name="ป้อนค่า 3 20 4" xfId="22878"/>
    <cellStyle name="ป้อนค่า 3 20 4 2" xfId="22879"/>
    <cellStyle name="ป้อนค่า 3 20 5" xfId="22880"/>
    <cellStyle name="ป้อนค่า 3 20 5 2" xfId="22881"/>
    <cellStyle name="ป้อนค่า 3 20 6" xfId="22882"/>
    <cellStyle name="ป้อนค่า 3 20 6 2" xfId="22883"/>
    <cellStyle name="ป้อนค่า 3 20 7" xfId="22884"/>
    <cellStyle name="ป้อนค่า 3 20 7 2" xfId="22885"/>
    <cellStyle name="ป้อนค่า 3 20 8" xfId="22886"/>
    <cellStyle name="ป้อนค่า 3 20 8 2" xfId="22887"/>
    <cellStyle name="ป้อนค่า 3 20 9" xfId="22888"/>
    <cellStyle name="ป้อนค่า 3 20 9 2" xfId="22889"/>
    <cellStyle name="ป้อนค่า 3 21" xfId="22890"/>
    <cellStyle name="ป้อนค่า 3 21 10" xfId="22891"/>
    <cellStyle name="ป้อนค่า 3 21 10 2" xfId="22892"/>
    <cellStyle name="ป้อนค่า 3 21 11" xfId="22893"/>
    <cellStyle name="ป้อนค่า 3 21 11 2" xfId="22894"/>
    <cellStyle name="ป้อนค่า 3 21 12" xfId="22895"/>
    <cellStyle name="ป้อนค่า 3 21 12 2" xfId="22896"/>
    <cellStyle name="ป้อนค่า 3 21 13" xfId="22897"/>
    <cellStyle name="ป้อนค่า 3 21 13 2" xfId="22898"/>
    <cellStyle name="ป้อนค่า 3 21 14" xfId="22899"/>
    <cellStyle name="ป้อนค่า 3 21 14 2" xfId="22900"/>
    <cellStyle name="ป้อนค่า 3 21 15" xfId="22901"/>
    <cellStyle name="ป้อนค่า 3 21 15 2" xfId="22902"/>
    <cellStyle name="ป้อนค่า 3 21 16" xfId="22903"/>
    <cellStyle name="ป้อนค่า 3 21 16 2" xfId="22904"/>
    <cellStyle name="ป้อนค่า 3 21 17" xfId="22905"/>
    <cellStyle name="ป้อนค่า 3 21 17 2" xfId="22906"/>
    <cellStyle name="ป้อนค่า 3 21 18" xfId="22907"/>
    <cellStyle name="ป้อนค่า 3 21 18 2" xfId="22908"/>
    <cellStyle name="ป้อนค่า 3 21 19" xfId="22909"/>
    <cellStyle name="ป้อนค่า 3 21 2" xfId="22910"/>
    <cellStyle name="ป้อนค่า 3 21 2 2" xfId="22911"/>
    <cellStyle name="ป้อนค่า 3 21 20" xfId="22912"/>
    <cellStyle name="ป้อนค่า 3 21 21" xfId="22913"/>
    <cellStyle name="ป้อนค่า 3 21 22" xfId="22914"/>
    <cellStyle name="ป้อนค่า 3 21 23" xfId="22915"/>
    <cellStyle name="ป้อนค่า 3 21 3" xfId="22916"/>
    <cellStyle name="ป้อนค่า 3 21 3 2" xfId="22917"/>
    <cellStyle name="ป้อนค่า 3 21 4" xfId="22918"/>
    <cellStyle name="ป้อนค่า 3 21 4 2" xfId="22919"/>
    <cellStyle name="ป้อนค่า 3 21 5" xfId="22920"/>
    <cellStyle name="ป้อนค่า 3 21 5 2" xfId="22921"/>
    <cellStyle name="ป้อนค่า 3 21 6" xfId="22922"/>
    <cellStyle name="ป้อนค่า 3 21 6 2" xfId="22923"/>
    <cellStyle name="ป้อนค่า 3 21 7" xfId="22924"/>
    <cellStyle name="ป้อนค่า 3 21 7 2" xfId="22925"/>
    <cellStyle name="ป้อนค่า 3 21 8" xfId="22926"/>
    <cellStyle name="ป้อนค่า 3 21 8 2" xfId="22927"/>
    <cellStyle name="ป้อนค่า 3 21 9" xfId="22928"/>
    <cellStyle name="ป้อนค่า 3 21 9 2" xfId="22929"/>
    <cellStyle name="ป้อนค่า 3 22" xfId="22930"/>
    <cellStyle name="ป้อนค่า 3 22 10" xfId="22931"/>
    <cellStyle name="ป้อนค่า 3 22 10 2" xfId="22932"/>
    <cellStyle name="ป้อนค่า 3 22 11" xfId="22933"/>
    <cellStyle name="ป้อนค่า 3 22 11 2" xfId="22934"/>
    <cellStyle name="ป้อนค่า 3 22 12" xfId="22935"/>
    <cellStyle name="ป้อนค่า 3 22 12 2" xfId="22936"/>
    <cellStyle name="ป้อนค่า 3 22 13" xfId="22937"/>
    <cellStyle name="ป้อนค่า 3 22 13 2" xfId="22938"/>
    <cellStyle name="ป้อนค่า 3 22 14" xfId="22939"/>
    <cellStyle name="ป้อนค่า 3 22 14 2" xfId="22940"/>
    <cellStyle name="ป้อนค่า 3 22 15" xfId="22941"/>
    <cellStyle name="ป้อนค่า 3 22 15 2" xfId="22942"/>
    <cellStyle name="ป้อนค่า 3 22 16" xfId="22943"/>
    <cellStyle name="ป้อนค่า 3 22 16 2" xfId="22944"/>
    <cellStyle name="ป้อนค่า 3 22 17" xfId="22945"/>
    <cellStyle name="ป้อนค่า 3 22 17 2" xfId="22946"/>
    <cellStyle name="ป้อนค่า 3 22 18" xfId="22947"/>
    <cellStyle name="ป้อนค่า 3 22 18 2" xfId="22948"/>
    <cellStyle name="ป้อนค่า 3 22 19" xfId="22949"/>
    <cellStyle name="ป้อนค่า 3 22 2" xfId="22950"/>
    <cellStyle name="ป้อนค่า 3 22 2 2" xfId="22951"/>
    <cellStyle name="ป้อนค่า 3 22 20" xfId="22952"/>
    <cellStyle name="ป้อนค่า 3 22 21" xfId="22953"/>
    <cellStyle name="ป้อนค่า 3 22 22" xfId="22954"/>
    <cellStyle name="ป้อนค่า 3 22 23" xfId="22955"/>
    <cellStyle name="ป้อนค่า 3 22 3" xfId="22956"/>
    <cellStyle name="ป้อนค่า 3 22 3 2" xfId="22957"/>
    <cellStyle name="ป้อนค่า 3 22 4" xfId="22958"/>
    <cellStyle name="ป้อนค่า 3 22 4 2" xfId="22959"/>
    <cellStyle name="ป้อนค่า 3 22 5" xfId="22960"/>
    <cellStyle name="ป้อนค่า 3 22 5 2" xfId="22961"/>
    <cellStyle name="ป้อนค่า 3 22 6" xfId="22962"/>
    <cellStyle name="ป้อนค่า 3 22 6 2" xfId="22963"/>
    <cellStyle name="ป้อนค่า 3 22 7" xfId="22964"/>
    <cellStyle name="ป้อนค่า 3 22 7 2" xfId="22965"/>
    <cellStyle name="ป้อนค่า 3 22 8" xfId="22966"/>
    <cellStyle name="ป้อนค่า 3 22 8 2" xfId="22967"/>
    <cellStyle name="ป้อนค่า 3 22 9" xfId="22968"/>
    <cellStyle name="ป้อนค่า 3 22 9 2" xfId="22969"/>
    <cellStyle name="ป้อนค่า 3 23" xfId="22970"/>
    <cellStyle name="ป้อนค่า 3 23 10" xfId="22971"/>
    <cellStyle name="ป้อนค่า 3 23 10 2" xfId="22972"/>
    <cellStyle name="ป้อนค่า 3 23 11" xfId="22973"/>
    <cellStyle name="ป้อนค่า 3 23 11 2" xfId="22974"/>
    <cellStyle name="ป้อนค่า 3 23 12" xfId="22975"/>
    <cellStyle name="ป้อนค่า 3 23 12 2" xfId="22976"/>
    <cellStyle name="ป้อนค่า 3 23 13" xfId="22977"/>
    <cellStyle name="ป้อนค่า 3 23 13 2" xfId="22978"/>
    <cellStyle name="ป้อนค่า 3 23 14" xfId="22979"/>
    <cellStyle name="ป้อนค่า 3 23 14 2" xfId="22980"/>
    <cellStyle name="ป้อนค่า 3 23 15" xfId="22981"/>
    <cellStyle name="ป้อนค่า 3 23 15 2" xfId="22982"/>
    <cellStyle name="ป้อนค่า 3 23 16" xfId="22983"/>
    <cellStyle name="ป้อนค่า 3 23 16 2" xfId="22984"/>
    <cellStyle name="ป้อนค่า 3 23 17" xfId="22985"/>
    <cellStyle name="ป้อนค่า 3 23 17 2" xfId="22986"/>
    <cellStyle name="ป้อนค่า 3 23 18" xfId="22987"/>
    <cellStyle name="ป้อนค่า 3 23 18 2" xfId="22988"/>
    <cellStyle name="ป้อนค่า 3 23 19" xfId="22989"/>
    <cellStyle name="ป้อนค่า 3 23 2" xfId="22990"/>
    <cellStyle name="ป้อนค่า 3 23 2 2" xfId="22991"/>
    <cellStyle name="ป้อนค่า 3 23 20" xfId="22992"/>
    <cellStyle name="ป้อนค่า 3 23 21" xfId="22993"/>
    <cellStyle name="ป้อนค่า 3 23 22" xfId="22994"/>
    <cellStyle name="ป้อนค่า 3 23 23" xfId="22995"/>
    <cellStyle name="ป้อนค่า 3 23 3" xfId="22996"/>
    <cellStyle name="ป้อนค่า 3 23 3 2" xfId="22997"/>
    <cellStyle name="ป้อนค่า 3 23 4" xfId="22998"/>
    <cellStyle name="ป้อนค่า 3 23 4 2" xfId="22999"/>
    <cellStyle name="ป้อนค่า 3 23 5" xfId="23000"/>
    <cellStyle name="ป้อนค่า 3 23 5 2" xfId="23001"/>
    <cellStyle name="ป้อนค่า 3 23 6" xfId="23002"/>
    <cellStyle name="ป้อนค่า 3 23 6 2" xfId="23003"/>
    <cellStyle name="ป้อนค่า 3 23 7" xfId="23004"/>
    <cellStyle name="ป้อนค่า 3 23 7 2" xfId="23005"/>
    <cellStyle name="ป้อนค่า 3 23 8" xfId="23006"/>
    <cellStyle name="ป้อนค่า 3 23 8 2" xfId="23007"/>
    <cellStyle name="ป้อนค่า 3 23 9" xfId="23008"/>
    <cellStyle name="ป้อนค่า 3 23 9 2" xfId="23009"/>
    <cellStyle name="ป้อนค่า 3 24" xfId="23010"/>
    <cellStyle name="ป้อนค่า 3 24 10" xfId="23011"/>
    <cellStyle name="ป้อนค่า 3 24 2" xfId="23012"/>
    <cellStyle name="ป้อนค่า 3 24 2 2" xfId="23013"/>
    <cellStyle name="ป้อนค่า 3 24 3" xfId="23014"/>
    <cellStyle name="ป้อนค่า 3 24 3 2" xfId="23015"/>
    <cellStyle name="ป้อนค่า 3 24 4" xfId="23016"/>
    <cellStyle name="ป้อนค่า 3 24 4 2" xfId="23017"/>
    <cellStyle name="ป้อนค่า 3 24 5" xfId="23018"/>
    <cellStyle name="ป้อนค่า 3 24 5 2" xfId="23019"/>
    <cellStyle name="ป้อนค่า 3 24 6" xfId="23020"/>
    <cellStyle name="ป้อนค่า 3 24 6 2" xfId="23021"/>
    <cellStyle name="ป้อนค่า 3 24 7" xfId="23022"/>
    <cellStyle name="ป้อนค่า 3 24 8" xfId="23023"/>
    <cellStyle name="ป้อนค่า 3 24 9" xfId="23024"/>
    <cellStyle name="ป้อนค่า 3 25" xfId="23025"/>
    <cellStyle name="ป้อนค่า 3 25 10" xfId="23026"/>
    <cellStyle name="ป้อนค่า 3 25 2" xfId="23027"/>
    <cellStyle name="ป้อนค่า 3 25 2 2" xfId="23028"/>
    <cellStyle name="ป้อนค่า 3 25 3" xfId="23029"/>
    <cellStyle name="ป้อนค่า 3 25 3 2" xfId="23030"/>
    <cellStyle name="ป้อนค่า 3 25 4" xfId="23031"/>
    <cellStyle name="ป้อนค่า 3 25 4 2" xfId="23032"/>
    <cellStyle name="ป้อนค่า 3 25 5" xfId="23033"/>
    <cellStyle name="ป้อนค่า 3 25 5 2" xfId="23034"/>
    <cellStyle name="ป้อนค่า 3 25 6" xfId="23035"/>
    <cellStyle name="ป้อนค่า 3 25 6 2" xfId="23036"/>
    <cellStyle name="ป้อนค่า 3 25 7" xfId="23037"/>
    <cellStyle name="ป้อนค่า 3 25 8" xfId="23038"/>
    <cellStyle name="ป้อนค่า 3 25 9" xfId="23039"/>
    <cellStyle name="ป้อนค่า 3 26" xfId="23040"/>
    <cellStyle name="ป้อนค่า 3 26 2" xfId="23041"/>
    <cellStyle name="ป้อนค่า 3 26 2 2" xfId="23042"/>
    <cellStyle name="ป้อนค่า 3 26 3" xfId="23043"/>
    <cellStyle name="ป้อนค่า 3 26 3 2" xfId="23044"/>
    <cellStyle name="ป้อนค่า 3 26 4" xfId="23045"/>
    <cellStyle name="ป้อนค่า 3 26 5" xfId="23046"/>
    <cellStyle name="ป้อนค่า 3 26 6" xfId="23047"/>
    <cellStyle name="ป้อนค่า 3 26 7" xfId="23048"/>
    <cellStyle name="ป้อนค่า 3 27" xfId="23049"/>
    <cellStyle name="ป้อนค่า 3 27 2" xfId="23050"/>
    <cellStyle name="ป้อนค่า 3 27 2 2" xfId="23051"/>
    <cellStyle name="ป้อนค่า 3 27 3" xfId="23052"/>
    <cellStyle name="ป้อนค่า 3 27 3 2" xfId="23053"/>
    <cellStyle name="ป้อนค่า 3 27 4" xfId="23054"/>
    <cellStyle name="ป้อนค่า 3 27 5" xfId="23055"/>
    <cellStyle name="ป้อนค่า 3 27 6" xfId="23056"/>
    <cellStyle name="ป้อนค่า 3 27 7" xfId="23057"/>
    <cellStyle name="ป้อนค่า 3 28" xfId="23058"/>
    <cellStyle name="ป้อนค่า 3 28 2" xfId="23059"/>
    <cellStyle name="ป้อนค่า 3 28 2 2" xfId="23060"/>
    <cellStyle name="ป้อนค่า 3 28 3" xfId="23061"/>
    <cellStyle name="ป้อนค่า 3 28 3 2" xfId="23062"/>
    <cellStyle name="ป้อนค่า 3 28 4" xfId="23063"/>
    <cellStyle name="ป้อนค่า 3 28 5" xfId="23064"/>
    <cellStyle name="ป้อนค่า 3 28 6" xfId="23065"/>
    <cellStyle name="ป้อนค่า 3 28 7" xfId="23066"/>
    <cellStyle name="ป้อนค่า 3 29" xfId="23067"/>
    <cellStyle name="ป้อนค่า 3 29 2" xfId="23068"/>
    <cellStyle name="ป้อนค่า 3 29 2 2" xfId="23069"/>
    <cellStyle name="ป้อนค่า 3 29 3" xfId="23070"/>
    <cellStyle name="ป้อนค่า 3 29 3 2" xfId="23071"/>
    <cellStyle name="ป้อนค่า 3 29 4" xfId="23072"/>
    <cellStyle name="ป้อนค่า 3 29 5" xfId="23073"/>
    <cellStyle name="ป้อนค่า 3 29 6" xfId="23074"/>
    <cellStyle name="ป้อนค่า 3 29 7" xfId="23075"/>
    <cellStyle name="ป้อนค่า 3 3" xfId="23076"/>
    <cellStyle name="ป้อนค่า 3 3 10" xfId="23077"/>
    <cellStyle name="ป้อนค่า 3 3 10 2" xfId="23078"/>
    <cellStyle name="ป้อนค่า 3 3 11" xfId="23079"/>
    <cellStyle name="ป้อนค่า 3 3 11 2" xfId="23080"/>
    <cellStyle name="ป้อนค่า 3 3 12" xfId="23081"/>
    <cellStyle name="ป้อนค่า 3 3 12 2" xfId="23082"/>
    <cellStyle name="ป้อนค่า 3 3 13" xfId="23083"/>
    <cellStyle name="ป้อนค่า 3 3 13 2" xfId="23084"/>
    <cellStyle name="ป้อนค่า 3 3 14" xfId="23085"/>
    <cellStyle name="ป้อนค่า 3 3 14 2" xfId="23086"/>
    <cellStyle name="ป้อนค่า 3 3 15" xfId="23087"/>
    <cellStyle name="ป้อนค่า 3 3 15 2" xfId="23088"/>
    <cellStyle name="ป้อนค่า 3 3 16" xfId="23089"/>
    <cellStyle name="ป้อนค่า 3 3 16 2" xfId="23090"/>
    <cellStyle name="ป้อนค่า 3 3 17" xfId="23091"/>
    <cellStyle name="ป้อนค่า 3 3 17 2" xfId="23092"/>
    <cellStyle name="ป้อนค่า 3 3 18" xfId="23093"/>
    <cellStyle name="ป้อนค่า 3 3 18 2" xfId="23094"/>
    <cellStyle name="ป้อนค่า 3 3 19" xfId="23095"/>
    <cellStyle name="ป้อนค่า 3 3 2" xfId="23096"/>
    <cellStyle name="ป้อนค่า 3 3 2 2" xfId="23097"/>
    <cellStyle name="ป้อนค่า 3 3 20" xfId="23098"/>
    <cellStyle name="ป้อนค่า 3 3 21" xfId="23099"/>
    <cellStyle name="ป้อนค่า 3 3 22" xfId="23100"/>
    <cellStyle name="ป้อนค่า 3 3 23" xfId="23101"/>
    <cellStyle name="ป้อนค่า 3 3 3" xfId="23102"/>
    <cellStyle name="ป้อนค่า 3 3 3 2" xfId="23103"/>
    <cellStyle name="ป้อนค่า 3 3 4" xfId="23104"/>
    <cellStyle name="ป้อนค่า 3 3 4 2" xfId="23105"/>
    <cellStyle name="ป้อนค่า 3 3 5" xfId="23106"/>
    <cellStyle name="ป้อนค่า 3 3 5 2" xfId="23107"/>
    <cellStyle name="ป้อนค่า 3 3 6" xfId="23108"/>
    <cellStyle name="ป้อนค่า 3 3 6 2" xfId="23109"/>
    <cellStyle name="ป้อนค่า 3 3 7" xfId="23110"/>
    <cellStyle name="ป้อนค่า 3 3 7 2" xfId="23111"/>
    <cellStyle name="ป้อนค่า 3 3 8" xfId="23112"/>
    <cellStyle name="ป้อนค่า 3 3 8 2" xfId="23113"/>
    <cellStyle name="ป้อนค่า 3 3 9" xfId="23114"/>
    <cellStyle name="ป้อนค่า 3 3 9 2" xfId="23115"/>
    <cellStyle name="ป้อนค่า 3 30" xfId="23116"/>
    <cellStyle name="ป้อนค่า 3 30 2" xfId="23117"/>
    <cellStyle name="ป้อนค่า 3 30 2 2" xfId="23118"/>
    <cellStyle name="ป้อนค่า 3 30 3" xfId="23119"/>
    <cellStyle name="ป้อนค่า 3 30 3 2" xfId="23120"/>
    <cellStyle name="ป้อนค่า 3 30 4" xfId="23121"/>
    <cellStyle name="ป้อนค่า 3 30 5" xfId="23122"/>
    <cellStyle name="ป้อนค่า 3 30 6" xfId="23123"/>
    <cellStyle name="ป้อนค่า 3 30 7" xfId="23124"/>
    <cellStyle name="ป้อนค่า 3 31" xfId="23125"/>
    <cellStyle name="ป้อนค่า 3 31 2" xfId="23126"/>
    <cellStyle name="ป้อนค่า 3 31 2 2" xfId="23127"/>
    <cellStyle name="ป้อนค่า 3 31 3" xfId="23128"/>
    <cellStyle name="ป้อนค่า 3 31 3 2" xfId="23129"/>
    <cellStyle name="ป้อนค่า 3 31 4" xfId="23130"/>
    <cellStyle name="ป้อนค่า 3 31 5" xfId="23131"/>
    <cellStyle name="ป้อนค่า 3 31 6" xfId="23132"/>
    <cellStyle name="ป้อนค่า 3 31 7" xfId="23133"/>
    <cellStyle name="ป้อนค่า 3 32" xfId="23134"/>
    <cellStyle name="ป้อนค่า 3 32 2" xfId="23135"/>
    <cellStyle name="ป้อนค่า 3 32 2 2" xfId="23136"/>
    <cellStyle name="ป้อนค่า 3 32 3" xfId="23137"/>
    <cellStyle name="ป้อนค่า 3 32 3 2" xfId="23138"/>
    <cellStyle name="ป้อนค่า 3 32 4" xfId="23139"/>
    <cellStyle name="ป้อนค่า 3 32 5" xfId="23140"/>
    <cellStyle name="ป้อนค่า 3 32 6" xfId="23141"/>
    <cellStyle name="ป้อนค่า 3 32 7" xfId="23142"/>
    <cellStyle name="ป้อนค่า 3 33" xfId="23143"/>
    <cellStyle name="ป้อนค่า 3 33 2" xfId="23144"/>
    <cellStyle name="ป้อนค่า 3 33 2 2" xfId="23145"/>
    <cellStyle name="ป้อนค่า 3 33 3" xfId="23146"/>
    <cellStyle name="ป้อนค่า 3 33 3 2" xfId="23147"/>
    <cellStyle name="ป้อนค่า 3 33 4" xfId="23148"/>
    <cellStyle name="ป้อนค่า 3 33 5" xfId="23149"/>
    <cellStyle name="ป้อนค่า 3 33 6" xfId="23150"/>
    <cellStyle name="ป้อนค่า 3 33 7" xfId="23151"/>
    <cellStyle name="ป้อนค่า 3 34" xfId="23152"/>
    <cellStyle name="ป้อนค่า 3 34 2" xfId="23153"/>
    <cellStyle name="ป้อนค่า 3 34 2 2" xfId="23154"/>
    <cellStyle name="ป้อนค่า 3 34 3" xfId="23155"/>
    <cellStyle name="ป้อนค่า 3 34 3 2" xfId="23156"/>
    <cellStyle name="ป้อนค่า 3 34 4" xfId="23157"/>
    <cellStyle name="ป้อนค่า 3 34 5" xfId="23158"/>
    <cellStyle name="ป้อนค่า 3 34 6" xfId="23159"/>
    <cellStyle name="ป้อนค่า 3 34 7" xfId="23160"/>
    <cellStyle name="ป้อนค่า 3 35" xfId="23161"/>
    <cellStyle name="ป้อนค่า 3 35 2" xfId="23162"/>
    <cellStyle name="ป้อนค่า 3 35 2 2" xfId="23163"/>
    <cellStyle name="ป้อนค่า 3 35 3" xfId="23164"/>
    <cellStyle name="ป้อนค่า 3 35 3 2" xfId="23165"/>
    <cellStyle name="ป้อนค่า 3 35 4" xfId="23166"/>
    <cellStyle name="ป้อนค่า 3 35 5" xfId="23167"/>
    <cellStyle name="ป้อนค่า 3 35 6" xfId="23168"/>
    <cellStyle name="ป้อนค่า 3 35 7" xfId="23169"/>
    <cellStyle name="ป้อนค่า 3 36" xfId="23170"/>
    <cellStyle name="ป้อนค่า 3 36 2" xfId="23171"/>
    <cellStyle name="ป้อนค่า 3 36 2 2" xfId="23172"/>
    <cellStyle name="ป้อนค่า 3 36 3" xfId="23173"/>
    <cellStyle name="ป้อนค่า 3 36 3 2" xfId="23174"/>
    <cellStyle name="ป้อนค่า 3 36 4" xfId="23175"/>
    <cellStyle name="ป้อนค่า 3 36 5" xfId="23176"/>
    <cellStyle name="ป้อนค่า 3 36 6" xfId="23177"/>
    <cellStyle name="ป้อนค่า 3 36 7" xfId="23178"/>
    <cellStyle name="ป้อนค่า 3 37" xfId="23179"/>
    <cellStyle name="ป้อนค่า 3 37 2" xfId="23180"/>
    <cellStyle name="ป้อนค่า 3 37 2 2" xfId="23181"/>
    <cellStyle name="ป้อนค่า 3 37 3" xfId="23182"/>
    <cellStyle name="ป้อนค่า 3 37 3 2" xfId="23183"/>
    <cellStyle name="ป้อนค่า 3 37 4" xfId="23184"/>
    <cellStyle name="ป้อนค่า 3 37 5" xfId="23185"/>
    <cellStyle name="ป้อนค่า 3 37 6" xfId="23186"/>
    <cellStyle name="ป้อนค่า 3 37 7" xfId="23187"/>
    <cellStyle name="ป้อนค่า 3 38" xfId="23188"/>
    <cellStyle name="ป้อนค่า 3 38 2" xfId="23189"/>
    <cellStyle name="ป้อนค่า 3 38 2 2" xfId="23190"/>
    <cellStyle name="ป้อนค่า 3 38 3" xfId="23191"/>
    <cellStyle name="ป้อนค่า 3 38 3 2" xfId="23192"/>
    <cellStyle name="ป้อนค่า 3 38 4" xfId="23193"/>
    <cellStyle name="ป้อนค่า 3 38 5" xfId="23194"/>
    <cellStyle name="ป้อนค่า 3 38 6" xfId="23195"/>
    <cellStyle name="ป้อนค่า 3 38 7" xfId="23196"/>
    <cellStyle name="ป้อนค่า 3 39" xfId="23197"/>
    <cellStyle name="ป้อนค่า 3 39 2" xfId="23198"/>
    <cellStyle name="ป้อนค่า 3 4" xfId="23199"/>
    <cellStyle name="ป้อนค่า 3 4 10" xfId="23200"/>
    <cellStyle name="ป้อนค่า 3 4 10 2" xfId="23201"/>
    <cellStyle name="ป้อนค่า 3 4 11" xfId="23202"/>
    <cellStyle name="ป้อนค่า 3 4 11 2" xfId="23203"/>
    <cellStyle name="ป้อนค่า 3 4 12" xfId="23204"/>
    <cellStyle name="ป้อนค่า 3 4 12 2" xfId="23205"/>
    <cellStyle name="ป้อนค่า 3 4 13" xfId="23206"/>
    <cellStyle name="ป้อนค่า 3 4 13 2" xfId="23207"/>
    <cellStyle name="ป้อนค่า 3 4 14" xfId="23208"/>
    <cellStyle name="ป้อนค่า 3 4 14 2" xfId="23209"/>
    <cellStyle name="ป้อนค่า 3 4 15" xfId="23210"/>
    <cellStyle name="ป้อนค่า 3 4 15 2" xfId="23211"/>
    <cellStyle name="ป้อนค่า 3 4 16" xfId="23212"/>
    <cellStyle name="ป้อนค่า 3 4 16 2" xfId="23213"/>
    <cellStyle name="ป้อนค่า 3 4 17" xfId="23214"/>
    <cellStyle name="ป้อนค่า 3 4 17 2" xfId="23215"/>
    <cellStyle name="ป้อนค่า 3 4 18" xfId="23216"/>
    <cellStyle name="ป้อนค่า 3 4 18 2" xfId="23217"/>
    <cellStyle name="ป้อนค่า 3 4 19" xfId="23218"/>
    <cellStyle name="ป้อนค่า 3 4 2" xfId="23219"/>
    <cellStyle name="ป้อนค่า 3 4 2 2" xfId="23220"/>
    <cellStyle name="ป้อนค่า 3 4 20" xfId="23221"/>
    <cellStyle name="ป้อนค่า 3 4 21" xfId="23222"/>
    <cellStyle name="ป้อนค่า 3 4 22" xfId="23223"/>
    <cellStyle name="ป้อนค่า 3 4 23" xfId="23224"/>
    <cellStyle name="ป้อนค่า 3 4 3" xfId="23225"/>
    <cellStyle name="ป้อนค่า 3 4 3 2" xfId="23226"/>
    <cellStyle name="ป้อนค่า 3 4 4" xfId="23227"/>
    <cellStyle name="ป้อนค่า 3 4 4 2" xfId="23228"/>
    <cellStyle name="ป้อนค่า 3 4 5" xfId="23229"/>
    <cellStyle name="ป้อนค่า 3 4 5 2" xfId="23230"/>
    <cellStyle name="ป้อนค่า 3 4 6" xfId="23231"/>
    <cellStyle name="ป้อนค่า 3 4 6 2" xfId="23232"/>
    <cellStyle name="ป้อนค่า 3 4 7" xfId="23233"/>
    <cellStyle name="ป้อนค่า 3 4 7 2" xfId="23234"/>
    <cellStyle name="ป้อนค่า 3 4 8" xfId="23235"/>
    <cellStyle name="ป้อนค่า 3 4 8 2" xfId="23236"/>
    <cellStyle name="ป้อนค่า 3 4 9" xfId="23237"/>
    <cellStyle name="ป้อนค่า 3 4 9 2" xfId="23238"/>
    <cellStyle name="ป้อนค่า 3 40" xfId="23239"/>
    <cellStyle name="ป้อนค่า 3 40 2" xfId="23240"/>
    <cellStyle name="ป้อนค่า 3 41" xfId="23241"/>
    <cellStyle name="ป้อนค่า 3 41 2" xfId="23242"/>
    <cellStyle name="ป้อนค่า 3 42" xfId="23243"/>
    <cellStyle name="ป้อนค่า 3 42 2" xfId="23244"/>
    <cellStyle name="ป้อนค่า 3 43" xfId="23245"/>
    <cellStyle name="ป้อนค่า 3 43 2" xfId="23246"/>
    <cellStyle name="ป้อนค่า 3 44" xfId="23247"/>
    <cellStyle name="ป้อนค่า 3 44 2" xfId="23248"/>
    <cellStyle name="ป้อนค่า 3 45" xfId="23249"/>
    <cellStyle name="ป้อนค่า 3 45 2" xfId="23250"/>
    <cellStyle name="ป้อนค่า 3 46" xfId="23251"/>
    <cellStyle name="ป้อนค่า 3 46 2" xfId="23252"/>
    <cellStyle name="ป้อนค่า 3 47" xfId="23253"/>
    <cellStyle name="ป้อนค่า 3 47 2" xfId="23254"/>
    <cellStyle name="ป้อนค่า 3 48" xfId="23255"/>
    <cellStyle name="ป้อนค่า 3 48 2" xfId="23256"/>
    <cellStyle name="ป้อนค่า 3 49" xfId="23257"/>
    <cellStyle name="ป้อนค่า 3 49 2" xfId="23258"/>
    <cellStyle name="ป้อนค่า 3 5" xfId="23259"/>
    <cellStyle name="ป้อนค่า 3 5 10" xfId="23260"/>
    <cellStyle name="ป้อนค่า 3 5 10 2" xfId="23261"/>
    <cellStyle name="ป้อนค่า 3 5 11" xfId="23262"/>
    <cellStyle name="ป้อนค่า 3 5 11 2" xfId="23263"/>
    <cellStyle name="ป้อนค่า 3 5 12" xfId="23264"/>
    <cellStyle name="ป้อนค่า 3 5 12 2" xfId="23265"/>
    <cellStyle name="ป้อนค่า 3 5 13" xfId="23266"/>
    <cellStyle name="ป้อนค่า 3 5 13 2" xfId="23267"/>
    <cellStyle name="ป้อนค่า 3 5 14" xfId="23268"/>
    <cellStyle name="ป้อนค่า 3 5 14 2" xfId="23269"/>
    <cellStyle name="ป้อนค่า 3 5 15" xfId="23270"/>
    <cellStyle name="ป้อนค่า 3 5 15 2" xfId="23271"/>
    <cellStyle name="ป้อนค่า 3 5 16" xfId="23272"/>
    <cellStyle name="ป้อนค่า 3 5 16 2" xfId="23273"/>
    <cellStyle name="ป้อนค่า 3 5 17" xfId="23274"/>
    <cellStyle name="ป้อนค่า 3 5 17 2" xfId="23275"/>
    <cellStyle name="ป้อนค่า 3 5 18" xfId="23276"/>
    <cellStyle name="ป้อนค่า 3 5 18 2" xfId="23277"/>
    <cellStyle name="ป้อนค่า 3 5 19" xfId="23278"/>
    <cellStyle name="ป้อนค่า 3 5 2" xfId="23279"/>
    <cellStyle name="ป้อนค่า 3 5 2 2" xfId="23280"/>
    <cellStyle name="ป้อนค่า 3 5 20" xfId="23281"/>
    <cellStyle name="ป้อนค่า 3 5 21" xfId="23282"/>
    <cellStyle name="ป้อนค่า 3 5 22" xfId="23283"/>
    <cellStyle name="ป้อนค่า 3 5 23" xfId="23284"/>
    <cellStyle name="ป้อนค่า 3 5 3" xfId="23285"/>
    <cellStyle name="ป้อนค่า 3 5 3 2" xfId="23286"/>
    <cellStyle name="ป้อนค่า 3 5 4" xfId="23287"/>
    <cellStyle name="ป้อนค่า 3 5 4 2" xfId="23288"/>
    <cellStyle name="ป้อนค่า 3 5 5" xfId="23289"/>
    <cellStyle name="ป้อนค่า 3 5 5 2" xfId="23290"/>
    <cellStyle name="ป้อนค่า 3 5 6" xfId="23291"/>
    <cellStyle name="ป้อนค่า 3 5 6 2" xfId="23292"/>
    <cellStyle name="ป้อนค่า 3 5 7" xfId="23293"/>
    <cellStyle name="ป้อนค่า 3 5 7 2" xfId="23294"/>
    <cellStyle name="ป้อนค่า 3 5 8" xfId="23295"/>
    <cellStyle name="ป้อนค่า 3 5 8 2" xfId="23296"/>
    <cellStyle name="ป้อนค่า 3 5 9" xfId="23297"/>
    <cellStyle name="ป้อนค่า 3 5 9 2" xfId="23298"/>
    <cellStyle name="ป้อนค่า 3 50" xfId="23299"/>
    <cellStyle name="ป้อนค่า 3 50 2" xfId="23300"/>
    <cellStyle name="ป้อนค่า 3 51" xfId="23301"/>
    <cellStyle name="ป้อนค่า 3 52" xfId="23302"/>
    <cellStyle name="ป้อนค่า 3 53" xfId="23303"/>
    <cellStyle name="ป้อนค่า 3 54" xfId="23304"/>
    <cellStyle name="ป้อนค่า 3 55" xfId="23305"/>
    <cellStyle name="ป้อนค่า 3 6" xfId="23306"/>
    <cellStyle name="ป้อนค่า 3 6 10" xfId="23307"/>
    <cellStyle name="ป้อนค่า 3 6 10 2" xfId="23308"/>
    <cellStyle name="ป้อนค่า 3 6 11" xfId="23309"/>
    <cellStyle name="ป้อนค่า 3 6 11 2" xfId="23310"/>
    <cellStyle name="ป้อนค่า 3 6 12" xfId="23311"/>
    <cellStyle name="ป้อนค่า 3 6 12 2" xfId="23312"/>
    <cellStyle name="ป้อนค่า 3 6 13" xfId="23313"/>
    <cellStyle name="ป้อนค่า 3 6 13 2" xfId="23314"/>
    <cellStyle name="ป้อนค่า 3 6 14" xfId="23315"/>
    <cellStyle name="ป้อนค่า 3 6 14 2" xfId="23316"/>
    <cellStyle name="ป้อนค่า 3 6 15" xfId="23317"/>
    <cellStyle name="ป้อนค่า 3 6 15 2" xfId="23318"/>
    <cellStyle name="ป้อนค่า 3 6 16" xfId="23319"/>
    <cellStyle name="ป้อนค่า 3 6 16 2" xfId="23320"/>
    <cellStyle name="ป้อนค่า 3 6 17" xfId="23321"/>
    <cellStyle name="ป้อนค่า 3 6 17 2" xfId="23322"/>
    <cellStyle name="ป้อนค่า 3 6 18" xfId="23323"/>
    <cellStyle name="ป้อนค่า 3 6 18 2" xfId="23324"/>
    <cellStyle name="ป้อนค่า 3 6 19" xfId="23325"/>
    <cellStyle name="ป้อนค่า 3 6 2" xfId="23326"/>
    <cellStyle name="ป้อนค่า 3 6 2 2" xfId="23327"/>
    <cellStyle name="ป้อนค่า 3 6 20" xfId="23328"/>
    <cellStyle name="ป้อนค่า 3 6 21" xfId="23329"/>
    <cellStyle name="ป้อนค่า 3 6 22" xfId="23330"/>
    <cellStyle name="ป้อนค่า 3 6 23" xfId="23331"/>
    <cellStyle name="ป้อนค่า 3 6 3" xfId="23332"/>
    <cellStyle name="ป้อนค่า 3 6 3 2" xfId="23333"/>
    <cellStyle name="ป้อนค่า 3 6 4" xfId="23334"/>
    <cellStyle name="ป้อนค่า 3 6 4 2" xfId="23335"/>
    <cellStyle name="ป้อนค่า 3 6 5" xfId="23336"/>
    <cellStyle name="ป้อนค่า 3 6 5 2" xfId="23337"/>
    <cellStyle name="ป้อนค่า 3 6 6" xfId="23338"/>
    <cellStyle name="ป้อนค่า 3 6 6 2" xfId="23339"/>
    <cellStyle name="ป้อนค่า 3 6 7" xfId="23340"/>
    <cellStyle name="ป้อนค่า 3 6 7 2" xfId="23341"/>
    <cellStyle name="ป้อนค่า 3 6 8" xfId="23342"/>
    <cellStyle name="ป้อนค่า 3 6 8 2" xfId="23343"/>
    <cellStyle name="ป้อนค่า 3 6 9" xfId="23344"/>
    <cellStyle name="ป้อนค่า 3 6 9 2" xfId="23345"/>
    <cellStyle name="ป้อนค่า 3 7" xfId="23346"/>
    <cellStyle name="ป้อนค่า 3 7 10" xfId="23347"/>
    <cellStyle name="ป้อนค่า 3 7 10 2" xfId="23348"/>
    <cellStyle name="ป้อนค่า 3 7 11" xfId="23349"/>
    <cellStyle name="ป้อนค่า 3 7 11 2" xfId="23350"/>
    <cellStyle name="ป้อนค่า 3 7 12" xfId="23351"/>
    <cellStyle name="ป้อนค่า 3 7 12 2" xfId="23352"/>
    <cellStyle name="ป้อนค่า 3 7 13" xfId="23353"/>
    <cellStyle name="ป้อนค่า 3 7 13 2" xfId="23354"/>
    <cellStyle name="ป้อนค่า 3 7 14" xfId="23355"/>
    <cellStyle name="ป้อนค่า 3 7 14 2" xfId="23356"/>
    <cellStyle name="ป้อนค่า 3 7 15" xfId="23357"/>
    <cellStyle name="ป้อนค่า 3 7 15 2" xfId="23358"/>
    <cellStyle name="ป้อนค่า 3 7 16" xfId="23359"/>
    <cellStyle name="ป้อนค่า 3 7 16 2" xfId="23360"/>
    <cellStyle name="ป้อนค่า 3 7 17" xfId="23361"/>
    <cellStyle name="ป้อนค่า 3 7 17 2" xfId="23362"/>
    <cellStyle name="ป้อนค่า 3 7 18" xfId="23363"/>
    <cellStyle name="ป้อนค่า 3 7 18 2" xfId="23364"/>
    <cellStyle name="ป้อนค่า 3 7 19" xfId="23365"/>
    <cellStyle name="ป้อนค่า 3 7 2" xfId="23366"/>
    <cellStyle name="ป้อนค่า 3 7 2 2" xfId="23367"/>
    <cellStyle name="ป้อนค่า 3 7 20" xfId="23368"/>
    <cellStyle name="ป้อนค่า 3 7 21" xfId="23369"/>
    <cellStyle name="ป้อนค่า 3 7 22" xfId="23370"/>
    <cellStyle name="ป้อนค่า 3 7 23" xfId="23371"/>
    <cellStyle name="ป้อนค่า 3 7 3" xfId="23372"/>
    <cellStyle name="ป้อนค่า 3 7 3 2" xfId="23373"/>
    <cellStyle name="ป้อนค่า 3 7 4" xfId="23374"/>
    <cellStyle name="ป้อนค่า 3 7 4 2" xfId="23375"/>
    <cellStyle name="ป้อนค่า 3 7 5" xfId="23376"/>
    <cellStyle name="ป้อนค่า 3 7 5 2" xfId="23377"/>
    <cellStyle name="ป้อนค่า 3 7 6" xfId="23378"/>
    <cellStyle name="ป้อนค่า 3 7 6 2" xfId="23379"/>
    <cellStyle name="ป้อนค่า 3 7 7" xfId="23380"/>
    <cellStyle name="ป้อนค่า 3 7 7 2" xfId="23381"/>
    <cellStyle name="ป้อนค่า 3 7 8" xfId="23382"/>
    <cellStyle name="ป้อนค่า 3 7 8 2" xfId="23383"/>
    <cellStyle name="ป้อนค่า 3 7 9" xfId="23384"/>
    <cellStyle name="ป้อนค่า 3 7 9 2" xfId="23385"/>
    <cellStyle name="ป้อนค่า 3 8" xfId="23386"/>
    <cellStyle name="ป้อนค่า 3 8 10" xfId="23387"/>
    <cellStyle name="ป้อนค่า 3 8 10 2" xfId="23388"/>
    <cellStyle name="ป้อนค่า 3 8 11" xfId="23389"/>
    <cellStyle name="ป้อนค่า 3 8 11 2" xfId="23390"/>
    <cellStyle name="ป้อนค่า 3 8 12" xfId="23391"/>
    <cellStyle name="ป้อนค่า 3 8 12 2" xfId="23392"/>
    <cellStyle name="ป้อนค่า 3 8 13" xfId="23393"/>
    <cellStyle name="ป้อนค่า 3 8 13 2" xfId="23394"/>
    <cellStyle name="ป้อนค่า 3 8 14" xfId="23395"/>
    <cellStyle name="ป้อนค่า 3 8 14 2" xfId="23396"/>
    <cellStyle name="ป้อนค่า 3 8 15" xfId="23397"/>
    <cellStyle name="ป้อนค่า 3 8 15 2" xfId="23398"/>
    <cellStyle name="ป้อนค่า 3 8 16" xfId="23399"/>
    <cellStyle name="ป้อนค่า 3 8 16 2" xfId="23400"/>
    <cellStyle name="ป้อนค่า 3 8 17" xfId="23401"/>
    <cellStyle name="ป้อนค่า 3 8 17 2" xfId="23402"/>
    <cellStyle name="ป้อนค่า 3 8 18" xfId="23403"/>
    <cellStyle name="ป้อนค่า 3 8 18 2" xfId="23404"/>
    <cellStyle name="ป้อนค่า 3 8 19" xfId="23405"/>
    <cellStyle name="ป้อนค่า 3 8 2" xfId="23406"/>
    <cellStyle name="ป้อนค่า 3 8 2 2" xfId="23407"/>
    <cellStyle name="ป้อนค่า 3 8 20" xfId="23408"/>
    <cellStyle name="ป้อนค่า 3 8 21" xfId="23409"/>
    <cellStyle name="ป้อนค่า 3 8 22" xfId="23410"/>
    <cellStyle name="ป้อนค่า 3 8 23" xfId="23411"/>
    <cellStyle name="ป้อนค่า 3 8 3" xfId="23412"/>
    <cellStyle name="ป้อนค่า 3 8 3 2" xfId="23413"/>
    <cellStyle name="ป้อนค่า 3 8 4" xfId="23414"/>
    <cellStyle name="ป้อนค่า 3 8 4 2" xfId="23415"/>
    <cellStyle name="ป้อนค่า 3 8 5" xfId="23416"/>
    <cellStyle name="ป้อนค่า 3 8 5 2" xfId="23417"/>
    <cellStyle name="ป้อนค่า 3 8 6" xfId="23418"/>
    <cellStyle name="ป้อนค่า 3 8 6 2" xfId="23419"/>
    <cellStyle name="ป้อนค่า 3 8 7" xfId="23420"/>
    <cellStyle name="ป้อนค่า 3 8 7 2" xfId="23421"/>
    <cellStyle name="ป้อนค่า 3 8 8" xfId="23422"/>
    <cellStyle name="ป้อนค่า 3 8 8 2" xfId="23423"/>
    <cellStyle name="ป้อนค่า 3 8 9" xfId="23424"/>
    <cellStyle name="ป้อนค่า 3 8 9 2" xfId="23425"/>
    <cellStyle name="ป้อนค่า 3 9" xfId="23426"/>
    <cellStyle name="ป้อนค่า 3 9 10" xfId="23427"/>
    <cellStyle name="ป้อนค่า 3 9 10 2" xfId="23428"/>
    <cellStyle name="ป้อนค่า 3 9 11" xfId="23429"/>
    <cellStyle name="ป้อนค่า 3 9 11 2" xfId="23430"/>
    <cellStyle name="ป้อนค่า 3 9 12" xfId="23431"/>
    <cellStyle name="ป้อนค่า 3 9 12 2" xfId="23432"/>
    <cellStyle name="ป้อนค่า 3 9 13" xfId="23433"/>
    <cellStyle name="ป้อนค่า 3 9 13 2" xfId="23434"/>
    <cellStyle name="ป้อนค่า 3 9 14" xfId="23435"/>
    <cellStyle name="ป้อนค่า 3 9 14 2" xfId="23436"/>
    <cellStyle name="ป้อนค่า 3 9 15" xfId="23437"/>
    <cellStyle name="ป้อนค่า 3 9 15 2" xfId="23438"/>
    <cellStyle name="ป้อนค่า 3 9 16" xfId="23439"/>
    <cellStyle name="ป้อนค่า 3 9 16 2" xfId="23440"/>
    <cellStyle name="ป้อนค่า 3 9 17" xfId="23441"/>
    <cellStyle name="ป้อนค่า 3 9 17 2" xfId="23442"/>
    <cellStyle name="ป้อนค่า 3 9 18" xfId="23443"/>
    <cellStyle name="ป้อนค่า 3 9 18 2" xfId="23444"/>
    <cellStyle name="ป้อนค่า 3 9 19" xfId="23445"/>
    <cellStyle name="ป้อนค่า 3 9 2" xfId="23446"/>
    <cellStyle name="ป้อนค่า 3 9 2 2" xfId="23447"/>
    <cellStyle name="ป้อนค่า 3 9 20" xfId="23448"/>
    <cellStyle name="ป้อนค่า 3 9 21" xfId="23449"/>
    <cellStyle name="ป้อนค่า 3 9 22" xfId="23450"/>
    <cellStyle name="ป้อนค่า 3 9 23" xfId="23451"/>
    <cellStyle name="ป้อนค่า 3 9 3" xfId="23452"/>
    <cellStyle name="ป้อนค่า 3 9 3 2" xfId="23453"/>
    <cellStyle name="ป้อนค่า 3 9 4" xfId="23454"/>
    <cellStyle name="ป้อนค่า 3 9 4 2" xfId="23455"/>
    <cellStyle name="ป้อนค่า 3 9 5" xfId="23456"/>
    <cellStyle name="ป้อนค่า 3 9 5 2" xfId="23457"/>
    <cellStyle name="ป้อนค่า 3 9 6" xfId="23458"/>
    <cellStyle name="ป้อนค่า 3 9 6 2" xfId="23459"/>
    <cellStyle name="ป้อนค่า 3 9 7" xfId="23460"/>
    <cellStyle name="ป้อนค่า 3 9 7 2" xfId="23461"/>
    <cellStyle name="ป้อนค่า 3 9 8" xfId="23462"/>
    <cellStyle name="ป้อนค่า 3 9 8 2" xfId="23463"/>
    <cellStyle name="ป้อนค่า 3 9 9" xfId="23464"/>
    <cellStyle name="ป้อนค่า 3 9 9 2" xfId="23465"/>
    <cellStyle name="ป้อนค่า 4" xfId="23466"/>
    <cellStyle name="ป้อนค่า 4 2" xfId="23467"/>
    <cellStyle name="ป้อนค่า 5" xfId="23468"/>
    <cellStyle name="ป้อนค่า 5 2" xfId="23469"/>
    <cellStyle name="ป้อนค่า 6" xfId="23470"/>
    <cellStyle name="ป้อนค่า 6 2" xfId="23471"/>
    <cellStyle name="ป้อนค่า 7" xfId="23472"/>
    <cellStyle name="ป้อนค่า 7 2" xfId="23473"/>
    <cellStyle name="ป้อนค่า 8" xfId="23474"/>
    <cellStyle name="ป้อนค่า 8 2" xfId="23475"/>
    <cellStyle name="ป้อนค่า 9" xfId="23476"/>
    <cellStyle name="ป้อนค่า 9 2" xfId="23477"/>
    <cellStyle name="ปานกลาง 2" xfId="23478"/>
    <cellStyle name="ปานกลาง 3" xfId="23479"/>
    <cellStyle name="ปานกลาง 3 10" xfId="23480"/>
    <cellStyle name="ปานกลาง 3 11" xfId="23481"/>
    <cellStyle name="ปานกลาง 3 12" xfId="23482"/>
    <cellStyle name="ปานกลาง 3 13" xfId="23483"/>
    <cellStyle name="ปานกลาง 3 14" xfId="23484"/>
    <cellStyle name="ปานกลาง 3 15" xfId="23485"/>
    <cellStyle name="ปานกลาง 3 16" xfId="23486"/>
    <cellStyle name="ปานกลาง 3 17" xfId="23487"/>
    <cellStyle name="ปานกลาง 3 18" xfId="23488"/>
    <cellStyle name="ปานกลาง 3 19" xfId="23489"/>
    <cellStyle name="ปานกลาง 3 2" xfId="23490"/>
    <cellStyle name="ปานกลาง 3 20" xfId="23491"/>
    <cellStyle name="ปานกลาง 3 21" xfId="23492"/>
    <cellStyle name="ปานกลาง 3 22" xfId="23493"/>
    <cellStyle name="ปานกลาง 3 23" xfId="23494"/>
    <cellStyle name="ปานกลาง 3 24" xfId="23495"/>
    <cellStyle name="ปานกลาง 3 25" xfId="23496"/>
    <cellStyle name="ปานกลาง 3 26" xfId="23497"/>
    <cellStyle name="ปานกลาง 3 27" xfId="23498"/>
    <cellStyle name="ปานกลาง 3 28" xfId="23499"/>
    <cellStyle name="ปานกลาง 3 29" xfId="23500"/>
    <cellStyle name="ปานกลาง 3 3" xfId="23501"/>
    <cellStyle name="ปานกลาง 3 30" xfId="23502"/>
    <cellStyle name="ปานกลาง 3 31" xfId="23503"/>
    <cellStyle name="ปานกลาง 3 32" xfId="23504"/>
    <cellStyle name="ปานกลาง 3 33" xfId="23505"/>
    <cellStyle name="ปานกลาง 3 34" xfId="23506"/>
    <cellStyle name="ปานกลาง 3 35" xfId="23507"/>
    <cellStyle name="ปานกลาง 3 36" xfId="23508"/>
    <cellStyle name="ปานกลาง 3 37" xfId="23509"/>
    <cellStyle name="ปานกลาง 3 38" xfId="23510"/>
    <cellStyle name="ปานกลาง 3 4" xfId="23511"/>
    <cellStyle name="ปานกลาง 3 5" xfId="23512"/>
    <cellStyle name="ปานกลาง 3 6" xfId="23513"/>
    <cellStyle name="ปานกลาง 3 7" xfId="23514"/>
    <cellStyle name="ปานกลาง 3 8" xfId="23515"/>
    <cellStyle name="ปานกลาง 3 9" xfId="23516"/>
    <cellStyle name="ปานกลาง 4" xfId="23517"/>
    <cellStyle name="ปานกลาง 5" xfId="23518"/>
    <cellStyle name="ปานกลาง 6" xfId="23519"/>
    <cellStyle name="ปานกลาง 7" xfId="23520"/>
    <cellStyle name="ปานกลาง 8" xfId="23521"/>
    <cellStyle name="ปานกลาง 9" xfId="23522"/>
    <cellStyle name="เปอร์เซ็นต์ 2" xfId="23523"/>
    <cellStyle name="เปอร์เซ็นต์ 3" xfId="23524"/>
    <cellStyle name="เปอร์เซ็นต์ 3 2" xfId="23525"/>
    <cellStyle name="เปอร์เซ็นต์ 3 2 2" xfId="23526"/>
    <cellStyle name="เปอร์เซ็นต์ 3 2 3" xfId="23527"/>
    <cellStyle name="เปอร์เซ็นต์ 3 3" xfId="23528"/>
    <cellStyle name="เปอร์เซ็นต์ 3 3 2" xfId="23529"/>
    <cellStyle name="เปอร์เซ็นต์ 3 3 3" xfId="23530"/>
    <cellStyle name="เปอร์เซ็นต์ 3 4" xfId="23531"/>
    <cellStyle name="เปอร์เซ็นต์ 3 4 2" xfId="23532"/>
    <cellStyle name="เปอร์เซ็นต์ 3 4 3" xfId="23533"/>
    <cellStyle name="เปอร์เซ็นต์ 3 5" xfId="23534"/>
    <cellStyle name="เปอร์เซ็นต์ 3 6" xfId="23535"/>
    <cellStyle name="เปอร์เซ็นต์ 3 7" xfId="23536"/>
    <cellStyle name="เปอร์เซ็นต์ 4" xfId="23537"/>
    <cellStyle name="ผลรวม 2" xfId="23538"/>
    <cellStyle name="ผลรวม 2 10" xfId="23539"/>
    <cellStyle name="ผลรวม 2 10 2" xfId="23540"/>
    <cellStyle name="ผลรวม 2 11" xfId="23541"/>
    <cellStyle name="ผลรวม 2 11 2" xfId="23542"/>
    <cellStyle name="ผลรวม 2 12" xfId="23543"/>
    <cellStyle name="ผลรวม 2 12 2" xfId="23544"/>
    <cellStyle name="ผลรวม 2 13" xfId="23545"/>
    <cellStyle name="ผลรวม 2 13 2" xfId="23546"/>
    <cellStyle name="ผลรวม 2 14" xfId="23547"/>
    <cellStyle name="ผลรวม 2 14 2" xfId="23548"/>
    <cellStyle name="ผลรวม 2 15" xfId="23549"/>
    <cellStyle name="ผลรวม 2 15 2" xfId="23550"/>
    <cellStyle name="ผลรวม 2 16" xfId="23551"/>
    <cellStyle name="ผลรวม 2 16 2" xfId="23552"/>
    <cellStyle name="ผลรวม 2 17" xfId="23553"/>
    <cellStyle name="ผลรวม 2 17 2" xfId="23554"/>
    <cellStyle name="ผลรวม 2 18" xfId="23555"/>
    <cellStyle name="ผลรวม 2 18 2" xfId="23556"/>
    <cellStyle name="ผลรวม 2 19" xfId="23557"/>
    <cellStyle name="ผลรวม 2 2" xfId="23558"/>
    <cellStyle name="ผลรวม 2 2 2" xfId="23559"/>
    <cellStyle name="ผลรวม 2 20" xfId="23560"/>
    <cellStyle name="ผลรวม 2 21" xfId="23561"/>
    <cellStyle name="ผลรวม 2 22" xfId="23562"/>
    <cellStyle name="ผลรวม 2 23" xfId="23563"/>
    <cellStyle name="ผลรวม 2 3" xfId="23564"/>
    <cellStyle name="ผลรวม 2 3 2" xfId="23565"/>
    <cellStyle name="ผลรวม 2 4" xfId="23566"/>
    <cellStyle name="ผลรวม 2 4 2" xfId="23567"/>
    <cellStyle name="ผลรวม 2 5" xfId="23568"/>
    <cellStyle name="ผลรวม 2 5 2" xfId="23569"/>
    <cellStyle name="ผลรวม 2 6" xfId="23570"/>
    <cellStyle name="ผลรวม 2 6 2" xfId="23571"/>
    <cellStyle name="ผลรวม 2 7" xfId="23572"/>
    <cellStyle name="ผลรวม 2 7 2" xfId="23573"/>
    <cellStyle name="ผลรวม 2 8" xfId="23574"/>
    <cellStyle name="ผลรวม 2 8 2" xfId="23575"/>
    <cellStyle name="ผลรวม 2 9" xfId="23576"/>
    <cellStyle name="ผลรวม 2 9 2" xfId="23577"/>
    <cellStyle name="ผลรวม 3" xfId="23578"/>
    <cellStyle name="ผลรวม 3 10" xfId="23579"/>
    <cellStyle name="ผลรวม 3 10 10" xfId="23580"/>
    <cellStyle name="ผลรวม 3 10 10 2" xfId="23581"/>
    <cellStyle name="ผลรวม 3 10 11" xfId="23582"/>
    <cellStyle name="ผลรวม 3 10 11 2" xfId="23583"/>
    <cellStyle name="ผลรวม 3 10 12" xfId="23584"/>
    <cellStyle name="ผลรวม 3 10 12 2" xfId="23585"/>
    <cellStyle name="ผลรวม 3 10 13" xfId="23586"/>
    <cellStyle name="ผลรวม 3 10 13 2" xfId="23587"/>
    <cellStyle name="ผลรวม 3 10 14" xfId="23588"/>
    <cellStyle name="ผลรวม 3 10 14 2" xfId="23589"/>
    <cellStyle name="ผลรวม 3 10 15" xfId="23590"/>
    <cellStyle name="ผลรวม 3 10 15 2" xfId="23591"/>
    <cellStyle name="ผลรวม 3 10 16" xfId="23592"/>
    <cellStyle name="ผลรวม 3 10 16 2" xfId="23593"/>
    <cellStyle name="ผลรวม 3 10 17" xfId="23594"/>
    <cellStyle name="ผลรวม 3 10 17 2" xfId="23595"/>
    <cellStyle name="ผลรวม 3 10 18" xfId="23596"/>
    <cellStyle name="ผลรวม 3 10 18 2" xfId="23597"/>
    <cellStyle name="ผลรวม 3 10 19" xfId="23598"/>
    <cellStyle name="ผลรวม 3 10 2" xfId="23599"/>
    <cellStyle name="ผลรวม 3 10 2 2" xfId="23600"/>
    <cellStyle name="ผลรวม 3 10 20" xfId="23601"/>
    <cellStyle name="ผลรวม 3 10 21" xfId="23602"/>
    <cellStyle name="ผลรวม 3 10 22" xfId="23603"/>
    <cellStyle name="ผลรวม 3 10 23" xfId="23604"/>
    <cellStyle name="ผลรวม 3 10 3" xfId="23605"/>
    <cellStyle name="ผลรวม 3 10 3 2" xfId="23606"/>
    <cellStyle name="ผลรวม 3 10 4" xfId="23607"/>
    <cellStyle name="ผลรวม 3 10 4 2" xfId="23608"/>
    <cellStyle name="ผลรวม 3 10 5" xfId="23609"/>
    <cellStyle name="ผลรวม 3 10 5 2" xfId="23610"/>
    <cellStyle name="ผลรวม 3 10 6" xfId="23611"/>
    <cellStyle name="ผลรวม 3 10 6 2" xfId="23612"/>
    <cellStyle name="ผลรวม 3 10 7" xfId="23613"/>
    <cellStyle name="ผลรวม 3 10 7 2" xfId="23614"/>
    <cellStyle name="ผลรวม 3 10 8" xfId="23615"/>
    <cellStyle name="ผลรวม 3 10 8 2" xfId="23616"/>
    <cellStyle name="ผลรวม 3 10 9" xfId="23617"/>
    <cellStyle name="ผลรวม 3 10 9 2" xfId="23618"/>
    <cellStyle name="ผลรวม 3 11" xfId="23619"/>
    <cellStyle name="ผลรวม 3 11 10" xfId="23620"/>
    <cellStyle name="ผลรวม 3 11 10 2" xfId="23621"/>
    <cellStyle name="ผลรวม 3 11 11" xfId="23622"/>
    <cellStyle name="ผลรวม 3 11 11 2" xfId="23623"/>
    <cellStyle name="ผลรวม 3 11 12" xfId="23624"/>
    <cellStyle name="ผลรวม 3 11 12 2" xfId="23625"/>
    <cellStyle name="ผลรวม 3 11 13" xfId="23626"/>
    <cellStyle name="ผลรวม 3 11 13 2" xfId="23627"/>
    <cellStyle name="ผลรวม 3 11 14" xfId="23628"/>
    <cellStyle name="ผลรวม 3 11 14 2" xfId="23629"/>
    <cellStyle name="ผลรวม 3 11 15" xfId="23630"/>
    <cellStyle name="ผลรวม 3 11 15 2" xfId="23631"/>
    <cellStyle name="ผลรวม 3 11 16" xfId="23632"/>
    <cellStyle name="ผลรวม 3 11 16 2" xfId="23633"/>
    <cellStyle name="ผลรวม 3 11 17" xfId="23634"/>
    <cellStyle name="ผลรวม 3 11 17 2" xfId="23635"/>
    <cellStyle name="ผลรวม 3 11 18" xfId="23636"/>
    <cellStyle name="ผลรวม 3 11 18 2" xfId="23637"/>
    <cellStyle name="ผลรวม 3 11 19" xfId="23638"/>
    <cellStyle name="ผลรวม 3 11 2" xfId="23639"/>
    <cellStyle name="ผลรวม 3 11 2 2" xfId="23640"/>
    <cellStyle name="ผลรวม 3 11 20" xfId="23641"/>
    <cellStyle name="ผลรวม 3 11 21" xfId="23642"/>
    <cellStyle name="ผลรวม 3 11 22" xfId="23643"/>
    <cellStyle name="ผลรวม 3 11 23" xfId="23644"/>
    <cellStyle name="ผลรวม 3 11 3" xfId="23645"/>
    <cellStyle name="ผลรวม 3 11 3 2" xfId="23646"/>
    <cellStyle name="ผลรวม 3 11 4" xfId="23647"/>
    <cellStyle name="ผลรวม 3 11 4 2" xfId="23648"/>
    <cellStyle name="ผลรวม 3 11 5" xfId="23649"/>
    <cellStyle name="ผลรวม 3 11 5 2" xfId="23650"/>
    <cellStyle name="ผลรวม 3 11 6" xfId="23651"/>
    <cellStyle name="ผลรวม 3 11 6 2" xfId="23652"/>
    <cellStyle name="ผลรวม 3 11 7" xfId="23653"/>
    <cellStyle name="ผลรวม 3 11 7 2" xfId="23654"/>
    <cellStyle name="ผลรวม 3 11 8" xfId="23655"/>
    <cellStyle name="ผลรวม 3 11 8 2" xfId="23656"/>
    <cellStyle name="ผลรวม 3 11 9" xfId="23657"/>
    <cellStyle name="ผลรวม 3 11 9 2" xfId="23658"/>
    <cellStyle name="ผลรวม 3 12" xfId="23659"/>
    <cellStyle name="ผลรวม 3 12 10" xfId="23660"/>
    <cellStyle name="ผลรวม 3 12 10 2" xfId="23661"/>
    <cellStyle name="ผลรวม 3 12 11" xfId="23662"/>
    <cellStyle name="ผลรวม 3 12 11 2" xfId="23663"/>
    <cellStyle name="ผลรวม 3 12 12" xfId="23664"/>
    <cellStyle name="ผลรวม 3 12 12 2" xfId="23665"/>
    <cellStyle name="ผลรวม 3 12 13" xfId="23666"/>
    <cellStyle name="ผลรวม 3 12 13 2" xfId="23667"/>
    <cellStyle name="ผลรวม 3 12 14" xfId="23668"/>
    <cellStyle name="ผลรวม 3 12 14 2" xfId="23669"/>
    <cellStyle name="ผลรวม 3 12 15" xfId="23670"/>
    <cellStyle name="ผลรวม 3 12 15 2" xfId="23671"/>
    <cellStyle name="ผลรวม 3 12 16" xfId="23672"/>
    <cellStyle name="ผลรวม 3 12 16 2" xfId="23673"/>
    <cellStyle name="ผลรวม 3 12 17" xfId="23674"/>
    <cellStyle name="ผลรวม 3 12 17 2" xfId="23675"/>
    <cellStyle name="ผลรวม 3 12 18" xfId="23676"/>
    <cellStyle name="ผลรวม 3 12 18 2" xfId="23677"/>
    <cellStyle name="ผลรวม 3 12 19" xfId="23678"/>
    <cellStyle name="ผลรวม 3 12 2" xfId="23679"/>
    <cellStyle name="ผลรวม 3 12 2 2" xfId="23680"/>
    <cellStyle name="ผลรวม 3 12 20" xfId="23681"/>
    <cellStyle name="ผลรวม 3 12 21" xfId="23682"/>
    <cellStyle name="ผลรวม 3 12 22" xfId="23683"/>
    <cellStyle name="ผลรวม 3 12 23" xfId="23684"/>
    <cellStyle name="ผลรวม 3 12 3" xfId="23685"/>
    <cellStyle name="ผลรวม 3 12 3 2" xfId="23686"/>
    <cellStyle name="ผลรวม 3 12 4" xfId="23687"/>
    <cellStyle name="ผลรวม 3 12 4 2" xfId="23688"/>
    <cellStyle name="ผลรวม 3 12 5" xfId="23689"/>
    <cellStyle name="ผลรวม 3 12 5 2" xfId="23690"/>
    <cellStyle name="ผลรวม 3 12 6" xfId="23691"/>
    <cellStyle name="ผลรวม 3 12 6 2" xfId="23692"/>
    <cellStyle name="ผลรวม 3 12 7" xfId="23693"/>
    <cellStyle name="ผลรวม 3 12 7 2" xfId="23694"/>
    <cellStyle name="ผลรวม 3 12 8" xfId="23695"/>
    <cellStyle name="ผลรวม 3 12 8 2" xfId="23696"/>
    <cellStyle name="ผลรวม 3 12 9" xfId="23697"/>
    <cellStyle name="ผลรวม 3 12 9 2" xfId="23698"/>
    <cellStyle name="ผลรวม 3 13" xfId="23699"/>
    <cellStyle name="ผลรวม 3 13 10" xfId="23700"/>
    <cellStyle name="ผลรวม 3 13 10 2" xfId="23701"/>
    <cellStyle name="ผลรวม 3 13 11" xfId="23702"/>
    <cellStyle name="ผลรวม 3 13 11 2" xfId="23703"/>
    <cellStyle name="ผลรวม 3 13 12" xfId="23704"/>
    <cellStyle name="ผลรวม 3 13 12 2" xfId="23705"/>
    <cellStyle name="ผลรวม 3 13 13" xfId="23706"/>
    <cellStyle name="ผลรวม 3 13 13 2" xfId="23707"/>
    <cellStyle name="ผลรวม 3 13 14" xfId="23708"/>
    <cellStyle name="ผลรวม 3 13 14 2" xfId="23709"/>
    <cellStyle name="ผลรวม 3 13 15" xfId="23710"/>
    <cellStyle name="ผลรวม 3 13 15 2" xfId="23711"/>
    <cellStyle name="ผลรวม 3 13 16" xfId="23712"/>
    <cellStyle name="ผลรวม 3 13 16 2" xfId="23713"/>
    <cellStyle name="ผลรวม 3 13 17" xfId="23714"/>
    <cellStyle name="ผลรวม 3 13 17 2" xfId="23715"/>
    <cellStyle name="ผลรวม 3 13 18" xfId="23716"/>
    <cellStyle name="ผลรวม 3 13 18 2" xfId="23717"/>
    <cellStyle name="ผลรวม 3 13 19" xfId="23718"/>
    <cellStyle name="ผลรวม 3 13 2" xfId="23719"/>
    <cellStyle name="ผลรวม 3 13 2 2" xfId="23720"/>
    <cellStyle name="ผลรวม 3 13 20" xfId="23721"/>
    <cellStyle name="ผลรวม 3 13 21" xfId="23722"/>
    <cellStyle name="ผลรวม 3 13 22" xfId="23723"/>
    <cellStyle name="ผลรวม 3 13 23" xfId="23724"/>
    <cellStyle name="ผลรวม 3 13 3" xfId="23725"/>
    <cellStyle name="ผลรวม 3 13 3 2" xfId="23726"/>
    <cellStyle name="ผลรวม 3 13 4" xfId="23727"/>
    <cellStyle name="ผลรวม 3 13 4 2" xfId="23728"/>
    <cellStyle name="ผลรวม 3 13 5" xfId="23729"/>
    <cellStyle name="ผลรวม 3 13 5 2" xfId="23730"/>
    <cellStyle name="ผลรวม 3 13 6" xfId="23731"/>
    <cellStyle name="ผลรวม 3 13 6 2" xfId="23732"/>
    <cellStyle name="ผลรวม 3 13 7" xfId="23733"/>
    <cellStyle name="ผลรวม 3 13 7 2" xfId="23734"/>
    <cellStyle name="ผลรวม 3 13 8" xfId="23735"/>
    <cellStyle name="ผลรวม 3 13 8 2" xfId="23736"/>
    <cellStyle name="ผลรวม 3 13 9" xfId="23737"/>
    <cellStyle name="ผลรวม 3 13 9 2" xfId="23738"/>
    <cellStyle name="ผลรวม 3 14" xfId="23739"/>
    <cellStyle name="ผลรวม 3 14 10" xfId="23740"/>
    <cellStyle name="ผลรวม 3 14 10 2" xfId="23741"/>
    <cellStyle name="ผลรวม 3 14 11" xfId="23742"/>
    <cellStyle name="ผลรวม 3 14 11 2" xfId="23743"/>
    <cellStyle name="ผลรวม 3 14 12" xfId="23744"/>
    <cellStyle name="ผลรวม 3 14 12 2" xfId="23745"/>
    <cellStyle name="ผลรวม 3 14 13" xfId="23746"/>
    <cellStyle name="ผลรวม 3 14 13 2" xfId="23747"/>
    <cellStyle name="ผลรวม 3 14 14" xfId="23748"/>
    <cellStyle name="ผลรวม 3 14 14 2" xfId="23749"/>
    <cellStyle name="ผลรวม 3 14 15" xfId="23750"/>
    <cellStyle name="ผลรวม 3 14 15 2" xfId="23751"/>
    <cellStyle name="ผลรวม 3 14 16" xfId="23752"/>
    <cellStyle name="ผลรวม 3 14 16 2" xfId="23753"/>
    <cellStyle name="ผลรวม 3 14 17" xfId="23754"/>
    <cellStyle name="ผลรวม 3 14 17 2" xfId="23755"/>
    <cellStyle name="ผลรวม 3 14 18" xfId="23756"/>
    <cellStyle name="ผลรวม 3 14 18 2" xfId="23757"/>
    <cellStyle name="ผลรวม 3 14 19" xfId="23758"/>
    <cellStyle name="ผลรวม 3 14 2" xfId="23759"/>
    <cellStyle name="ผลรวม 3 14 2 2" xfId="23760"/>
    <cellStyle name="ผลรวม 3 14 20" xfId="23761"/>
    <cellStyle name="ผลรวม 3 14 21" xfId="23762"/>
    <cellStyle name="ผลรวม 3 14 22" xfId="23763"/>
    <cellStyle name="ผลรวม 3 14 23" xfId="23764"/>
    <cellStyle name="ผลรวม 3 14 3" xfId="23765"/>
    <cellStyle name="ผลรวม 3 14 3 2" xfId="23766"/>
    <cellStyle name="ผลรวม 3 14 4" xfId="23767"/>
    <cellStyle name="ผลรวม 3 14 4 2" xfId="23768"/>
    <cellStyle name="ผลรวม 3 14 5" xfId="23769"/>
    <cellStyle name="ผลรวม 3 14 5 2" xfId="23770"/>
    <cellStyle name="ผลรวม 3 14 6" xfId="23771"/>
    <cellStyle name="ผลรวม 3 14 6 2" xfId="23772"/>
    <cellStyle name="ผลรวม 3 14 7" xfId="23773"/>
    <cellStyle name="ผลรวม 3 14 7 2" xfId="23774"/>
    <cellStyle name="ผลรวม 3 14 8" xfId="23775"/>
    <cellStyle name="ผลรวม 3 14 8 2" xfId="23776"/>
    <cellStyle name="ผลรวม 3 14 9" xfId="23777"/>
    <cellStyle name="ผลรวม 3 14 9 2" xfId="23778"/>
    <cellStyle name="ผลรวม 3 15" xfId="23779"/>
    <cellStyle name="ผลรวม 3 15 10" xfId="23780"/>
    <cellStyle name="ผลรวม 3 15 10 2" xfId="23781"/>
    <cellStyle name="ผลรวม 3 15 11" xfId="23782"/>
    <cellStyle name="ผลรวม 3 15 11 2" xfId="23783"/>
    <cellStyle name="ผลรวม 3 15 12" xfId="23784"/>
    <cellStyle name="ผลรวม 3 15 12 2" xfId="23785"/>
    <cellStyle name="ผลรวม 3 15 13" xfId="23786"/>
    <cellStyle name="ผลรวม 3 15 13 2" xfId="23787"/>
    <cellStyle name="ผลรวม 3 15 14" xfId="23788"/>
    <cellStyle name="ผลรวม 3 15 14 2" xfId="23789"/>
    <cellStyle name="ผลรวม 3 15 15" xfId="23790"/>
    <cellStyle name="ผลรวม 3 15 15 2" xfId="23791"/>
    <cellStyle name="ผลรวม 3 15 16" xfId="23792"/>
    <cellStyle name="ผลรวม 3 15 16 2" xfId="23793"/>
    <cellStyle name="ผลรวม 3 15 17" xfId="23794"/>
    <cellStyle name="ผลรวม 3 15 17 2" xfId="23795"/>
    <cellStyle name="ผลรวม 3 15 18" xfId="23796"/>
    <cellStyle name="ผลรวม 3 15 18 2" xfId="23797"/>
    <cellStyle name="ผลรวม 3 15 19" xfId="23798"/>
    <cellStyle name="ผลรวม 3 15 2" xfId="23799"/>
    <cellStyle name="ผลรวม 3 15 2 2" xfId="23800"/>
    <cellStyle name="ผลรวม 3 15 20" xfId="23801"/>
    <cellStyle name="ผลรวม 3 15 21" xfId="23802"/>
    <cellStyle name="ผลรวม 3 15 22" xfId="23803"/>
    <cellStyle name="ผลรวม 3 15 23" xfId="23804"/>
    <cellStyle name="ผลรวม 3 15 3" xfId="23805"/>
    <cellStyle name="ผลรวม 3 15 3 2" xfId="23806"/>
    <cellStyle name="ผลรวม 3 15 4" xfId="23807"/>
    <cellStyle name="ผลรวม 3 15 4 2" xfId="23808"/>
    <cellStyle name="ผลรวม 3 15 5" xfId="23809"/>
    <cellStyle name="ผลรวม 3 15 5 2" xfId="23810"/>
    <cellStyle name="ผลรวม 3 15 6" xfId="23811"/>
    <cellStyle name="ผลรวม 3 15 6 2" xfId="23812"/>
    <cellStyle name="ผลรวม 3 15 7" xfId="23813"/>
    <cellStyle name="ผลรวม 3 15 7 2" xfId="23814"/>
    <cellStyle name="ผลรวม 3 15 8" xfId="23815"/>
    <cellStyle name="ผลรวม 3 15 8 2" xfId="23816"/>
    <cellStyle name="ผลรวม 3 15 9" xfId="23817"/>
    <cellStyle name="ผลรวม 3 15 9 2" xfId="23818"/>
    <cellStyle name="ผลรวม 3 16" xfId="23819"/>
    <cellStyle name="ผลรวม 3 16 10" xfId="23820"/>
    <cellStyle name="ผลรวม 3 16 10 2" xfId="23821"/>
    <cellStyle name="ผลรวม 3 16 11" xfId="23822"/>
    <cellStyle name="ผลรวม 3 16 11 2" xfId="23823"/>
    <cellStyle name="ผลรวม 3 16 12" xfId="23824"/>
    <cellStyle name="ผลรวม 3 16 12 2" xfId="23825"/>
    <cellStyle name="ผลรวม 3 16 13" xfId="23826"/>
    <cellStyle name="ผลรวม 3 16 13 2" xfId="23827"/>
    <cellStyle name="ผลรวม 3 16 14" xfId="23828"/>
    <cellStyle name="ผลรวม 3 16 14 2" xfId="23829"/>
    <cellStyle name="ผลรวม 3 16 15" xfId="23830"/>
    <cellStyle name="ผลรวม 3 16 15 2" xfId="23831"/>
    <cellStyle name="ผลรวม 3 16 16" xfId="23832"/>
    <cellStyle name="ผลรวม 3 16 16 2" xfId="23833"/>
    <cellStyle name="ผลรวม 3 16 17" xfId="23834"/>
    <cellStyle name="ผลรวม 3 16 17 2" xfId="23835"/>
    <cellStyle name="ผลรวม 3 16 18" xfId="23836"/>
    <cellStyle name="ผลรวม 3 16 18 2" xfId="23837"/>
    <cellStyle name="ผลรวม 3 16 19" xfId="23838"/>
    <cellStyle name="ผลรวม 3 16 2" xfId="23839"/>
    <cellStyle name="ผลรวม 3 16 2 2" xfId="23840"/>
    <cellStyle name="ผลรวม 3 16 20" xfId="23841"/>
    <cellStyle name="ผลรวม 3 16 21" xfId="23842"/>
    <cellStyle name="ผลรวม 3 16 22" xfId="23843"/>
    <cellStyle name="ผลรวม 3 16 23" xfId="23844"/>
    <cellStyle name="ผลรวม 3 16 3" xfId="23845"/>
    <cellStyle name="ผลรวม 3 16 3 2" xfId="23846"/>
    <cellStyle name="ผลรวม 3 16 4" xfId="23847"/>
    <cellStyle name="ผลรวม 3 16 4 2" xfId="23848"/>
    <cellStyle name="ผลรวม 3 16 5" xfId="23849"/>
    <cellStyle name="ผลรวม 3 16 5 2" xfId="23850"/>
    <cellStyle name="ผลรวม 3 16 6" xfId="23851"/>
    <cellStyle name="ผลรวม 3 16 6 2" xfId="23852"/>
    <cellStyle name="ผลรวม 3 16 7" xfId="23853"/>
    <cellStyle name="ผลรวม 3 16 7 2" xfId="23854"/>
    <cellStyle name="ผลรวม 3 16 8" xfId="23855"/>
    <cellStyle name="ผลรวม 3 16 8 2" xfId="23856"/>
    <cellStyle name="ผลรวม 3 16 9" xfId="23857"/>
    <cellStyle name="ผลรวม 3 16 9 2" xfId="23858"/>
    <cellStyle name="ผลรวม 3 17" xfId="23859"/>
    <cellStyle name="ผลรวม 3 17 10" xfId="23860"/>
    <cellStyle name="ผลรวม 3 17 10 2" xfId="23861"/>
    <cellStyle name="ผลรวม 3 17 11" xfId="23862"/>
    <cellStyle name="ผลรวม 3 17 11 2" xfId="23863"/>
    <cellStyle name="ผลรวม 3 17 12" xfId="23864"/>
    <cellStyle name="ผลรวม 3 17 12 2" xfId="23865"/>
    <cellStyle name="ผลรวม 3 17 13" xfId="23866"/>
    <cellStyle name="ผลรวม 3 17 13 2" xfId="23867"/>
    <cellStyle name="ผลรวม 3 17 14" xfId="23868"/>
    <cellStyle name="ผลรวม 3 17 14 2" xfId="23869"/>
    <cellStyle name="ผลรวม 3 17 15" xfId="23870"/>
    <cellStyle name="ผลรวม 3 17 15 2" xfId="23871"/>
    <cellStyle name="ผลรวม 3 17 16" xfId="23872"/>
    <cellStyle name="ผลรวม 3 17 16 2" xfId="23873"/>
    <cellStyle name="ผลรวม 3 17 17" xfId="23874"/>
    <cellStyle name="ผลรวม 3 17 17 2" xfId="23875"/>
    <cellStyle name="ผลรวม 3 17 18" xfId="23876"/>
    <cellStyle name="ผลรวม 3 17 18 2" xfId="23877"/>
    <cellStyle name="ผลรวม 3 17 19" xfId="23878"/>
    <cellStyle name="ผลรวม 3 17 2" xfId="23879"/>
    <cellStyle name="ผลรวม 3 17 2 2" xfId="23880"/>
    <cellStyle name="ผลรวม 3 17 20" xfId="23881"/>
    <cellStyle name="ผลรวม 3 17 21" xfId="23882"/>
    <cellStyle name="ผลรวม 3 17 22" xfId="23883"/>
    <cellStyle name="ผลรวม 3 17 23" xfId="23884"/>
    <cellStyle name="ผลรวม 3 17 3" xfId="23885"/>
    <cellStyle name="ผลรวม 3 17 3 2" xfId="23886"/>
    <cellStyle name="ผลรวม 3 17 4" xfId="23887"/>
    <cellStyle name="ผลรวม 3 17 4 2" xfId="23888"/>
    <cellStyle name="ผลรวม 3 17 5" xfId="23889"/>
    <cellStyle name="ผลรวม 3 17 5 2" xfId="23890"/>
    <cellStyle name="ผลรวม 3 17 6" xfId="23891"/>
    <cellStyle name="ผลรวม 3 17 6 2" xfId="23892"/>
    <cellStyle name="ผลรวม 3 17 7" xfId="23893"/>
    <cellStyle name="ผลรวม 3 17 7 2" xfId="23894"/>
    <cellStyle name="ผลรวม 3 17 8" xfId="23895"/>
    <cellStyle name="ผลรวม 3 17 8 2" xfId="23896"/>
    <cellStyle name="ผลรวม 3 17 9" xfId="23897"/>
    <cellStyle name="ผลรวม 3 17 9 2" xfId="23898"/>
    <cellStyle name="ผลรวม 3 18" xfId="23899"/>
    <cellStyle name="ผลรวม 3 18 10" xfId="23900"/>
    <cellStyle name="ผลรวม 3 18 10 2" xfId="23901"/>
    <cellStyle name="ผลรวม 3 18 11" xfId="23902"/>
    <cellStyle name="ผลรวม 3 18 11 2" xfId="23903"/>
    <cellStyle name="ผลรวม 3 18 12" xfId="23904"/>
    <cellStyle name="ผลรวม 3 18 12 2" xfId="23905"/>
    <cellStyle name="ผลรวม 3 18 13" xfId="23906"/>
    <cellStyle name="ผลรวม 3 18 13 2" xfId="23907"/>
    <cellStyle name="ผลรวม 3 18 14" xfId="23908"/>
    <cellStyle name="ผลรวม 3 18 14 2" xfId="23909"/>
    <cellStyle name="ผลรวม 3 18 15" xfId="23910"/>
    <cellStyle name="ผลรวม 3 18 15 2" xfId="23911"/>
    <cellStyle name="ผลรวม 3 18 16" xfId="23912"/>
    <cellStyle name="ผลรวม 3 18 16 2" xfId="23913"/>
    <cellStyle name="ผลรวม 3 18 17" xfId="23914"/>
    <cellStyle name="ผลรวม 3 18 17 2" xfId="23915"/>
    <cellStyle name="ผลรวม 3 18 18" xfId="23916"/>
    <cellStyle name="ผลรวม 3 18 18 2" xfId="23917"/>
    <cellStyle name="ผลรวม 3 18 19" xfId="23918"/>
    <cellStyle name="ผลรวม 3 18 2" xfId="23919"/>
    <cellStyle name="ผลรวม 3 18 2 2" xfId="23920"/>
    <cellStyle name="ผลรวม 3 18 20" xfId="23921"/>
    <cellStyle name="ผลรวม 3 18 21" xfId="23922"/>
    <cellStyle name="ผลรวม 3 18 22" xfId="23923"/>
    <cellStyle name="ผลรวม 3 18 23" xfId="23924"/>
    <cellStyle name="ผลรวม 3 18 3" xfId="23925"/>
    <cellStyle name="ผลรวม 3 18 3 2" xfId="23926"/>
    <cellStyle name="ผลรวม 3 18 4" xfId="23927"/>
    <cellStyle name="ผลรวม 3 18 4 2" xfId="23928"/>
    <cellStyle name="ผลรวม 3 18 5" xfId="23929"/>
    <cellStyle name="ผลรวม 3 18 5 2" xfId="23930"/>
    <cellStyle name="ผลรวม 3 18 6" xfId="23931"/>
    <cellStyle name="ผลรวม 3 18 6 2" xfId="23932"/>
    <cellStyle name="ผลรวม 3 18 7" xfId="23933"/>
    <cellStyle name="ผลรวม 3 18 7 2" xfId="23934"/>
    <cellStyle name="ผลรวม 3 18 8" xfId="23935"/>
    <cellStyle name="ผลรวม 3 18 8 2" xfId="23936"/>
    <cellStyle name="ผลรวม 3 18 9" xfId="23937"/>
    <cellStyle name="ผลรวม 3 18 9 2" xfId="23938"/>
    <cellStyle name="ผลรวม 3 19" xfId="23939"/>
    <cellStyle name="ผลรวม 3 19 10" xfId="23940"/>
    <cellStyle name="ผลรวม 3 19 10 2" xfId="23941"/>
    <cellStyle name="ผลรวม 3 19 11" xfId="23942"/>
    <cellStyle name="ผลรวม 3 19 11 2" xfId="23943"/>
    <cellStyle name="ผลรวม 3 19 12" xfId="23944"/>
    <cellStyle name="ผลรวม 3 19 12 2" xfId="23945"/>
    <cellStyle name="ผลรวม 3 19 13" xfId="23946"/>
    <cellStyle name="ผลรวม 3 19 13 2" xfId="23947"/>
    <cellStyle name="ผลรวม 3 19 14" xfId="23948"/>
    <cellStyle name="ผลรวม 3 19 14 2" xfId="23949"/>
    <cellStyle name="ผลรวม 3 19 15" xfId="23950"/>
    <cellStyle name="ผลรวม 3 19 15 2" xfId="23951"/>
    <cellStyle name="ผลรวม 3 19 16" xfId="23952"/>
    <cellStyle name="ผลรวม 3 19 16 2" xfId="23953"/>
    <cellStyle name="ผลรวม 3 19 17" xfId="23954"/>
    <cellStyle name="ผลรวม 3 19 17 2" xfId="23955"/>
    <cellStyle name="ผลรวม 3 19 18" xfId="23956"/>
    <cellStyle name="ผลรวม 3 19 18 2" xfId="23957"/>
    <cellStyle name="ผลรวม 3 19 19" xfId="23958"/>
    <cellStyle name="ผลรวม 3 19 2" xfId="23959"/>
    <cellStyle name="ผลรวม 3 19 2 2" xfId="23960"/>
    <cellStyle name="ผลรวม 3 19 20" xfId="23961"/>
    <cellStyle name="ผลรวม 3 19 21" xfId="23962"/>
    <cellStyle name="ผลรวม 3 19 22" xfId="23963"/>
    <cellStyle name="ผลรวม 3 19 23" xfId="23964"/>
    <cellStyle name="ผลรวม 3 19 3" xfId="23965"/>
    <cellStyle name="ผลรวม 3 19 3 2" xfId="23966"/>
    <cellStyle name="ผลรวม 3 19 4" xfId="23967"/>
    <cellStyle name="ผลรวม 3 19 4 2" xfId="23968"/>
    <cellStyle name="ผลรวม 3 19 5" xfId="23969"/>
    <cellStyle name="ผลรวม 3 19 5 2" xfId="23970"/>
    <cellStyle name="ผลรวม 3 19 6" xfId="23971"/>
    <cellStyle name="ผลรวม 3 19 6 2" xfId="23972"/>
    <cellStyle name="ผลรวม 3 19 7" xfId="23973"/>
    <cellStyle name="ผลรวม 3 19 7 2" xfId="23974"/>
    <cellStyle name="ผลรวม 3 19 8" xfId="23975"/>
    <cellStyle name="ผลรวม 3 19 8 2" xfId="23976"/>
    <cellStyle name="ผลรวม 3 19 9" xfId="23977"/>
    <cellStyle name="ผลรวม 3 19 9 2" xfId="23978"/>
    <cellStyle name="ผลรวม 3 2" xfId="23979"/>
    <cellStyle name="ผลรวม 3 2 10" xfId="23980"/>
    <cellStyle name="ผลรวม 3 2 10 2" xfId="23981"/>
    <cellStyle name="ผลรวม 3 2 11" xfId="23982"/>
    <cellStyle name="ผลรวม 3 2 11 2" xfId="23983"/>
    <cellStyle name="ผลรวม 3 2 12" xfId="23984"/>
    <cellStyle name="ผลรวม 3 2 12 2" xfId="23985"/>
    <cellStyle name="ผลรวม 3 2 13" xfId="23986"/>
    <cellStyle name="ผลรวม 3 2 13 2" xfId="23987"/>
    <cellStyle name="ผลรวม 3 2 14" xfId="23988"/>
    <cellStyle name="ผลรวม 3 2 14 2" xfId="23989"/>
    <cellStyle name="ผลรวม 3 2 15" xfId="23990"/>
    <cellStyle name="ผลรวม 3 2 15 2" xfId="23991"/>
    <cellStyle name="ผลรวม 3 2 16" xfId="23992"/>
    <cellStyle name="ผลรวม 3 2 16 2" xfId="23993"/>
    <cellStyle name="ผลรวม 3 2 17" xfId="23994"/>
    <cellStyle name="ผลรวม 3 2 17 2" xfId="23995"/>
    <cellStyle name="ผลรวม 3 2 18" xfId="23996"/>
    <cellStyle name="ผลรวม 3 2 18 2" xfId="23997"/>
    <cellStyle name="ผลรวม 3 2 19" xfId="23998"/>
    <cellStyle name="ผลรวม 3 2 2" xfId="23999"/>
    <cellStyle name="ผลรวม 3 2 2 2" xfId="24000"/>
    <cellStyle name="ผลรวม 3 2 20" xfId="24001"/>
    <cellStyle name="ผลรวม 3 2 21" xfId="24002"/>
    <cellStyle name="ผลรวม 3 2 22" xfId="24003"/>
    <cellStyle name="ผลรวม 3 2 23" xfId="24004"/>
    <cellStyle name="ผลรวม 3 2 3" xfId="24005"/>
    <cellStyle name="ผลรวม 3 2 3 2" xfId="24006"/>
    <cellStyle name="ผลรวม 3 2 4" xfId="24007"/>
    <cellStyle name="ผลรวม 3 2 4 2" xfId="24008"/>
    <cellStyle name="ผลรวม 3 2 5" xfId="24009"/>
    <cellStyle name="ผลรวม 3 2 5 2" xfId="24010"/>
    <cellStyle name="ผลรวม 3 2 6" xfId="24011"/>
    <cellStyle name="ผลรวม 3 2 6 2" xfId="24012"/>
    <cellStyle name="ผลรวม 3 2 7" xfId="24013"/>
    <cellStyle name="ผลรวม 3 2 7 2" xfId="24014"/>
    <cellStyle name="ผลรวม 3 2 8" xfId="24015"/>
    <cellStyle name="ผลรวม 3 2 8 2" xfId="24016"/>
    <cellStyle name="ผลรวม 3 2 9" xfId="24017"/>
    <cellStyle name="ผลรวม 3 2 9 2" xfId="24018"/>
    <cellStyle name="ผลรวม 3 20" xfId="24019"/>
    <cellStyle name="ผลรวม 3 20 10" xfId="24020"/>
    <cellStyle name="ผลรวม 3 20 10 2" xfId="24021"/>
    <cellStyle name="ผลรวม 3 20 11" xfId="24022"/>
    <cellStyle name="ผลรวม 3 20 11 2" xfId="24023"/>
    <cellStyle name="ผลรวม 3 20 12" xfId="24024"/>
    <cellStyle name="ผลรวม 3 20 12 2" xfId="24025"/>
    <cellStyle name="ผลรวม 3 20 13" xfId="24026"/>
    <cellStyle name="ผลรวม 3 20 13 2" xfId="24027"/>
    <cellStyle name="ผลรวม 3 20 14" xfId="24028"/>
    <cellStyle name="ผลรวม 3 20 14 2" xfId="24029"/>
    <cellStyle name="ผลรวม 3 20 15" xfId="24030"/>
    <cellStyle name="ผลรวม 3 20 15 2" xfId="24031"/>
    <cellStyle name="ผลรวม 3 20 16" xfId="24032"/>
    <cellStyle name="ผลรวม 3 20 16 2" xfId="24033"/>
    <cellStyle name="ผลรวม 3 20 17" xfId="24034"/>
    <cellStyle name="ผลรวม 3 20 17 2" xfId="24035"/>
    <cellStyle name="ผลรวม 3 20 18" xfId="24036"/>
    <cellStyle name="ผลรวม 3 20 18 2" xfId="24037"/>
    <cellStyle name="ผลรวม 3 20 19" xfId="24038"/>
    <cellStyle name="ผลรวม 3 20 2" xfId="24039"/>
    <cellStyle name="ผลรวม 3 20 2 2" xfId="24040"/>
    <cellStyle name="ผลรวม 3 20 20" xfId="24041"/>
    <cellStyle name="ผลรวม 3 20 21" xfId="24042"/>
    <cellStyle name="ผลรวม 3 20 22" xfId="24043"/>
    <cellStyle name="ผลรวม 3 20 23" xfId="24044"/>
    <cellStyle name="ผลรวม 3 20 3" xfId="24045"/>
    <cellStyle name="ผลรวม 3 20 3 2" xfId="24046"/>
    <cellStyle name="ผลรวม 3 20 4" xfId="24047"/>
    <cellStyle name="ผลรวม 3 20 4 2" xfId="24048"/>
    <cellStyle name="ผลรวม 3 20 5" xfId="24049"/>
    <cellStyle name="ผลรวม 3 20 5 2" xfId="24050"/>
    <cellStyle name="ผลรวม 3 20 6" xfId="24051"/>
    <cellStyle name="ผลรวม 3 20 6 2" xfId="24052"/>
    <cellStyle name="ผลรวม 3 20 7" xfId="24053"/>
    <cellStyle name="ผลรวม 3 20 7 2" xfId="24054"/>
    <cellStyle name="ผลรวม 3 20 8" xfId="24055"/>
    <cellStyle name="ผลรวม 3 20 8 2" xfId="24056"/>
    <cellStyle name="ผลรวม 3 20 9" xfId="24057"/>
    <cellStyle name="ผลรวม 3 20 9 2" xfId="24058"/>
    <cellStyle name="ผลรวม 3 21" xfId="24059"/>
    <cellStyle name="ผลรวม 3 21 10" xfId="24060"/>
    <cellStyle name="ผลรวม 3 21 10 2" xfId="24061"/>
    <cellStyle name="ผลรวม 3 21 11" xfId="24062"/>
    <cellStyle name="ผลรวม 3 21 11 2" xfId="24063"/>
    <cellStyle name="ผลรวม 3 21 12" xfId="24064"/>
    <cellStyle name="ผลรวม 3 21 12 2" xfId="24065"/>
    <cellStyle name="ผลรวม 3 21 13" xfId="24066"/>
    <cellStyle name="ผลรวม 3 21 13 2" xfId="24067"/>
    <cellStyle name="ผลรวม 3 21 14" xfId="24068"/>
    <cellStyle name="ผลรวม 3 21 14 2" xfId="24069"/>
    <cellStyle name="ผลรวม 3 21 15" xfId="24070"/>
    <cellStyle name="ผลรวม 3 21 15 2" xfId="24071"/>
    <cellStyle name="ผลรวม 3 21 16" xfId="24072"/>
    <cellStyle name="ผลรวม 3 21 16 2" xfId="24073"/>
    <cellStyle name="ผลรวม 3 21 17" xfId="24074"/>
    <cellStyle name="ผลรวม 3 21 17 2" xfId="24075"/>
    <cellStyle name="ผลรวม 3 21 18" xfId="24076"/>
    <cellStyle name="ผลรวม 3 21 18 2" xfId="24077"/>
    <cellStyle name="ผลรวม 3 21 19" xfId="24078"/>
    <cellStyle name="ผลรวม 3 21 2" xfId="24079"/>
    <cellStyle name="ผลรวม 3 21 2 2" xfId="24080"/>
    <cellStyle name="ผลรวม 3 21 20" xfId="24081"/>
    <cellStyle name="ผลรวม 3 21 21" xfId="24082"/>
    <cellStyle name="ผลรวม 3 21 22" xfId="24083"/>
    <cellStyle name="ผลรวม 3 21 23" xfId="24084"/>
    <cellStyle name="ผลรวม 3 21 3" xfId="24085"/>
    <cellStyle name="ผลรวม 3 21 3 2" xfId="24086"/>
    <cellStyle name="ผลรวม 3 21 4" xfId="24087"/>
    <cellStyle name="ผลรวม 3 21 4 2" xfId="24088"/>
    <cellStyle name="ผลรวม 3 21 5" xfId="24089"/>
    <cellStyle name="ผลรวม 3 21 5 2" xfId="24090"/>
    <cellStyle name="ผลรวม 3 21 6" xfId="24091"/>
    <cellStyle name="ผลรวม 3 21 6 2" xfId="24092"/>
    <cellStyle name="ผลรวม 3 21 7" xfId="24093"/>
    <cellStyle name="ผลรวม 3 21 7 2" xfId="24094"/>
    <cellStyle name="ผลรวม 3 21 8" xfId="24095"/>
    <cellStyle name="ผลรวม 3 21 8 2" xfId="24096"/>
    <cellStyle name="ผลรวม 3 21 9" xfId="24097"/>
    <cellStyle name="ผลรวม 3 21 9 2" xfId="24098"/>
    <cellStyle name="ผลรวม 3 22" xfId="24099"/>
    <cellStyle name="ผลรวม 3 22 10" xfId="24100"/>
    <cellStyle name="ผลรวม 3 22 10 2" xfId="24101"/>
    <cellStyle name="ผลรวม 3 22 11" xfId="24102"/>
    <cellStyle name="ผลรวม 3 22 11 2" xfId="24103"/>
    <cellStyle name="ผลรวม 3 22 12" xfId="24104"/>
    <cellStyle name="ผลรวม 3 22 12 2" xfId="24105"/>
    <cellStyle name="ผลรวม 3 22 13" xfId="24106"/>
    <cellStyle name="ผลรวม 3 22 13 2" xfId="24107"/>
    <cellStyle name="ผลรวม 3 22 14" xfId="24108"/>
    <cellStyle name="ผลรวม 3 22 14 2" xfId="24109"/>
    <cellStyle name="ผลรวม 3 22 15" xfId="24110"/>
    <cellStyle name="ผลรวม 3 22 15 2" xfId="24111"/>
    <cellStyle name="ผลรวม 3 22 16" xfId="24112"/>
    <cellStyle name="ผลรวม 3 22 16 2" xfId="24113"/>
    <cellStyle name="ผลรวม 3 22 17" xfId="24114"/>
    <cellStyle name="ผลรวม 3 22 17 2" xfId="24115"/>
    <cellStyle name="ผลรวม 3 22 18" xfId="24116"/>
    <cellStyle name="ผลรวม 3 22 18 2" xfId="24117"/>
    <cellStyle name="ผลรวม 3 22 19" xfId="24118"/>
    <cellStyle name="ผลรวม 3 22 2" xfId="24119"/>
    <cellStyle name="ผลรวม 3 22 2 2" xfId="24120"/>
    <cellStyle name="ผลรวม 3 22 20" xfId="24121"/>
    <cellStyle name="ผลรวม 3 22 21" xfId="24122"/>
    <cellStyle name="ผลรวม 3 22 22" xfId="24123"/>
    <cellStyle name="ผลรวม 3 22 23" xfId="24124"/>
    <cellStyle name="ผลรวม 3 22 3" xfId="24125"/>
    <cellStyle name="ผลรวม 3 22 3 2" xfId="24126"/>
    <cellStyle name="ผลรวม 3 22 4" xfId="24127"/>
    <cellStyle name="ผลรวม 3 22 4 2" xfId="24128"/>
    <cellStyle name="ผลรวม 3 22 5" xfId="24129"/>
    <cellStyle name="ผลรวม 3 22 5 2" xfId="24130"/>
    <cellStyle name="ผลรวม 3 22 6" xfId="24131"/>
    <cellStyle name="ผลรวม 3 22 6 2" xfId="24132"/>
    <cellStyle name="ผลรวม 3 22 7" xfId="24133"/>
    <cellStyle name="ผลรวม 3 22 7 2" xfId="24134"/>
    <cellStyle name="ผลรวม 3 22 8" xfId="24135"/>
    <cellStyle name="ผลรวม 3 22 8 2" xfId="24136"/>
    <cellStyle name="ผลรวม 3 22 9" xfId="24137"/>
    <cellStyle name="ผลรวม 3 22 9 2" xfId="24138"/>
    <cellStyle name="ผลรวม 3 23" xfId="24139"/>
    <cellStyle name="ผลรวม 3 23 10" xfId="24140"/>
    <cellStyle name="ผลรวม 3 23 10 2" xfId="24141"/>
    <cellStyle name="ผลรวม 3 23 11" xfId="24142"/>
    <cellStyle name="ผลรวม 3 23 11 2" xfId="24143"/>
    <cellStyle name="ผลรวม 3 23 12" xfId="24144"/>
    <cellStyle name="ผลรวม 3 23 12 2" xfId="24145"/>
    <cellStyle name="ผลรวม 3 23 13" xfId="24146"/>
    <cellStyle name="ผลรวม 3 23 13 2" xfId="24147"/>
    <cellStyle name="ผลรวม 3 23 14" xfId="24148"/>
    <cellStyle name="ผลรวม 3 23 14 2" xfId="24149"/>
    <cellStyle name="ผลรวม 3 23 15" xfId="24150"/>
    <cellStyle name="ผลรวม 3 23 15 2" xfId="24151"/>
    <cellStyle name="ผลรวม 3 23 16" xfId="24152"/>
    <cellStyle name="ผลรวม 3 23 16 2" xfId="24153"/>
    <cellStyle name="ผลรวม 3 23 17" xfId="24154"/>
    <cellStyle name="ผลรวม 3 23 17 2" xfId="24155"/>
    <cellStyle name="ผลรวม 3 23 18" xfId="24156"/>
    <cellStyle name="ผลรวม 3 23 18 2" xfId="24157"/>
    <cellStyle name="ผลรวม 3 23 19" xfId="24158"/>
    <cellStyle name="ผลรวม 3 23 2" xfId="24159"/>
    <cellStyle name="ผลรวม 3 23 2 2" xfId="24160"/>
    <cellStyle name="ผลรวม 3 23 20" xfId="24161"/>
    <cellStyle name="ผลรวม 3 23 21" xfId="24162"/>
    <cellStyle name="ผลรวม 3 23 22" xfId="24163"/>
    <cellStyle name="ผลรวม 3 23 23" xfId="24164"/>
    <cellStyle name="ผลรวม 3 23 3" xfId="24165"/>
    <cellStyle name="ผลรวม 3 23 3 2" xfId="24166"/>
    <cellStyle name="ผลรวม 3 23 4" xfId="24167"/>
    <cellStyle name="ผลรวม 3 23 4 2" xfId="24168"/>
    <cellStyle name="ผลรวม 3 23 5" xfId="24169"/>
    <cellStyle name="ผลรวม 3 23 5 2" xfId="24170"/>
    <cellStyle name="ผลรวม 3 23 6" xfId="24171"/>
    <cellStyle name="ผลรวม 3 23 6 2" xfId="24172"/>
    <cellStyle name="ผลรวม 3 23 7" xfId="24173"/>
    <cellStyle name="ผลรวม 3 23 7 2" xfId="24174"/>
    <cellStyle name="ผลรวม 3 23 8" xfId="24175"/>
    <cellStyle name="ผลรวม 3 23 8 2" xfId="24176"/>
    <cellStyle name="ผลรวม 3 23 9" xfId="24177"/>
    <cellStyle name="ผลรวม 3 23 9 2" xfId="24178"/>
    <cellStyle name="ผลรวม 3 24" xfId="24179"/>
    <cellStyle name="ผลรวม 3 24 10" xfId="24180"/>
    <cellStyle name="ผลรวม 3 24 2" xfId="24181"/>
    <cellStyle name="ผลรวม 3 24 2 2" xfId="24182"/>
    <cellStyle name="ผลรวม 3 24 3" xfId="24183"/>
    <cellStyle name="ผลรวม 3 24 3 2" xfId="24184"/>
    <cellStyle name="ผลรวม 3 24 4" xfId="24185"/>
    <cellStyle name="ผลรวม 3 24 4 2" xfId="24186"/>
    <cellStyle name="ผลรวม 3 24 5" xfId="24187"/>
    <cellStyle name="ผลรวม 3 24 5 2" xfId="24188"/>
    <cellStyle name="ผลรวม 3 24 6" xfId="24189"/>
    <cellStyle name="ผลรวม 3 24 6 2" xfId="24190"/>
    <cellStyle name="ผลรวม 3 24 7" xfId="24191"/>
    <cellStyle name="ผลรวม 3 24 8" xfId="24192"/>
    <cellStyle name="ผลรวม 3 24 9" xfId="24193"/>
    <cellStyle name="ผลรวม 3 25" xfId="24194"/>
    <cellStyle name="ผลรวม 3 25 10" xfId="24195"/>
    <cellStyle name="ผลรวม 3 25 2" xfId="24196"/>
    <cellStyle name="ผลรวม 3 25 2 2" xfId="24197"/>
    <cellStyle name="ผลรวม 3 25 3" xfId="24198"/>
    <cellStyle name="ผลรวม 3 25 3 2" xfId="24199"/>
    <cellStyle name="ผลรวม 3 25 4" xfId="24200"/>
    <cellStyle name="ผลรวม 3 25 4 2" xfId="24201"/>
    <cellStyle name="ผลรวม 3 25 5" xfId="24202"/>
    <cellStyle name="ผลรวม 3 25 5 2" xfId="24203"/>
    <cellStyle name="ผลรวม 3 25 6" xfId="24204"/>
    <cellStyle name="ผลรวม 3 25 6 2" xfId="24205"/>
    <cellStyle name="ผลรวม 3 25 7" xfId="24206"/>
    <cellStyle name="ผลรวม 3 25 8" xfId="24207"/>
    <cellStyle name="ผลรวม 3 25 9" xfId="24208"/>
    <cellStyle name="ผลรวม 3 26" xfId="24209"/>
    <cellStyle name="ผลรวม 3 26 2" xfId="24210"/>
    <cellStyle name="ผลรวม 3 26 2 2" xfId="24211"/>
    <cellStyle name="ผลรวม 3 26 3" xfId="24212"/>
    <cellStyle name="ผลรวม 3 26 3 2" xfId="24213"/>
    <cellStyle name="ผลรวม 3 26 4" xfId="24214"/>
    <cellStyle name="ผลรวม 3 26 5" xfId="24215"/>
    <cellStyle name="ผลรวม 3 26 6" xfId="24216"/>
    <cellStyle name="ผลรวม 3 26 7" xfId="24217"/>
    <cellStyle name="ผลรวม 3 27" xfId="24218"/>
    <cellStyle name="ผลรวม 3 27 2" xfId="24219"/>
    <cellStyle name="ผลรวม 3 27 2 2" xfId="24220"/>
    <cellStyle name="ผลรวม 3 27 3" xfId="24221"/>
    <cellStyle name="ผลรวม 3 27 3 2" xfId="24222"/>
    <cellStyle name="ผลรวม 3 27 4" xfId="24223"/>
    <cellStyle name="ผลรวม 3 27 5" xfId="24224"/>
    <cellStyle name="ผลรวม 3 27 6" xfId="24225"/>
    <cellStyle name="ผลรวม 3 27 7" xfId="24226"/>
    <cellStyle name="ผลรวม 3 28" xfId="24227"/>
    <cellStyle name="ผลรวม 3 28 2" xfId="24228"/>
    <cellStyle name="ผลรวม 3 28 2 2" xfId="24229"/>
    <cellStyle name="ผลรวม 3 28 3" xfId="24230"/>
    <cellStyle name="ผลรวม 3 28 3 2" xfId="24231"/>
    <cellStyle name="ผลรวม 3 28 4" xfId="24232"/>
    <cellStyle name="ผลรวม 3 28 5" xfId="24233"/>
    <cellStyle name="ผลรวม 3 28 6" xfId="24234"/>
    <cellStyle name="ผลรวม 3 28 7" xfId="24235"/>
    <cellStyle name="ผลรวม 3 29" xfId="24236"/>
    <cellStyle name="ผลรวม 3 29 2" xfId="24237"/>
    <cellStyle name="ผลรวม 3 29 2 2" xfId="24238"/>
    <cellStyle name="ผลรวม 3 29 3" xfId="24239"/>
    <cellStyle name="ผลรวม 3 29 3 2" xfId="24240"/>
    <cellStyle name="ผลรวม 3 29 4" xfId="24241"/>
    <cellStyle name="ผลรวม 3 29 5" xfId="24242"/>
    <cellStyle name="ผลรวม 3 29 6" xfId="24243"/>
    <cellStyle name="ผลรวม 3 29 7" xfId="24244"/>
    <cellStyle name="ผลรวม 3 3" xfId="24245"/>
    <cellStyle name="ผลรวม 3 3 10" xfId="24246"/>
    <cellStyle name="ผลรวม 3 3 10 2" xfId="24247"/>
    <cellStyle name="ผลรวม 3 3 11" xfId="24248"/>
    <cellStyle name="ผลรวม 3 3 11 2" xfId="24249"/>
    <cellStyle name="ผลรวม 3 3 12" xfId="24250"/>
    <cellStyle name="ผลรวม 3 3 12 2" xfId="24251"/>
    <cellStyle name="ผลรวม 3 3 13" xfId="24252"/>
    <cellStyle name="ผลรวม 3 3 13 2" xfId="24253"/>
    <cellStyle name="ผลรวม 3 3 14" xfId="24254"/>
    <cellStyle name="ผลรวม 3 3 14 2" xfId="24255"/>
    <cellStyle name="ผลรวม 3 3 15" xfId="24256"/>
    <cellStyle name="ผลรวม 3 3 15 2" xfId="24257"/>
    <cellStyle name="ผลรวม 3 3 16" xfId="24258"/>
    <cellStyle name="ผลรวม 3 3 16 2" xfId="24259"/>
    <cellStyle name="ผลรวม 3 3 17" xfId="24260"/>
    <cellStyle name="ผลรวม 3 3 17 2" xfId="24261"/>
    <cellStyle name="ผลรวม 3 3 18" xfId="24262"/>
    <cellStyle name="ผลรวม 3 3 18 2" xfId="24263"/>
    <cellStyle name="ผลรวม 3 3 19" xfId="24264"/>
    <cellStyle name="ผลรวม 3 3 2" xfId="24265"/>
    <cellStyle name="ผลรวม 3 3 2 2" xfId="24266"/>
    <cellStyle name="ผลรวม 3 3 20" xfId="24267"/>
    <cellStyle name="ผลรวม 3 3 21" xfId="24268"/>
    <cellStyle name="ผลรวม 3 3 22" xfId="24269"/>
    <cellStyle name="ผลรวม 3 3 23" xfId="24270"/>
    <cellStyle name="ผลรวม 3 3 3" xfId="24271"/>
    <cellStyle name="ผลรวม 3 3 3 2" xfId="24272"/>
    <cellStyle name="ผลรวม 3 3 4" xfId="24273"/>
    <cellStyle name="ผลรวม 3 3 4 2" xfId="24274"/>
    <cellStyle name="ผลรวม 3 3 5" xfId="24275"/>
    <cellStyle name="ผลรวม 3 3 5 2" xfId="24276"/>
    <cellStyle name="ผลรวม 3 3 6" xfId="24277"/>
    <cellStyle name="ผลรวม 3 3 6 2" xfId="24278"/>
    <cellStyle name="ผลรวม 3 3 7" xfId="24279"/>
    <cellStyle name="ผลรวม 3 3 7 2" xfId="24280"/>
    <cellStyle name="ผลรวม 3 3 8" xfId="24281"/>
    <cellStyle name="ผลรวม 3 3 8 2" xfId="24282"/>
    <cellStyle name="ผลรวม 3 3 9" xfId="24283"/>
    <cellStyle name="ผลรวม 3 3 9 2" xfId="24284"/>
    <cellStyle name="ผลรวม 3 30" xfId="24285"/>
    <cellStyle name="ผลรวม 3 30 2" xfId="24286"/>
    <cellStyle name="ผลรวม 3 30 2 2" xfId="24287"/>
    <cellStyle name="ผลรวม 3 30 3" xfId="24288"/>
    <cellStyle name="ผลรวม 3 30 3 2" xfId="24289"/>
    <cellStyle name="ผลรวม 3 30 4" xfId="24290"/>
    <cellStyle name="ผลรวม 3 30 5" xfId="24291"/>
    <cellStyle name="ผลรวม 3 30 6" xfId="24292"/>
    <cellStyle name="ผลรวม 3 30 7" xfId="24293"/>
    <cellStyle name="ผลรวม 3 31" xfId="24294"/>
    <cellStyle name="ผลรวม 3 31 2" xfId="24295"/>
    <cellStyle name="ผลรวม 3 31 2 2" xfId="24296"/>
    <cellStyle name="ผลรวม 3 31 3" xfId="24297"/>
    <cellStyle name="ผลรวม 3 31 3 2" xfId="24298"/>
    <cellStyle name="ผลรวม 3 31 4" xfId="24299"/>
    <cellStyle name="ผลรวม 3 31 5" xfId="24300"/>
    <cellStyle name="ผลรวม 3 31 6" xfId="24301"/>
    <cellStyle name="ผลรวม 3 31 7" xfId="24302"/>
    <cellStyle name="ผลรวม 3 32" xfId="24303"/>
    <cellStyle name="ผลรวม 3 32 2" xfId="24304"/>
    <cellStyle name="ผลรวม 3 32 2 2" xfId="24305"/>
    <cellStyle name="ผลรวม 3 32 3" xfId="24306"/>
    <cellStyle name="ผลรวม 3 32 3 2" xfId="24307"/>
    <cellStyle name="ผลรวม 3 32 4" xfId="24308"/>
    <cellStyle name="ผลรวม 3 32 5" xfId="24309"/>
    <cellStyle name="ผลรวม 3 32 6" xfId="24310"/>
    <cellStyle name="ผลรวม 3 32 7" xfId="24311"/>
    <cellStyle name="ผลรวม 3 33" xfId="24312"/>
    <cellStyle name="ผลรวม 3 33 2" xfId="24313"/>
    <cellStyle name="ผลรวม 3 33 2 2" xfId="24314"/>
    <cellStyle name="ผลรวม 3 33 3" xfId="24315"/>
    <cellStyle name="ผลรวม 3 33 3 2" xfId="24316"/>
    <cellStyle name="ผลรวม 3 33 4" xfId="24317"/>
    <cellStyle name="ผลรวม 3 33 5" xfId="24318"/>
    <cellStyle name="ผลรวม 3 33 6" xfId="24319"/>
    <cellStyle name="ผลรวม 3 33 7" xfId="24320"/>
    <cellStyle name="ผลรวม 3 34" xfId="24321"/>
    <cellStyle name="ผลรวม 3 34 2" xfId="24322"/>
    <cellStyle name="ผลรวม 3 34 2 2" xfId="24323"/>
    <cellStyle name="ผลรวม 3 34 3" xfId="24324"/>
    <cellStyle name="ผลรวม 3 34 3 2" xfId="24325"/>
    <cellStyle name="ผลรวม 3 34 4" xfId="24326"/>
    <cellStyle name="ผลรวม 3 34 5" xfId="24327"/>
    <cellStyle name="ผลรวม 3 34 6" xfId="24328"/>
    <cellStyle name="ผลรวม 3 34 7" xfId="24329"/>
    <cellStyle name="ผลรวม 3 35" xfId="24330"/>
    <cellStyle name="ผลรวม 3 35 2" xfId="24331"/>
    <cellStyle name="ผลรวม 3 35 2 2" xfId="24332"/>
    <cellStyle name="ผลรวม 3 35 3" xfId="24333"/>
    <cellStyle name="ผลรวม 3 35 3 2" xfId="24334"/>
    <cellStyle name="ผลรวม 3 35 4" xfId="24335"/>
    <cellStyle name="ผลรวม 3 35 5" xfId="24336"/>
    <cellStyle name="ผลรวม 3 35 6" xfId="24337"/>
    <cellStyle name="ผลรวม 3 35 7" xfId="24338"/>
    <cellStyle name="ผลรวม 3 36" xfId="24339"/>
    <cellStyle name="ผลรวม 3 36 2" xfId="24340"/>
    <cellStyle name="ผลรวม 3 36 2 2" xfId="24341"/>
    <cellStyle name="ผลรวม 3 36 3" xfId="24342"/>
    <cellStyle name="ผลรวม 3 36 3 2" xfId="24343"/>
    <cellStyle name="ผลรวม 3 36 4" xfId="24344"/>
    <cellStyle name="ผลรวม 3 36 5" xfId="24345"/>
    <cellStyle name="ผลรวม 3 36 6" xfId="24346"/>
    <cellStyle name="ผลรวม 3 36 7" xfId="24347"/>
    <cellStyle name="ผลรวม 3 37" xfId="24348"/>
    <cellStyle name="ผลรวม 3 37 2" xfId="24349"/>
    <cellStyle name="ผลรวม 3 37 2 2" xfId="24350"/>
    <cellStyle name="ผลรวม 3 37 3" xfId="24351"/>
    <cellStyle name="ผลรวม 3 37 3 2" xfId="24352"/>
    <cellStyle name="ผลรวม 3 37 4" xfId="24353"/>
    <cellStyle name="ผลรวม 3 37 5" xfId="24354"/>
    <cellStyle name="ผลรวม 3 37 6" xfId="24355"/>
    <cellStyle name="ผลรวม 3 37 7" xfId="24356"/>
    <cellStyle name="ผลรวม 3 38" xfId="24357"/>
    <cellStyle name="ผลรวม 3 38 2" xfId="24358"/>
    <cellStyle name="ผลรวม 3 38 2 2" xfId="24359"/>
    <cellStyle name="ผลรวม 3 38 3" xfId="24360"/>
    <cellStyle name="ผลรวม 3 38 3 2" xfId="24361"/>
    <cellStyle name="ผลรวม 3 38 4" xfId="24362"/>
    <cellStyle name="ผลรวม 3 38 5" xfId="24363"/>
    <cellStyle name="ผลรวม 3 38 6" xfId="24364"/>
    <cellStyle name="ผลรวม 3 38 7" xfId="24365"/>
    <cellStyle name="ผลรวม 3 39" xfId="24366"/>
    <cellStyle name="ผลรวม 3 39 2" xfId="24367"/>
    <cellStyle name="ผลรวม 3 4" xfId="24368"/>
    <cellStyle name="ผลรวม 3 4 10" xfId="24369"/>
    <cellStyle name="ผลรวม 3 4 10 2" xfId="24370"/>
    <cellStyle name="ผลรวม 3 4 11" xfId="24371"/>
    <cellStyle name="ผลรวม 3 4 11 2" xfId="24372"/>
    <cellStyle name="ผลรวม 3 4 12" xfId="24373"/>
    <cellStyle name="ผลรวม 3 4 12 2" xfId="24374"/>
    <cellStyle name="ผลรวม 3 4 13" xfId="24375"/>
    <cellStyle name="ผลรวม 3 4 13 2" xfId="24376"/>
    <cellStyle name="ผลรวม 3 4 14" xfId="24377"/>
    <cellStyle name="ผลรวม 3 4 14 2" xfId="24378"/>
    <cellStyle name="ผลรวม 3 4 15" xfId="24379"/>
    <cellStyle name="ผลรวม 3 4 15 2" xfId="24380"/>
    <cellStyle name="ผลรวม 3 4 16" xfId="24381"/>
    <cellStyle name="ผลรวม 3 4 16 2" xfId="24382"/>
    <cellStyle name="ผลรวม 3 4 17" xfId="24383"/>
    <cellStyle name="ผลรวม 3 4 17 2" xfId="24384"/>
    <cellStyle name="ผลรวม 3 4 18" xfId="24385"/>
    <cellStyle name="ผลรวม 3 4 18 2" xfId="24386"/>
    <cellStyle name="ผลรวม 3 4 19" xfId="24387"/>
    <cellStyle name="ผลรวม 3 4 2" xfId="24388"/>
    <cellStyle name="ผลรวม 3 4 2 2" xfId="24389"/>
    <cellStyle name="ผลรวม 3 4 20" xfId="24390"/>
    <cellStyle name="ผลรวม 3 4 21" xfId="24391"/>
    <cellStyle name="ผลรวม 3 4 22" xfId="24392"/>
    <cellStyle name="ผลรวม 3 4 23" xfId="24393"/>
    <cellStyle name="ผลรวม 3 4 3" xfId="24394"/>
    <cellStyle name="ผลรวม 3 4 3 2" xfId="24395"/>
    <cellStyle name="ผลรวม 3 4 4" xfId="24396"/>
    <cellStyle name="ผลรวม 3 4 4 2" xfId="24397"/>
    <cellStyle name="ผลรวม 3 4 5" xfId="24398"/>
    <cellStyle name="ผลรวม 3 4 5 2" xfId="24399"/>
    <cellStyle name="ผลรวม 3 4 6" xfId="24400"/>
    <cellStyle name="ผลรวม 3 4 6 2" xfId="24401"/>
    <cellStyle name="ผลรวม 3 4 7" xfId="24402"/>
    <cellStyle name="ผลรวม 3 4 7 2" xfId="24403"/>
    <cellStyle name="ผลรวม 3 4 8" xfId="24404"/>
    <cellStyle name="ผลรวม 3 4 8 2" xfId="24405"/>
    <cellStyle name="ผลรวม 3 4 9" xfId="24406"/>
    <cellStyle name="ผลรวม 3 4 9 2" xfId="24407"/>
    <cellStyle name="ผลรวม 3 40" xfId="24408"/>
    <cellStyle name="ผลรวม 3 40 2" xfId="24409"/>
    <cellStyle name="ผลรวม 3 41" xfId="24410"/>
    <cellStyle name="ผลรวม 3 41 2" xfId="24411"/>
    <cellStyle name="ผลรวม 3 42" xfId="24412"/>
    <cellStyle name="ผลรวม 3 42 2" xfId="24413"/>
    <cellStyle name="ผลรวม 3 43" xfId="24414"/>
    <cellStyle name="ผลรวม 3 43 2" xfId="24415"/>
    <cellStyle name="ผลรวม 3 44" xfId="24416"/>
    <cellStyle name="ผลรวม 3 44 2" xfId="24417"/>
    <cellStyle name="ผลรวม 3 45" xfId="24418"/>
    <cellStyle name="ผลรวม 3 45 2" xfId="24419"/>
    <cellStyle name="ผลรวม 3 46" xfId="24420"/>
    <cellStyle name="ผลรวม 3 46 2" xfId="24421"/>
    <cellStyle name="ผลรวม 3 47" xfId="24422"/>
    <cellStyle name="ผลรวม 3 47 2" xfId="24423"/>
    <cellStyle name="ผลรวม 3 48" xfId="24424"/>
    <cellStyle name="ผลรวม 3 48 2" xfId="24425"/>
    <cellStyle name="ผลรวม 3 49" xfId="24426"/>
    <cellStyle name="ผลรวม 3 49 2" xfId="24427"/>
    <cellStyle name="ผลรวม 3 5" xfId="24428"/>
    <cellStyle name="ผลรวม 3 5 10" xfId="24429"/>
    <cellStyle name="ผลรวม 3 5 10 2" xfId="24430"/>
    <cellStyle name="ผลรวม 3 5 11" xfId="24431"/>
    <cellStyle name="ผลรวม 3 5 11 2" xfId="24432"/>
    <cellStyle name="ผลรวม 3 5 12" xfId="24433"/>
    <cellStyle name="ผลรวม 3 5 12 2" xfId="24434"/>
    <cellStyle name="ผลรวม 3 5 13" xfId="24435"/>
    <cellStyle name="ผลรวม 3 5 13 2" xfId="24436"/>
    <cellStyle name="ผลรวม 3 5 14" xfId="24437"/>
    <cellStyle name="ผลรวม 3 5 14 2" xfId="24438"/>
    <cellStyle name="ผลรวม 3 5 15" xfId="24439"/>
    <cellStyle name="ผลรวม 3 5 15 2" xfId="24440"/>
    <cellStyle name="ผลรวม 3 5 16" xfId="24441"/>
    <cellStyle name="ผลรวม 3 5 16 2" xfId="24442"/>
    <cellStyle name="ผลรวม 3 5 17" xfId="24443"/>
    <cellStyle name="ผลรวม 3 5 17 2" xfId="24444"/>
    <cellStyle name="ผลรวม 3 5 18" xfId="24445"/>
    <cellStyle name="ผลรวม 3 5 18 2" xfId="24446"/>
    <cellStyle name="ผลรวม 3 5 19" xfId="24447"/>
    <cellStyle name="ผลรวม 3 5 2" xfId="24448"/>
    <cellStyle name="ผลรวม 3 5 2 2" xfId="24449"/>
    <cellStyle name="ผลรวม 3 5 20" xfId="24450"/>
    <cellStyle name="ผลรวม 3 5 21" xfId="24451"/>
    <cellStyle name="ผลรวม 3 5 22" xfId="24452"/>
    <cellStyle name="ผลรวม 3 5 23" xfId="24453"/>
    <cellStyle name="ผลรวม 3 5 3" xfId="24454"/>
    <cellStyle name="ผลรวม 3 5 3 2" xfId="24455"/>
    <cellStyle name="ผลรวม 3 5 4" xfId="24456"/>
    <cellStyle name="ผลรวม 3 5 4 2" xfId="24457"/>
    <cellStyle name="ผลรวม 3 5 5" xfId="24458"/>
    <cellStyle name="ผลรวม 3 5 5 2" xfId="24459"/>
    <cellStyle name="ผลรวม 3 5 6" xfId="24460"/>
    <cellStyle name="ผลรวม 3 5 6 2" xfId="24461"/>
    <cellStyle name="ผลรวม 3 5 7" xfId="24462"/>
    <cellStyle name="ผลรวม 3 5 7 2" xfId="24463"/>
    <cellStyle name="ผลรวม 3 5 8" xfId="24464"/>
    <cellStyle name="ผลรวม 3 5 8 2" xfId="24465"/>
    <cellStyle name="ผลรวม 3 5 9" xfId="24466"/>
    <cellStyle name="ผลรวม 3 5 9 2" xfId="24467"/>
    <cellStyle name="ผลรวม 3 50" xfId="24468"/>
    <cellStyle name="ผลรวม 3 50 2" xfId="24469"/>
    <cellStyle name="ผลรวม 3 51" xfId="24470"/>
    <cellStyle name="ผลรวม 3 52" xfId="24471"/>
    <cellStyle name="ผลรวม 3 53" xfId="24472"/>
    <cellStyle name="ผลรวม 3 54" xfId="24473"/>
    <cellStyle name="ผลรวม 3 55" xfId="24474"/>
    <cellStyle name="ผลรวม 3 6" xfId="24475"/>
    <cellStyle name="ผลรวม 3 6 10" xfId="24476"/>
    <cellStyle name="ผลรวม 3 6 10 2" xfId="24477"/>
    <cellStyle name="ผลรวม 3 6 11" xfId="24478"/>
    <cellStyle name="ผลรวม 3 6 11 2" xfId="24479"/>
    <cellStyle name="ผลรวม 3 6 12" xfId="24480"/>
    <cellStyle name="ผลรวม 3 6 12 2" xfId="24481"/>
    <cellStyle name="ผลรวม 3 6 13" xfId="24482"/>
    <cellStyle name="ผลรวม 3 6 13 2" xfId="24483"/>
    <cellStyle name="ผลรวม 3 6 14" xfId="24484"/>
    <cellStyle name="ผลรวม 3 6 14 2" xfId="24485"/>
    <cellStyle name="ผลรวม 3 6 15" xfId="24486"/>
    <cellStyle name="ผลรวม 3 6 15 2" xfId="24487"/>
    <cellStyle name="ผลรวม 3 6 16" xfId="24488"/>
    <cellStyle name="ผลรวม 3 6 16 2" xfId="24489"/>
    <cellStyle name="ผลรวม 3 6 17" xfId="24490"/>
    <cellStyle name="ผลรวม 3 6 17 2" xfId="24491"/>
    <cellStyle name="ผลรวม 3 6 18" xfId="24492"/>
    <cellStyle name="ผลรวม 3 6 18 2" xfId="24493"/>
    <cellStyle name="ผลรวม 3 6 19" xfId="24494"/>
    <cellStyle name="ผลรวม 3 6 2" xfId="24495"/>
    <cellStyle name="ผลรวม 3 6 2 2" xfId="24496"/>
    <cellStyle name="ผลรวม 3 6 20" xfId="24497"/>
    <cellStyle name="ผลรวม 3 6 21" xfId="24498"/>
    <cellStyle name="ผลรวม 3 6 22" xfId="24499"/>
    <cellStyle name="ผลรวม 3 6 23" xfId="24500"/>
    <cellStyle name="ผลรวม 3 6 3" xfId="24501"/>
    <cellStyle name="ผลรวม 3 6 3 2" xfId="24502"/>
    <cellStyle name="ผลรวม 3 6 4" xfId="24503"/>
    <cellStyle name="ผลรวม 3 6 4 2" xfId="24504"/>
    <cellStyle name="ผลรวม 3 6 5" xfId="24505"/>
    <cellStyle name="ผลรวม 3 6 5 2" xfId="24506"/>
    <cellStyle name="ผลรวม 3 6 6" xfId="24507"/>
    <cellStyle name="ผลรวม 3 6 6 2" xfId="24508"/>
    <cellStyle name="ผลรวม 3 6 7" xfId="24509"/>
    <cellStyle name="ผลรวม 3 6 7 2" xfId="24510"/>
    <cellStyle name="ผลรวม 3 6 8" xfId="24511"/>
    <cellStyle name="ผลรวม 3 6 8 2" xfId="24512"/>
    <cellStyle name="ผลรวม 3 6 9" xfId="24513"/>
    <cellStyle name="ผลรวม 3 6 9 2" xfId="24514"/>
    <cellStyle name="ผลรวม 3 7" xfId="24515"/>
    <cellStyle name="ผลรวม 3 7 10" xfId="24516"/>
    <cellStyle name="ผลรวม 3 7 10 2" xfId="24517"/>
    <cellStyle name="ผลรวม 3 7 11" xfId="24518"/>
    <cellStyle name="ผลรวม 3 7 11 2" xfId="24519"/>
    <cellStyle name="ผลรวม 3 7 12" xfId="24520"/>
    <cellStyle name="ผลรวม 3 7 12 2" xfId="24521"/>
    <cellStyle name="ผลรวม 3 7 13" xfId="24522"/>
    <cellStyle name="ผลรวม 3 7 13 2" xfId="24523"/>
    <cellStyle name="ผลรวม 3 7 14" xfId="24524"/>
    <cellStyle name="ผลรวม 3 7 14 2" xfId="24525"/>
    <cellStyle name="ผลรวม 3 7 15" xfId="24526"/>
    <cellStyle name="ผลรวม 3 7 15 2" xfId="24527"/>
    <cellStyle name="ผลรวม 3 7 16" xfId="24528"/>
    <cellStyle name="ผลรวม 3 7 16 2" xfId="24529"/>
    <cellStyle name="ผลรวม 3 7 17" xfId="24530"/>
    <cellStyle name="ผลรวม 3 7 17 2" xfId="24531"/>
    <cellStyle name="ผลรวม 3 7 18" xfId="24532"/>
    <cellStyle name="ผลรวม 3 7 18 2" xfId="24533"/>
    <cellStyle name="ผลรวม 3 7 19" xfId="24534"/>
    <cellStyle name="ผลรวม 3 7 2" xfId="24535"/>
    <cellStyle name="ผลรวม 3 7 2 2" xfId="24536"/>
    <cellStyle name="ผลรวม 3 7 20" xfId="24537"/>
    <cellStyle name="ผลรวม 3 7 21" xfId="24538"/>
    <cellStyle name="ผลรวม 3 7 22" xfId="24539"/>
    <cellStyle name="ผลรวม 3 7 23" xfId="24540"/>
    <cellStyle name="ผลรวม 3 7 3" xfId="24541"/>
    <cellStyle name="ผลรวม 3 7 3 2" xfId="24542"/>
    <cellStyle name="ผลรวม 3 7 4" xfId="24543"/>
    <cellStyle name="ผลรวม 3 7 4 2" xfId="24544"/>
    <cellStyle name="ผลรวม 3 7 5" xfId="24545"/>
    <cellStyle name="ผลรวม 3 7 5 2" xfId="24546"/>
    <cellStyle name="ผลรวม 3 7 6" xfId="24547"/>
    <cellStyle name="ผลรวม 3 7 6 2" xfId="24548"/>
    <cellStyle name="ผลรวม 3 7 7" xfId="24549"/>
    <cellStyle name="ผลรวม 3 7 7 2" xfId="24550"/>
    <cellStyle name="ผลรวม 3 7 8" xfId="24551"/>
    <cellStyle name="ผลรวม 3 7 8 2" xfId="24552"/>
    <cellStyle name="ผลรวม 3 7 9" xfId="24553"/>
    <cellStyle name="ผลรวม 3 7 9 2" xfId="24554"/>
    <cellStyle name="ผลรวม 3 8" xfId="24555"/>
    <cellStyle name="ผลรวม 3 8 10" xfId="24556"/>
    <cellStyle name="ผลรวม 3 8 10 2" xfId="24557"/>
    <cellStyle name="ผลรวม 3 8 11" xfId="24558"/>
    <cellStyle name="ผลรวม 3 8 11 2" xfId="24559"/>
    <cellStyle name="ผลรวม 3 8 12" xfId="24560"/>
    <cellStyle name="ผลรวม 3 8 12 2" xfId="24561"/>
    <cellStyle name="ผลรวม 3 8 13" xfId="24562"/>
    <cellStyle name="ผลรวม 3 8 13 2" xfId="24563"/>
    <cellStyle name="ผลรวม 3 8 14" xfId="24564"/>
    <cellStyle name="ผลรวม 3 8 14 2" xfId="24565"/>
    <cellStyle name="ผลรวม 3 8 15" xfId="24566"/>
    <cellStyle name="ผลรวม 3 8 15 2" xfId="24567"/>
    <cellStyle name="ผลรวม 3 8 16" xfId="24568"/>
    <cellStyle name="ผลรวม 3 8 16 2" xfId="24569"/>
    <cellStyle name="ผลรวม 3 8 17" xfId="24570"/>
    <cellStyle name="ผลรวม 3 8 17 2" xfId="24571"/>
    <cellStyle name="ผลรวม 3 8 18" xfId="24572"/>
    <cellStyle name="ผลรวม 3 8 18 2" xfId="24573"/>
    <cellStyle name="ผลรวม 3 8 19" xfId="24574"/>
    <cellStyle name="ผลรวม 3 8 2" xfId="24575"/>
    <cellStyle name="ผลรวม 3 8 2 2" xfId="24576"/>
    <cellStyle name="ผลรวม 3 8 20" xfId="24577"/>
    <cellStyle name="ผลรวม 3 8 21" xfId="24578"/>
    <cellStyle name="ผลรวม 3 8 22" xfId="24579"/>
    <cellStyle name="ผลรวม 3 8 23" xfId="24580"/>
    <cellStyle name="ผลรวม 3 8 3" xfId="24581"/>
    <cellStyle name="ผลรวม 3 8 3 2" xfId="24582"/>
    <cellStyle name="ผลรวม 3 8 4" xfId="24583"/>
    <cellStyle name="ผลรวม 3 8 4 2" xfId="24584"/>
    <cellStyle name="ผลรวม 3 8 5" xfId="24585"/>
    <cellStyle name="ผลรวม 3 8 5 2" xfId="24586"/>
    <cellStyle name="ผลรวม 3 8 6" xfId="24587"/>
    <cellStyle name="ผลรวม 3 8 6 2" xfId="24588"/>
    <cellStyle name="ผลรวม 3 8 7" xfId="24589"/>
    <cellStyle name="ผลรวม 3 8 7 2" xfId="24590"/>
    <cellStyle name="ผลรวม 3 8 8" xfId="24591"/>
    <cellStyle name="ผลรวม 3 8 8 2" xfId="24592"/>
    <cellStyle name="ผลรวม 3 8 9" xfId="24593"/>
    <cellStyle name="ผลรวม 3 8 9 2" xfId="24594"/>
    <cellStyle name="ผลรวม 3 9" xfId="24595"/>
    <cellStyle name="ผลรวม 3 9 10" xfId="24596"/>
    <cellStyle name="ผลรวม 3 9 10 2" xfId="24597"/>
    <cellStyle name="ผลรวม 3 9 11" xfId="24598"/>
    <cellStyle name="ผลรวม 3 9 11 2" xfId="24599"/>
    <cellStyle name="ผลรวม 3 9 12" xfId="24600"/>
    <cellStyle name="ผลรวม 3 9 12 2" xfId="24601"/>
    <cellStyle name="ผลรวม 3 9 13" xfId="24602"/>
    <cellStyle name="ผลรวม 3 9 13 2" xfId="24603"/>
    <cellStyle name="ผลรวม 3 9 14" xfId="24604"/>
    <cellStyle name="ผลรวม 3 9 14 2" xfId="24605"/>
    <cellStyle name="ผลรวม 3 9 15" xfId="24606"/>
    <cellStyle name="ผลรวม 3 9 15 2" xfId="24607"/>
    <cellStyle name="ผลรวม 3 9 16" xfId="24608"/>
    <cellStyle name="ผลรวม 3 9 16 2" xfId="24609"/>
    <cellStyle name="ผลรวม 3 9 17" xfId="24610"/>
    <cellStyle name="ผลรวม 3 9 17 2" xfId="24611"/>
    <cellStyle name="ผลรวม 3 9 18" xfId="24612"/>
    <cellStyle name="ผลรวม 3 9 18 2" xfId="24613"/>
    <cellStyle name="ผลรวม 3 9 19" xfId="24614"/>
    <cellStyle name="ผลรวม 3 9 2" xfId="24615"/>
    <cellStyle name="ผลรวม 3 9 2 2" xfId="24616"/>
    <cellStyle name="ผลรวม 3 9 20" xfId="24617"/>
    <cellStyle name="ผลรวม 3 9 21" xfId="24618"/>
    <cellStyle name="ผลรวม 3 9 22" xfId="24619"/>
    <cellStyle name="ผลรวม 3 9 23" xfId="24620"/>
    <cellStyle name="ผลรวม 3 9 3" xfId="24621"/>
    <cellStyle name="ผลรวม 3 9 3 2" xfId="24622"/>
    <cellStyle name="ผลรวม 3 9 4" xfId="24623"/>
    <cellStyle name="ผลรวม 3 9 4 2" xfId="24624"/>
    <cellStyle name="ผลรวม 3 9 5" xfId="24625"/>
    <cellStyle name="ผลรวม 3 9 5 2" xfId="24626"/>
    <cellStyle name="ผลรวม 3 9 6" xfId="24627"/>
    <cellStyle name="ผลรวม 3 9 6 2" xfId="24628"/>
    <cellStyle name="ผลรวม 3 9 7" xfId="24629"/>
    <cellStyle name="ผลรวม 3 9 7 2" xfId="24630"/>
    <cellStyle name="ผลรวม 3 9 8" xfId="24631"/>
    <cellStyle name="ผลรวม 3 9 8 2" xfId="24632"/>
    <cellStyle name="ผลรวม 3 9 9" xfId="24633"/>
    <cellStyle name="ผลรวม 3 9 9 2" xfId="24634"/>
    <cellStyle name="ผลรวม 4" xfId="24635"/>
    <cellStyle name="ผลรวม 4 2" xfId="24636"/>
    <cellStyle name="ผลรวม 5" xfId="24637"/>
    <cellStyle name="ผลรวม 5 2" xfId="24638"/>
    <cellStyle name="ผลรวม 6" xfId="24639"/>
    <cellStyle name="ผลรวม 6 2" xfId="24640"/>
    <cellStyle name="ผลรวม 7" xfId="24641"/>
    <cellStyle name="ผลรวม 7 2" xfId="24642"/>
    <cellStyle name="ผลรวม 8" xfId="24643"/>
    <cellStyle name="ผลรวม 8 2" xfId="24644"/>
    <cellStyle name="ผลรวม 9" xfId="24645"/>
    <cellStyle name="ผลรวม 9 2" xfId="24646"/>
    <cellStyle name="แย่ 2" xfId="24647"/>
    <cellStyle name="แย่ 3" xfId="24648"/>
    <cellStyle name="แย่ 3 10" xfId="24649"/>
    <cellStyle name="แย่ 3 11" xfId="24650"/>
    <cellStyle name="แย่ 3 12" xfId="24651"/>
    <cellStyle name="แย่ 3 13" xfId="24652"/>
    <cellStyle name="แย่ 3 14" xfId="24653"/>
    <cellStyle name="แย่ 3 15" xfId="24654"/>
    <cellStyle name="แย่ 3 16" xfId="24655"/>
    <cellStyle name="แย่ 3 17" xfId="24656"/>
    <cellStyle name="แย่ 3 18" xfId="24657"/>
    <cellStyle name="แย่ 3 19" xfId="24658"/>
    <cellStyle name="แย่ 3 2" xfId="24659"/>
    <cellStyle name="แย่ 3 20" xfId="24660"/>
    <cellStyle name="แย่ 3 21" xfId="24661"/>
    <cellStyle name="แย่ 3 22" xfId="24662"/>
    <cellStyle name="แย่ 3 23" xfId="24663"/>
    <cellStyle name="แย่ 3 24" xfId="24664"/>
    <cellStyle name="แย่ 3 25" xfId="24665"/>
    <cellStyle name="แย่ 3 26" xfId="24666"/>
    <cellStyle name="แย่ 3 27" xfId="24667"/>
    <cellStyle name="แย่ 3 28" xfId="24668"/>
    <cellStyle name="แย่ 3 29" xfId="24669"/>
    <cellStyle name="แย่ 3 3" xfId="24670"/>
    <cellStyle name="แย่ 3 30" xfId="24671"/>
    <cellStyle name="แย่ 3 31" xfId="24672"/>
    <cellStyle name="แย่ 3 32" xfId="24673"/>
    <cellStyle name="แย่ 3 33" xfId="24674"/>
    <cellStyle name="แย่ 3 34" xfId="24675"/>
    <cellStyle name="แย่ 3 35" xfId="24676"/>
    <cellStyle name="แย่ 3 36" xfId="24677"/>
    <cellStyle name="แย่ 3 37" xfId="24678"/>
    <cellStyle name="แย่ 3 38" xfId="24679"/>
    <cellStyle name="แย่ 3 4" xfId="24680"/>
    <cellStyle name="แย่ 3 5" xfId="24681"/>
    <cellStyle name="แย่ 3 6" xfId="24682"/>
    <cellStyle name="แย่ 3 7" xfId="24683"/>
    <cellStyle name="แย่ 3 8" xfId="24684"/>
    <cellStyle name="แย่ 3 9" xfId="24685"/>
    <cellStyle name="แย่ 4" xfId="24686"/>
    <cellStyle name="แย่ 5" xfId="24687"/>
    <cellStyle name="แย่ 6" xfId="24688"/>
    <cellStyle name="แย่ 7" xfId="24689"/>
    <cellStyle name="แย่ 8" xfId="24690"/>
    <cellStyle name="แย่ 9" xfId="24691"/>
    <cellStyle name="ฤธถ [0]_laroux" xfId="24692"/>
    <cellStyle name="ฤธถ_laroux" xfId="24693"/>
    <cellStyle name="ล๋ศญ [0]_laroux" xfId="24694"/>
    <cellStyle name="ล๋ศญ_laroux" xfId="24695"/>
    <cellStyle name="ลักษณะ 1" xfId="77"/>
    <cellStyle name="วฅมุ_laroux" xfId="24696"/>
    <cellStyle name="ส่วนที่ถูกเน้น1 2" xfId="24697"/>
    <cellStyle name="ส่วนที่ถูกเน้น1 3" xfId="24698"/>
    <cellStyle name="ส่วนที่ถูกเน้น1 3 10" xfId="24699"/>
    <cellStyle name="ส่วนที่ถูกเน้น1 3 11" xfId="24700"/>
    <cellStyle name="ส่วนที่ถูกเน้น1 3 12" xfId="24701"/>
    <cellStyle name="ส่วนที่ถูกเน้น1 3 13" xfId="24702"/>
    <cellStyle name="ส่วนที่ถูกเน้น1 3 14" xfId="24703"/>
    <cellStyle name="ส่วนที่ถูกเน้น1 3 15" xfId="24704"/>
    <cellStyle name="ส่วนที่ถูกเน้น1 3 16" xfId="24705"/>
    <cellStyle name="ส่วนที่ถูกเน้น1 3 17" xfId="24706"/>
    <cellStyle name="ส่วนที่ถูกเน้น1 3 18" xfId="24707"/>
    <cellStyle name="ส่วนที่ถูกเน้น1 3 19" xfId="24708"/>
    <cellStyle name="ส่วนที่ถูกเน้น1 3 2" xfId="24709"/>
    <cellStyle name="ส่วนที่ถูกเน้น1 3 20" xfId="24710"/>
    <cellStyle name="ส่วนที่ถูกเน้น1 3 21" xfId="24711"/>
    <cellStyle name="ส่วนที่ถูกเน้น1 3 22" xfId="24712"/>
    <cellStyle name="ส่วนที่ถูกเน้น1 3 23" xfId="24713"/>
    <cellStyle name="ส่วนที่ถูกเน้น1 3 24" xfId="24714"/>
    <cellStyle name="ส่วนที่ถูกเน้น1 3 25" xfId="24715"/>
    <cellStyle name="ส่วนที่ถูกเน้น1 3 26" xfId="24716"/>
    <cellStyle name="ส่วนที่ถูกเน้น1 3 27" xfId="24717"/>
    <cellStyle name="ส่วนที่ถูกเน้น1 3 28" xfId="24718"/>
    <cellStyle name="ส่วนที่ถูกเน้น1 3 29" xfId="24719"/>
    <cellStyle name="ส่วนที่ถูกเน้น1 3 3" xfId="24720"/>
    <cellStyle name="ส่วนที่ถูกเน้น1 3 30" xfId="24721"/>
    <cellStyle name="ส่วนที่ถูกเน้น1 3 31" xfId="24722"/>
    <cellStyle name="ส่วนที่ถูกเน้น1 3 32" xfId="24723"/>
    <cellStyle name="ส่วนที่ถูกเน้น1 3 33" xfId="24724"/>
    <cellStyle name="ส่วนที่ถูกเน้น1 3 34" xfId="24725"/>
    <cellStyle name="ส่วนที่ถูกเน้น1 3 35" xfId="24726"/>
    <cellStyle name="ส่วนที่ถูกเน้น1 3 36" xfId="24727"/>
    <cellStyle name="ส่วนที่ถูกเน้น1 3 37" xfId="24728"/>
    <cellStyle name="ส่วนที่ถูกเน้น1 3 38" xfId="24729"/>
    <cellStyle name="ส่วนที่ถูกเน้น1 3 4" xfId="24730"/>
    <cellStyle name="ส่วนที่ถูกเน้น1 3 5" xfId="24731"/>
    <cellStyle name="ส่วนที่ถูกเน้น1 3 6" xfId="24732"/>
    <cellStyle name="ส่วนที่ถูกเน้น1 3 7" xfId="24733"/>
    <cellStyle name="ส่วนที่ถูกเน้น1 3 8" xfId="24734"/>
    <cellStyle name="ส่วนที่ถูกเน้น1 3 9" xfId="24735"/>
    <cellStyle name="ส่วนที่ถูกเน้น1 4" xfId="24736"/>
    <cellStyle name="ส่วนที่ถูกเน้น1 5" xfId="24737"/>
    <cellStyle name="ส่วนที่ถูกเน้น1 6" xfId="24738"/>
    <cellStyle name="ส่วนที่ถูกเน้น1 7" xfId="24739"/>
    <cellStyle name="ส่วนที่ถูกเน้น1 8" xfId="24740"/>
    <cellStyle name="ส่วนที่ถูกเน้น1 9" xfId="24741"/>
    <cellStyle name="ส่วนที่ถูกเน้น2 2" xfId="24742"/>
    <cellStyle name="ส่วนที่ถูกเน้น2 3" xfId="24743"/>
    <cellStyle name="ส่วนที่ถูกเน้น2 3 10" xfId="24744"/>
    <cellStyle name="ส่วนที่ถูกเน้น2 3 11" xfId="24745"/>
    <cellStyle name="ส่วนที่ถูกเน้น2 3 12" xfId="24746"/>
    <cellStyle name="ส่วนที่ถูกเน้น2 3 13" xfId="24747"/>
    <cellStyle name="ส่วนที่ถูกเน้น2 3 14" xfId="24748"/>
    <cellStyle name="ส่วนที่ถูกเน้น2 3 15" xfId="24749"/>
    <cellStyle name="ส่วนที่ถูกเน้น2 3 16" xfId="24750"/>
    <cellStyle name="ส่วนที่ถูกเน้น2 3 17" xfId="24751"/>
    <cellStyle name="ส่วนที่ถูกเน้น2 3 18" xfId="24752"/>
    <cellStyle name="ส่วนที่ถูกเน้น2 3 19" xfId="24753"/>
    <cellStyle name="ส่วนที่ถูกเน้น2 3 2" xfId="24754"/>
    <cellStyle name="ส่วนที่ถูกเน้น2 3 20" xfId="24755"/>
    <cellStyle name="ส่วนที่ถูกเน้น2 3 21" xfId="24756"/>
    <cellStyle name="ส่วนที่ถูกเน้น2 3 22" xfId="24757"/>
    <cellStyle name="ส่วนที่ถูกเน้น2 3 23" xfId="24758"/>
    <cellStyle name="ส่วนที่ถูกเน้น2 3 24" xfId="24759"/>
    <cellStyle name="ส่วนที่ถูกเน้น2 3 25" xfId="24760"/>
    <cellStyle name="ส่วนที่ถูกเน้น2 3 26" xfId="24761"/>
    <cellStyle name="ส่วนที่ถูกเน้น2 3 27" xfId="24762"/>
    <cellStyle name="ส่วนที่ถูกเน้น2 3 28" xfId="24763"/>
    <cellStyle name="ส่วนที่ถูกเน้น2 3 29" xfId="24764"/>
    <cellStyle name="ส่วนที่ถูกเน้น2 3 3" xfId="24765"/>
    <cellStyle name="ส่วนที่ถูกเน้น2 3 30" xfId="24766"/>
    <cellStyle name="ส่วนที่ถูกเน้น2 3 31" xfId="24767"/>
    <cellStyle name="ส่วนที่ถูกเน้น2 3 32" xfId="24768"/>
    <cellStyle name="ส่วนที่ถูกเน้น2 3 33" xfId="24769"/>
    <cellStyle name="ส่วนที่ถูกเน้น2 3 34" xfId="24770"/>
    <cellStyle name="ส่วนที่ถูกเน้น2 3 35" xfId="24771"/>
    <cellStyle name="ส่วนที่ถูกเน้น2 3 36" xfId="24772"/>
    <cellStyle name="ส่วนที่ถูกเน้น2 3 37" xfId="24773"/>
    <cellStyle name="ส่วนที่ถูกเน้น2 3 38" xfId="24774"/>
    <cellStyle name="ส่วนที่ถูกเน้น2 3 4" xfId="24775"/>
    <cellStyle name="ส่วนที่ถูกเน้น2 3 5" xfId="24776"/>
    <cellStyle name="ส่วนที่ถูกเน้น2 3 6" xfId="24777"/>
    <cellStyle name="ส่วนที่ถูกเน้น2 3 7" xfId="24778"/>
    <cellStyle name="ส่วนที่ถูกเน้น2 3 8" xfId="24779"/>
    <cellStyle name="ส่วนที่ถูกเน้น2 3 9" xfId="24780"/>
    <cellStyle name="ส่วนที่ถูกเน้น2 4" xfId="24781"/>
    <cellStyle name="ส่วนที่ถูกเน้น2 5" xfId="24782"/>
    <cellStyle name="ส่วนที่ถูกเน้น2 6" xfId="24783"/>
    <cellStyle name="ส่วนที่ถูกเน้น2 7" xfId="24784"/>
    <cellStyle name="ส่วนที่ถูกเน้น2 8" xfId="24785"/>
    <cellStyle name="ส่วนที่ถูกเน้น2 9" xfId="24786"/>
    <cellStyle name="ส่วนที่ถูกเน้น3 2" xfId="24787"/>
    <cellStyle name="ส่วนที่ถูกเน้น3 3" xfId="24788"/>
    <cellStyle name="ส่วนที่ถูกเน้น3 3 10" xfId="24789"/>
    <cellStyle name="ส่วนที่ถูกเน้น3 3 11" xfId="24790"/>
    <cellStyle name="ส่วนที่ถูกเน้น3 3 12" xfId="24791"/>
    <cellStyle name="ส่วนที่ถูกเน้น3 3 13" xfId="24792"/>
    <cellStyle name="ส่วนที่ถูกเน้น3 3 14" xfId="24793"/>
    <cellStyle name="ส่วนที่ถูกเน้น3 3 15" xfId="24794"/>
    <cellStyle name="ส่วนที่ถูกเน้น3 3 16" xfId="24795"/>
    <cellStyle name="ส่วนที่ถูกเน้น3 3 17" xfId="24796"/>
    <cellStyle name="ส่วนที่ถูกเน้น3 3 18" xfId="24797"/>
    <cellStyle name="ส่วนที่ถูกเน้น3 3 19" xfId="24798"/>
    <cellStyle name="ส่วนที่ถูกเน้น3 3 2" xfId="24799"/>
    <cellStyle name="ส่วนที่ถูกเน้น3 3 20" xfId="24800"/>
    <cellStyle name="ส่วนที่ถูกเน้น3 3 21" xfId="24801"/>
    <cellStyle name="ส่วนที่ถูกเน้น3 3 22" xfId="24802"/>
    <cellStyle name="ส่วนที่ถูกเน้น3 3 23" xfId="24803"/>
    <cellStyle name="ส่วนที่ถูกเน้น3 3 24" xfId="24804"/>
    <cellStyle name="ส่วนที่ถูกเน้น3 3 25" xfId="24805"/>
    <cellStyle name="ส่วนที่ถูกเน้น3 3 26" xfId="24806"/>
    <cellStyle name="ส่วนที่ถูกเน้น3 3 27" xfId="24807"/>
    <cellStyle name="ส่วนที่ถูกเน้น3 3 28" xfId="24808"/>
    <cellStyle name="ส่วนที่ถูกเน้น3 3 29" xfId="24809"/>
    <cellStyle name="ส่วนที่ถูกเน้น3 3 3" xfId="24810"/>
    <cellStyle name="ส่วนที่ถูกเน้น3 3 30" xfId="24811"/>
    <cellStyle name="ส่วนที่ถูกเน้น3 3 31" xfId="24812"/>
    <cellStyle name="ส่วนที่ถูกเน้น3 3 32" xfId="24813"/>
    <cellStyle name="ส่วนที่ถูกเน้น3 3 33" xfId="24814"/>
    <cellStyle name="ส่วนที่ถูกเน้น3 3 34" xfId="24815"/>
    <cellStyle name="ส่วนที่ถูกเน้น3 3 35" xfId="24816"/>
    <cellStyle name="ส่วนที่ถูกเน้น3 3 36" xfId="24817"/>
    <cellStyle name="ส่วนที่ถูกเน้น3 3 37" xfId="24818"/>
    <cellStyle name="ส่วนที่ถูกเน้น3 3 38" xfId="24819"/>
    <cellStyle name="ส่วนที่ถูกเน้น3 3 4" xfId="24820"/>
    <cellStyle name="ส่วนที่ถูกเน้น3 3 5" xfId="24821"/>
    <cellStyle name="ส่วนที่ถูกเน้น3 3 6" xfId="24822"/>
    <cellStyle name="ส่วนที่ถูกเน้น3 3 7" xfId="24823"/>
    <cellStyle name="ส่วนที่ถูกเน้น3 3 8" xfId="24824"/>
    <cellStyle name="ส่วนที่ถูกเน้น3 3 9" xfId="24825"/>
    <cellStyle name="ส่วนที่ถูกเน้น3 4" xfId="24826"/>
    <cellStyle name="ส่วนที่ถูกเน้น3 5" xfId="24827"/>
    <cellStyle name="ส่วนที่ถูกเน้น3 6" xfId="24828"/>
    <cellStyle name="ส่วนที่ถูกเน้น3 7" xfId="24829"/>
    <cellStyle name="ส่วนที่ถูกเน้น3 8" xfId="24830"/>
    <cellStyle name="ส่วนที่ถูกเน้น3 9" xfId="24831"/>
    <cellStyle name="ส่วนที่ถูกเน้น4 2" xfId="24832"/>
    <cellStyle name="ส่วนที่ถูกเน้น4 3" xfId="24833"/>
    <cellStyle name="ส่วนที่ถูกเน้น4 3 10" xfId="24834"/>
    <cellStyle name="ส่วนที่ถูกเน้น4 3 11" xfId="24835"/>
    <cellStyle name="ส่วนที่ถูกเน้น4 3 12" xfId="24836"/>
    <cellStyle name="ส่วนที่ถูกเน้น4 3 13" xfId="24837"/>
    <cellStyle name="ส่วนที่ถูกเน้น4 3 14" xfId="24838"/>
    <cellStyle name="ส่วนที่ถูกเน้น4 3 15" xfId="24839"/>
    <cellStyle name="ส่วนที่ถูกเน้น4 3 16" xfId="24840"/>
    <cellStyle name="ส่วนที่ถูกเน้น4 3 17" xfId="24841"/>
    <cellStyle name="ส่วนที่ถูกเน้น4 3 18" xfId="24842"/>
    <cellStyle name="ส่วนที่ถูกเน้น4 3 19" xfId="24843"/>
    <cellStyle name="ส่วนที่ถูกเน้น4 3 2" xfId="24844"/>
    <cellStyle name="ส่วนที่ถูกเน้น4 3 20" xfId="24845"/>
    <cellStyle name="ส่วนที่ถูกเน้น4 3 21" xfId="24846"/>
    <cellStyle name="ส่วนที่ถูกเน้น4 3 22" xfId="24847"/>
    <cellStyle name="ส่วนที่ถูกเน้น4 3 23" xfId="24848"/>
    <cellStyle name="ส่วนที่ถูกเน้น4 3 24" xfId="24849"/>
    <cellStyle name="ส่วนที่ถูกเน้น4 3 25" xfId="24850"/>
    <cellStyle name="ส่วนที่ถูกเน้น4 3 26" xfId="24851"/>
    <cellStyle name="ส่วนที่ถูกเน้น4 3 27" xfId="24852"/>
    <cellStyle name="ส่วนที่ถูกเน้น4 3 28" xfId="24853"/>
    <cellStyle name="ส่วนที่ถูกเน้น4 3 29" xfId="24854"/>
    <cellStyle name="ส่วนที่ถูกเน้น4 3 3" xfId="24855"/>
    <cellStyle name="ส่วนที่ถูกเน้น4 3 30" xfId="24856"/>
    <cellStyle name="ส่วนที่ถูกเน้น4 3 31" xfId="24857"/>
    <cellStyle name="ส่วนที่ถูกเน้น4 3 32" xfId="24858"/>
    <cellStyle name="ส่วนที่ถูกเน้น4 3 33" xfId="24859"/>
    <cellStyle name="ส่วนที่ถูกเน้น4 3 34" xfId="24860"/>
    <cellStyle name="ส่วนที่ถูกเน้น4 3 35" xfId="24861"/>
    <cellStyle name="ส่วนที่ถูกเน้น4 3 36" xfId="24862"/>
    <cellStyle name="ส่วนที่ถูกเน้น4 3 37" xfId="24863"/>
    <cellStyle name="ส่วนที่ถูกเน้น4 3 38" xfId="24864"/>
    <cellStyle name="ส่วนที่ถูกเน้น4 3 4" xfId="24865"/>
    <cellStyle name="ส่วนที่ถูกเน้น4 3 5" xfId="24866"/>
    <cellStyle name="ส่วนที่ถูกเน้น4 3 6" xfId="24867"/>
    <cellStyle name="ส่วนที่ถูกเน้น4 3 7" xfId="24868"/>
    <cellStyle name="ส่วนที่ถูกเน้น4 3 8" xfId="24869"/>
    <cellStyle name="ส่วนที่ถูกเน้น4 3 9" xfId="24870"/>
    <cellStyle name="ส่วนที่ถูกเน้น4 4" xfId="24871"/>
    <cellStyle name="ส่วนที่ถูกเน้น4 5" xfId="24872"/>
    <cellStyle name="ส่วนที่ถูกเน้น4 6" xfId="24873"/>
    <cellStyle name="ส่วนที่ถูกเน้น4 7" xfId="24874"/>
    <cellStyle name="ส่วนที่ถูกเน้น4 8" xfId="24875"/>
    <cellStyle name="ส่วนที่ถูกเน้น4 9" xfId="24876"/>
    <cellStyle name="ส่วนที่ถูกเน้น5 2" xfId="24877"/>
    <cellStyle name="ส่วนที่ถูกเน้น5 3" xfId="24878"/>
    <cellStyle name="ส่วนที่ถูกเน้น5 3 10" xfId="24879"/>
    <cellStyle name="ส่วนที่ถูกเน้น5 3 11" xfId="24880"/>
    <cellStyle name="ส่วนที่ถูกเน้น5 3 12" xfId="24881"/>
    <cellStyle name="ส่วนที่ถูกเน้น5 3 13" xfId="24882"/>
    <cellStyle name="ส่วนที่ถูกเน้น5 3 14" xfId="24883"/>
    <cellStyle name="ส่วนที่ถูกเน้น5 3 15" xfId="24884"/>
    <cellStyle name="ส่วนที่ถูกเน้น5 3 16" xfId="24885"/>
    <cellStyle name="ส่วนที่ถูกเน้น5 3 17" xfId="24886"/>
    <cellStyle name="ส่วนที่ถูกเน้น5 3 18" xfId="24887"/>
    <cellStyle name="ส่วนที่ถูกเน้น5 3 19" xfId="24888"/>
    <cellStyle name="ส่วนที่ถูกเน้น5 3 2" xfId="24889"/>
    <cellStyle name="ส่วนที่ถูกเน้น5 3 20" xfId="24890"/>
    <cellStyle name="ส่วนที่ถูกเน้น5 3 21" xfId="24891"/>
    <cellStyle name="ส่วนที่ถูกเน้น5 3 22" xfId="24892"/>
    <cellStyle name="ส่วนที่ถูกเน้น5 3 23" xfId="24893"/>
    <cellStyle name="ส่วนที่ถูกเน้น5 3 24" xfId="24894"/>
    <cellStyle name="ส่วนที่ถูกเน้น5 3 25" xfId="24895"/>
    <cellStyle name="ส่วนที่ถูกเน้น5 3 26" xfId="24896"/>
    <cellStyle name="ส่วนที่ถูกเน้น5 3 27" xfId="24897"/>
    <cellStyle name="ส่วนที่ถูกเน้น5 3 28" xfId="24898"/>
    <cellStyle name="ส่วนที่ถูกเน้น5 3 29" xfId="24899"/>
    <cellStyle name="ส่วนที่ถูกเน้น5 3 3" xfId="24900"/>
    <cellStyle name="ส่วนที่ถูกเน้น5 3 30" xfId="24901"/>
    <cellStyle name="ส่วนที่ถูกเน้น5 3 31" xfId="24902"/>
    <cellStyle name="ส่วนที่ถูกเน้น5 3 32" xfId="24903"/>
    <cellStyle name="ส่วนที่ถูกเน้น5 3 33" xfId="24904"/>
    <cellStyle name="ส่วนที่ถูกเน้น5 3 34" xfId="24905"/>
    <cellStyle name="ส่วนที่ถูกเน้น5 3 35" xfId="24906"/>
    <cellStyle name="ส่วนที่ถูกเน้น5 3 36" xfId="24907"/>
    <cellStyle name="ส่วนที่ถูกเน้น5 3 37" xfId="24908"/>
    <cellStyle name="ส่วนที่ถูกเน้น5 3 38" xfId="24909"/>
    <cellStyle name="ส่วนที่ถูกเน้น5 3 4" xfId="24910"/>
    <cellStyle name="ส่วนที่ถูกเน้น5 3 5" xfId="24911"/>
    <cellStyle name="ส่วนที่ถูกเน้น5 3 6" xfId="24912"/>
    <cellStyle name="ส่วนที่ถูกเน้น5 3 7" xfId="24913"/>
    <cellStyle name="ส่วนที่ถูกเน้น5 3 8" xfId="24914"/>
    <cellStyle name="ส่วนที่ถูกเน้น5 3 9" xfId="24915"/>
    <cellStyle name="ส่วนที่ถูกเน้น5 4" xfId="24916"/>
    <cellStyle name="ส่วนที่ถูกเน้น5 5" xfId="24917"/>
    <cellStyle name="ส่วนที่ถูกเน้น5 6" xfId="24918"/>
    <cellStyle name="ส่วนที่ถูกเน้น5 7" xfId="24919"/>
    <cellStyle name="ส่วนที่ถูกเน้น5 8" xfId="24920"/>
    <cellStyle name="ส่วนที่ถูกเน้น5 9" xfId="24921"/>
    <cellStyle name="ส่วนที่ถูกเน้น6 2" xfId="24922"/>
    <cellStyle name="ส่วนที่ถูกเน้น6 3" xfId="24923"/>
    <cellStyle name="ส่วนที่ถูกเน้น6 3 10" xfId="24924"/>
    <cellStyle name="ส่วนที่ถูกเน้น6 3 11" xfId="24925"/>
    <cellStyle name="ส่วนที่ถูกเน้น6 3 12" xfId="24926"/>
    <cellStyle name="ส่วนที่ถูกเน้น6 3 13" xfId="24927"/>
    <cellStyle name="ส่วนที่ถูกเน้น6 3 14" xfId="24928"/>
    <cellStyle name="ส่วนที่ถูกเน้น6 3 15" xfId="24929"/>
    <cellStyle name="ส่วนที่ถูกเน้น6 3 16" xfId="24930"/>
    <cellStyle name="ส่วนที่ถูกเน้น6 3 17" xfId="24931"/>
    <cellStyle name="ส่วนที่ถูกเน้น6 3 18" xfId="24932"/>
    <cellStyle name="ส่วนที่ถูกเน้น6 3 19" xfId="24933"/>
    <cellStyle name="ส่วนที่ถูกเน้น6 3 2" xfId="24934"/>
    <cellStyle name="ส่วนที่ถูกเน้น6 3 20" xfId="24935"/>
    <cellStyle name="ส่วนที่ถูกเน้น6 3 21" xfId="24936"/>
    <cellStyle name="ส่วนที่ถูกเน้น6 3 22" xfId="24937"/>
    <cellStyle name="ส่วนที่ถูกเน้น6 3 23" xfId="24938"/>
    <cellStyle name="ส่วนที่ถูกเน้น6 3 24" xfId="24939"/>
    <cellStyle name="ส่วนที่ถูกเน้น6 3 25" xfId="24940"/>
    <cellStyle name="ส่วนที่ถูกเน้น6 3 26" xfId="24941"/>
    <cellStyle name="ส่วนที่ถูกเน้น6 3 27" xfId="24942"/>
    <cellStyle name="ส่วนที่ถูกเน้น6 3 28" xfId="24943"/>
    <cellStyle name="ส่วนที่ถูกเน้น6 3 29" xfId="24944"/>
    <cellStyle name="ส่วนที่ถูกเน้น6 3 3" xfId="24945"/>
    <cellStyle name="ส่วนที่ถูกเน้น6 3 30" xfId="24946"/>
    <cellStyle name="ส่วนที่ถูกเน้น6 3 31" xfId="24947"/>
    <cellStyle name="ส่วนที่ถูกเน้น6 3 32" xfId="24948"/>
    <cellStyle name="ส่วนที่ถูกเน้น6 3 33" xfId="24949"/>
    <cellStyle name="ส่วนที่ถูกเน้น6 3 34" xfId="24950"/>
    <cellStyle name="ส่วนที่ถูกเน้น6 3 35" xfId="24951"/>
    <cellStyle name="ส่วนที่ถูกเน้น6 3 36" xfId="24952"/>
    <cellStyle name="ส่วนที่ถูกเน้น6 3 37" xfId="24953"/>
    <cellStyle name="ส่วนที่ถูกเน้น6 3 38" xfId="24954"/>
    <cellStyle name="ส่วนที่ถูกเน้น6 3 4" xfId="24955"/>
    <cellStyle name="ส่วนที่ถูกเน้น6 3 5" xfId="24956"/>
    <cellStyle name="ส่วนที่ถูกเน้น6 3 6" xfId="24957"/>
    <cellStyle name="ส่วนที่ถูกเน้น6 3 7" xfId="24958"/>
    <cellStyle name="ส่วนที่ถูกเน้น6 3 8" xfId="24959"/>
    <cellStyle name="ส่วนที่ถูกเน้น6 3 9" xfId="24960"/>
    <cellStyle name="ส่วนที่ถูกเน้น6 4" xfId="24961"/>
    <cellStyle name="ส่วนที่ถูกเน้น6 5" xfId="24962"/>
    <cellStyle name="ส่วนที่ถูกเน้น6 6" xfId="24963"/>
    <cellStyle name="ส่วนที่ถูกเน้น6 7" xfId="24964"/>
    <cellStyle name="ส่วนที่ถูกเน้น6 8" xfId="24965"/>
    <cellStyle name="ส่วนที่ถูกเน้น6 9" xfId="24966"/>
    <cellStyle name="เส้นขอบขวา" xfId="24967"/>
    <cellStyle name="แสดงผล 2" xfId="24968"/>
    <cellStyle name="แสดงผล 2 10" xfId="24969"/>
    <cellStyle name="แสดงผล 2 10 2" xfId="24970"/>
    <cellStyle name="แสดงผล 2 11" xfId="24971"/>
    <cellStyle name="แสดงผล 2 11 2" xfId="24972"/>
    <cellStyle name="แสดงผล 2 12" xfId="24973"/>
    <cellStyle name="แสดงผล 2 12 2" xfId="24974"/>
    <cellStyle name="แสดงผล 2 13" xfId="24975"/>
    <cellStyle name="แสดงผล 2 13 2" xfId="24976"/>
    <cellStyle name="แสดงผล 2 14" xfId="24977"/>
    <cellStyle name="แสดงผล 2 14 2" xfId="24978"/>
    <cellStyle name="แสดงผล 2 15" xfId="24979"/>
    <cellStyle name="แสดงผล 2 15 2" xfId="24980"/>
    <cellStyle name="แสดงผล 2 16" xfId="24981"/>
    <cellStyle name="แสดงผล 2 16 2" xfId="24982"/>
    <cellStyle name="แสดงผล 2 17" xfId="24983"/>
    <cellStyle name="แสดงผล 2 17 2" xfId="24984"/>
    <cellStyle name="แสดงผล 2 18" xfId="24985"/>
    <cellStyle name="แสดงผล 2 18 2" xfId="24986"/>
    <cellStyle name="แสดงผล 2 19" xfId="24987"/>
    <cellStyle name="แสดงผล 2 2" xfId="24988"/>
    <cellStyle name="แสดงผล 2 2 2" xfId="24989"/>
    <cellStyle name="แสดงผล 2 20" xfId="24990"/>
    <cellStyle name="แสดงผล 2 21" xfId="24991"/>
    <cellStyle name="แสดงผล 2 22" xfId="24992"/>
    <cellStyle name="แสดงผล 2 23" xfId="24993"/>
    <cellStyle name="แสดงผล 2 3" xfId="24994"/>
    <cellStyle name="แสดงผล 2 3 2" xfId="24995"/>
    <cellStyle name="แสดงผล 2 4" xfId="24996"/>
    <cellStyle name="แสดงผล 2 4 2" xfId="24997"/>
    <cellStyle name="แสดงผล 2 5" xfId="24998"/>
    <cellStyle name="แสดงผล 2 5 2" xfId="24999"/>
    <cellStyle name="แสดงผล 2 6" xfId="25000"/>
    <cellStyle name="แสดงผล 2 6 2" xfId="25001"/>
    <cellStyle name="แสดงผล 2 7" xfId="25002"/>
    <cellStyle name="แสดงผล 2 7 2" xfId="25003"/>
    <cellStyle name="แสดงผล 2 8" xfId="25004"/>
    <cellStyle name="แสดงผล 2 8 2" xfId="25005"/>
    <cellStyle name="แสดงผล 2 9" xfId="25006"/>
    <cellStyle name="แสดงผล 2 9 2" xfId="25007"/>
    <cellStyle name="แสดงผล 3" xfId="25008"/>
    <cellStyle name="แสดงผล 3 10" xfId="25009"/>
    <cellStyle name="แสดงผล 3 10 10" xfId="25010"/>
    <cellStyle name="แสดงผล 3 10 10 2" xfId="25011"/>
    <cellStyle name="แสดงผล 3 10 11" xfId="25012"/>
    <cellStyle name="แสดงผล 3 10 11 2" xfId="25013"/>
    <cellStyle name="แสดงผล 3 10 12" xfId="25014"/>
    <cellStyle name="แสดงผล 3 10 12 2" xfId="25015"/>
    <cellStyle name="แสดงผล 3 10 13" xfId="25016"/>
    <cellStyle name="แสดงผล 3 10 13 2" xfId="25017"/>
    <cellStyle name="แสดงผล 3 10 14" xfId="25018"/>
    <cellStyle name="แสดงผล 3 10 14 2" xfId="25019"/>
    <cellStyle name="แสดงผล 3 10 15" xfId="25020"/>
    <cellStyle name="แสดงผล 3 10 15 2" xfId="25021"/>
    <cellStyle name="แสดงผล 3 10 16" xfId="25022"/>
    <cellStyle name="แสดงผล 3 10 16 2" xfId="25023"/>
    <cellStyle name="แสดงผล 3 10 17" xfId="25024"/>
    <cellStyle name="แสดงผล 3 10 17 2" xfId="25025"/>
    <cellStyle name="แสดงผล 3 10 18" xfId="25026"/>
    <cellStyle name="แสดงผล 3 10 18 2" xfId="25027"/>
    <cellStyle name="แสดงผล 3 10 19" xfId="25028"/>
    <cellStyle name="แสดงผล 3 10 2" xfId="25029"/>
    <cellStyle name="แสดงผล 3 10 2 2" xfId="25030"/>
    <cellStyle name="แสดงผล 3 10 20" xfId="25031"/>
    <cellStyle name="แสดงผล 3 10 21" xfId="25032"/>
    <cellStyle name="แสดงผล 3 10 22" xfId="25033"/>
    <cellStyle name="แสดงผล 3 10 23" xfId="25034"/>
    <cellStyle name="แสดงผล 3 10 3" xfId="25035"/>
    <cellStyle name="แสดงผล 3 10 3 2" xfId="25036"/>
    <cellStyle name="แสดงผล 3 10 4" xfId="25037"/>
    <cellStyle name="แสดงผล 3 10 4 2" xfId="25038"/>
    <cellStyle name="แสดงผล 3 10 5" xfId="25039"/>
    <cellStyle name="แสดงผล 3 10 5 2" xfId="25040"/>
    <cellStyle name="แสดงผล 3 10 6" xfId="25041"/>
    <cellStyle name="แสดงผล 3 10 6 2" xfId="25042"/>
    <cellStyle name="แสดงผล 3 10 7" xfId="25043"/>
    <cellStyle name="แสดงผล 3 10 7 2" xfId="25044"/>
    <cellStyle name="แสดงผล 3 10 8" xfId="25045"/>
    <cellStyle name="แสดงผล 3 10 8 2" xfId="25046"/>
    <cellStyle name="แสดงผล 3 10 9" xfId="25047"/>
    <cellStyle name="แสดงผล 3 10 9 2" xfId="25048"/>
    <cellStyle name="แสดงผล 3 11" xfId="25049"/>
    <cellStyle name="แสดงผล 3 11 10" xfId="25050"/>
    <cellStyle name="แสดงผล 3 11 10 2" xfId="25051"/>
    <cellStyle name="แสดงผล 3 11 11" xfId="25052"/>
    <cellStyle name="แสดงผล 3 11 11 2" xfId="25053"/>
    <cellStyle name="แสดงผล 3 11 12" xfId="25054"/>
    <cellStyle name="แสดงผล 3 11 12 2" xfId="25055"/>
    <cellStyle name="แสดงผล 3 11 13" xfId="25056"/>
    <cellStyle name="แสดงผล 3 11 13 2" xfId="25057"/>
    <cellStyle name="แสดงผล 3 11 14" xfId="25058"/>
    <cellStyle name="แสดงผล 3 11 14 2" xfId="25059"/>
    <cellStyle name="แสดงผล 3 11 15" xfId="25060"/>
    <cellStyle name="แสดงผล 3 11 15 2" xfId="25061"/>
    <cellStyle name="แสดงผล 3 11 16" xfId="25062"/>
    <cellStyle name="แสดงผล 3 11 16 2" xfId="25063"/>
    <cellStyle name="แสดงผล 3 11 17" xfId="25064"/>
    <cellStyle name="แสดงผล 3 11 17 2" xfId="25065"/>
    <cellStyle name="แสดงผล 3 11 18" xfId="25066"/>
    <cellStyle name="แสดงผล 3 11 18 2" xfId="25067"/>
    <cellStyle name="แสดงผล 3 11 19" xfId="25068"/>
    <cellStyle name="แสดงผล 3 11 2" xfId="25069"/>
    <cellStyle name="แสดงผล 3 11 2 2" xfId="25070"/>
    <cellStyle name="แสดงผล 3 11 20" xfId="25071"/>
    <cellStyle name="แสดงผล 3 11 21" xfId="25072"/>
    <cellStyle name="แสดงผล 3 11 22" xfId="25073"/>
    <cellStyle name="แสดงผล 3 11 23" xfId="25074"/>
    <cellStyle name="แสดงผล 3 11 3" xfId="25075"/>
    <cellStyle name="แสดงผล 3 11 3 2" xfId="25076"/>
    <cellStyle name="แสดงผล 3 11 4" xfId="25077"/>
    <cellStyle name="แสดงผล 3 11 4 2" xfId="25078"/>
    <cellStyle name="แสดงผล 3 11 5" xfId="25079"/>
    <cellStyle name="แสดงผล 3 11 5 2" xfId="25080"/>
    <cellStyle name="แสดงผล 3 11 6" xfId="25081"/>
    <cellStyle name="แสดงผล 3 11 6 2" xfId="25082"/>
    <cellStyle name="แสดงผล 3 11 7" xfId="25083"/>
    <cellStyle name="แสดงผล 3 11 7 2" xfId="25084"/>
    <cellStyle name="แสดงผล 3 11 8" xfId="25085"/>
    <cellStyle name="แสดงผล 3 11 8 2" xfId="25086"/>
    <cellStyle name="แสดงผล 3 11 9" xfId="25087"/>
    <cellStyle name="แสดงผล 3 11 9 2" xfId="25088"/>
    <cellStyle name="แสดงผล 3 12" xfId="25089"/>
    <cellStyle name="แสดงผล 3 12 10" xfId="25090"/>
    <cellStyle name="แสดงผล 3 12 10 2" xfId="25091"/>
    <cellStyle name="แสดงผล 3 12 11" xfId="25092"/>
    <cellStyle name="แสดงผล 3 12 11 2" xfId="25093"/>
    <cellStyle name="แสดงผล 3 12 12" xfId="25094"/>
    <cellStyle name="แสดงผล 3 12 12 2" xfId="25095"/>
    <cellStyle name="แสดงผล 3 12 13" xfId="25096"/>
    <cellStyle name="แสดงผล 3 12 13 2" xfId="25097"/>
    <cellStyle name="แสดงผล 3 12 14" xfId="25098"/>
    <cellStyle name="แสดงผล 3 12 14 2" xfId="25099"/>
    <cellStyle name="แสดงผล 3 12 15" xfId="25100"/>
    <cellStyle name="แสดงผล 3 12 15 2" xfId="25101"/>
    <cellStyle name="แสดงผล 3 12 16" xfId="25102"/>
    <cellStyle name="แสดงผล 3 12 16 2" xfId="25103"/>
    <cellStyle name="แสดงผล 3 12 17" xfId="25104"/>
    <cellStyle name="แสดงผล 3 12 17 2" xfId="25105"/>
    <cellStyle name="แสดงผล 3 12 18" xfId="25106"/>
    <cellStyle name="แสดงผล 3 12 18 2" xfId="25107"/>
    <cellStyle name="แสดงผล 3 12 19" xfId="25108"/>
    <cellStyle name="แสดงผล 3 12 2" xfId="25109"/>
    <cellStyle name="แสดงผล 3 12 2 2" xfId="25110"/>
    <cellStyle name="แสดงผล 3 12 20" xfId="25111"/>
    <cellStyle name="แสดงผล 3 12 21" xfId="25112"/>
    <cellStyle name="แสดงผล 3 12 22" xfId="25113"/>
    <cellStyle name="แสดงผล 3 12 23" xfId="25114"/>
    <cellStyle name="แสดงผล 3 12 3" xfId="25115"/>
    <cellStyle name="แสดงผล 3 12 3 2" xfId="25116"/>
    <cellStyle name="แสดงผล 3 12 4" xfId="25117"/>
    <cellStyle name="แสดงผล 3 12 4 2" xfId="25118"/>
    <cellStyle name="แสดงผล 3 12 5" xfId="25119"/>
    <cellStyle name="แสดงผล 3 12 5 2" xfId="25120"/>
    <cellStyle name="แสดงผล 3 12 6" xfId="25121"/>
    <cellStyle name="แสดงผล 3 12 6 2" xfId="25122"/>
    <cellStyle name="แสดงผล 3 12 7" xfId="25123"/>
    <cellStyle name="แสดงผล 3 12 7 2" xfId="25124"/>
    <cellStyle name="แสดงผล 3 12 8" xfId="25125"/>
    <cellStyle name="แสดงผล 3 12 8 2" xfId="25126"/>
    <cellStyle name="แสดงผล 3 12 9" xfId="25127"/>
    <cellStyle name="แสดงผล 3 12 9 2" xfId="25128"/>
    <cellStyle name="แสดงผล 3 13" xfId="25129"/>
    <cellStyle name="แสดงผล 3 13 10" xfId="25130"/>
    <cellStyle name="แสดงผล 3 13 10 2" xfId="25131"/>
    <cellStyle name="แสดงผล 3 13 11" xfId="25132"/>
    <cellStyle name="แสดงผล 3 13 11 2" xfId="25133"/>
    <cellStyle name="แสดงผล 3 13 12" xfId="25134"/>
    <cellStyle name="แสดงผล 3 13 12 2" xfId="25135"/>
    <cellStyle name="แสดงผล 3 13 13" xfId="25136"/>
    <cellStyle name="แสดงผล 3 13 13 2" xfId="25137"/>
    <cellStyle name="แสดงผล 3 13 14" xfId="25138"/>
    <cellStyle name="แสดงผล 3 13 14 2" xfId="25139"/>
    <cellStyle name="แสดงผล 3 13 15" xfId="25140"/>
    <cellStyle name="แสดงผล 3 13 15 2" xfId="25141"/>
    <cellStyle name="แสดงผล 3 13 16" xfId="25142"/>
    <cellStyle name="แสดงผล 3 13 16 2" xfId="25143"/>
    <cellStyle name="แสดงผล 3 13 17" xfId="25144"/>
    <cellStyle name="แสดงผล 3 13 17 2" xfId="25145"/>
    <cellStyle name="แสดงผล 3 13 18" xfId="25146"/>
    <cellStyle name="แสดงผล 3 13 18 2" xfId="25147"/>
    <cellStyle name="แสดงผล 3 13 19" xfId="25148"/>
    <cellStyle name="แสดงผล 3 13 2" xfId="25149"/>
    <cellStyle name="แสดงผล 3 13 2 2" xfId="25150"/>
    <cellStyle name="แสดงผล 3 13 20" xfId="25151"/>
    <cellStyle name="แสดงผล 3 13 21" xfId="25152"/>
    <cellStyle name="แสดงผล 3 13 22" xfId="25153"/>
    <cellStyle name="แสดงผล 3 13 23" xfId="25154"/>
    <cellStyle name="แสดงผล 3 13 3" xfId="25155"/>
    <cellStyle name="แสดงผล 3 13 3 2" xfId="25156"/>
    <cellStyle name="แสดงผล 3 13 4" xfId="25157"/>
    <cellStyle name="แสดงผล 3 13 4 2" xfId="25158"/>
    <cellStyle name="แสดงผล 3 13 5" xfId="25159"/>
    <cellStyle name="แสดงผล 3 13 5 2" xfId="25160"/>
    <cellStyle name="แสดงผล 3 13 6" xfId="25161"/>
    <cellStyle name="แสดงผล 3 13 6 2" xfId="25162"/>
    <cellStyle name="แสดงผล 3 13 7" xfId="25163"/>
    <cellStyle name="แสดงผล 3 13 7 2" xfId="25164"/>
    <cellStyle name="แสดงผล 3 13 8" xfId="25165"/>
    <cellStyle name="แสดงผล 3 13 8 2" xfId="25166"/>
    <cellStyle name="แสดงผล 3 13 9" xfId="25167"/>
    <cellStyle name="แสดงผล 3 13 9 2" xfId="25168"/>
    <cellStyle name="แสดงผล 3 14" xfId="25169"/>
    <cellStyle name="แสดงผล 3 14 10" xfId="25170"/>
    <cellStyle name="แสดงผล 3 14 10 2" xfId="25171"/>
    <cellStyle name="แสดงผล 3 14 11" xfId="25172"/>
    <cellStyle name="แสดงผล 3 14 11 2" xfId="25173"/>
    <cellStyle name="แสดงผล 3 14 12" xfId="25174"/>
    <cellStyle name="แสดงผล 3 14 12 2" xfId="25175"/>
    <cellStyle name="แสดงผล 3 14 13" xfId="25176"/>
    <cellStyle name="แสดงผล 3 14 13 2" xfId="25177"/>
    <cellStyle name="แสดงผล 3 14 14" xfId="25178"/>
    <cellStyle name="แสดงผล 3 14 14 2" xfId="25179"/>
    <cellStyle name="แสดงผล 3 14 15" xfId="25180"/>
    <cellStyle name="แสดงผล 3 14 15 2" xfId="25181"/>
    <cellStyle name="แสดงผล 3 14 16" xfId="25182"/>
    <cellStyle name="แสดงผล 3 14 16 2" xfId="25183"/>
    <cellStyle name="แสดงผล 3 14 17" xfId="25184"/>
    <cellStyle name="แสดงผล 3 14 17 2" xfId="25185"/>
    <cellStyle name="แสดงผล 3 14 18" xfId="25186"/>
    <cellStyle name="แสดงผล 3 14 18 2" xfId="25187"/>
    <cellStyle name="แสดงผล 3 14 19" xfId="25188"/>
    <cellStyle name="แสดงผล 3 14 2" xfId="25189"/>
    <cellStyle name="แสดงผล 3 14 2 2" xfId="25190"/>
    <cellStyle name="แสดงผล 3 14 20" xfId="25191"/>
    <cellStyle name="แสดงผล 3 14 21" xfId="25192"/>
    <cellStyle name="แสดงผล 3 14 22" xfId="25193"/>
    <cellStyle name="แสดงผล 3 14 23" xfId="25194"/>
    <cellStyle name="แสดงผล 3 14 3" xfId="25195"/>
    <cellStyle name="แสดงผล 3 14 3 2" xfId="25196"/>
    <cellStyle name="แสดงผล 3 14 4" xfId="25197"/>
    <cellStyle name="แสดงผล 3 14 4 2" xfId="25198"/>
    <cellStyle name="แสดงผล 3 14 5" xfId="25199"/>
    <cellStyle name="แสดงผล 3 14 5 2" xfId="25200"/>
    <cellStyle name="แสดงผล 3 14 6" xfId="25201"/>
    <cellStyle name="แสดงผล 3 14 6 2" xfId="25202"/>
    <cellStyle name="แสดงผล 3 14 7" xfId="25203"/>
    <cellStyle name="แสดงผล 3 14 7 2" xfId="25204"/>
    <cellStyle name="แสดงผล 3 14 8" xfId="25205"/>
    <cellStyle name="แสดงผล 3 14 8 2" xfId="25206"/>
    <cellStyle name="แสดงผล 3 14 9" xfId="25207"/>
    <cellStyle name="แสดงผล 3 14 9 2" xfId="25208"/>
    <cellStyle name="แสดงผล 3 15" xfId="25209"/>
    <cellStyle name="แสดงผล 3 15 10" xfId="25210"/>
    <cellStyle name="แสดงผล 3 15 10 2" xfId="25211"/>
    <cellStyle name="แสดงผล 3 15 11" xfId="25212"/>
    <cellStyle name="แสดงผล 3 15 11 2" xfId="25213"/>
    <cellStyle name="แสดงผล 3 15 12" xfId="25214"/>
    <cellStyle name="แสดงผล 3 15 12 2" xfId="25215"/>
    <cellStyle name="แสดงผล 3 15 13" xfId="25216"/>
    <cellStyle name="แสดงผล 3 15 13 2" xfId="25217"/>
    <cellStyle name="แสดงผล 3 15 14" xfId="25218"/>
    <cellStyle name="แสดงผล 3 15 14 2" xfId="25219"/>
    <cellStyle name="แสดงผล 3 15 15" xfId="25220"/>
    <cellStyle name="แสดงผล 3 15 15 2" xfId="25221"/>
    <cellStyle name="แสดงผล 3 15 16" xfId="25222"/>
    <cellStyle name="แสดงผล 3 15 16 2" xfId="25223"/>
    <cellStyle name="แสดงผล 3 15 17" xfId="25224"/>
    <cellStyle name="แสดงผล 3 15 17 2" xfId="25225"/>
    <cellStyle name="แสดงผล 3 15 18" xfId="25226"/>
    <cellStyle name="แสดงผล 3 15 18 2" xfId="25227"/>
    <cellStyle name="แสดงผล 3 15 19" xfId="25228"/>
    <cellStyle name="แสดงผล 3 15 2" xfId="25229"/>
    <cellStyle name="แสดงผล 3 15 2 2" xfId="25230"/>
    <cellStyle name="แสดงผล 3 15 20" xfId="25231"/>
    <cellStyle name="แสดงผล 3 15 21" xfId="25232"/>
    <cellStyle name="แสดงผล 3 15 22" xfId="25233"/>
    <cellStyle name="แสดงผล 3 15 23" xfId="25234"/>
    <cellStyle name="แสดงผล 3 15 3" xfId="25235"/>
    <cellStyle name="แสดงผล 3 15 3 2" xfId="25236"/>
    <cellStyle name="แสดงผล 3 15 4" xfId="25237"/>
    <cellStyle name="แสดงผล 3 15 4 2" xfId="25238"/>
    <cellStyle name="แสดงผล 3 15 5" xfId="25239"/>
    <cellStyle name="แสดงผล 3 15 5 2" xfId="25240"/>
    <cellStyle name="แสดงผล 3 15 6" xfId="25241"/>
    <cellStyle name="แสดงผล 3 15 6 2" xfId="25242"/>
    <cellStyle name="แสดงผล 3 15 7" xfId="25243"/>
    <cellStyle name="แสดงผล 3 15 7 2" xfId="25244"/>
    <cellStyle name="แสดงผล 3 15 8" xfId="25245"/>
    <cellStyle name="แสดงผล 3 15 8 2" xfId="25246"/>
    <cellStyle name="แสดงผล 3 15 9" xfId="25247"/>
    <cellStyle name="แสดงผล 3 15 9 2" xfId="25248"/>
    <cellStyle name="แสดงผล 3 16" xfId="25249"/>
    <cellStyle name="แสดงผล 3 16 10" xfId="25250"/>
    <cellStyle name="แสดงผล 3 16 10 2" xfId="25251"/>
    <cellStyle name="แสดงผล 3 16 11" xfId="25252"/>
    <cellStyle name="แสดงผล 3 16 11 2" xfId="25253"/>
    <cellStyle name="แสดงผล 3 16 12" xfId="25254"/>
    <cellStyle name="แสดงผล 3 16 12 2" xfId="25255"/>
    <cellStyle name="แสดงผล 3 16 13" xfId="25256"/>
    <cellStyle name="แสดงผล 3 16 13 2" xfId="25257"/>
    <cellStyle name="แสดงผล 3 16 14" xfId="25258"/>
    <cellStyle name="แสดงผล 3 16 14 2" xfId="25259"/>
    <cellStyle name="แสดงผล 3 16 15" xfId="25260"/>
    <cellStyle name="แสดงผล 3 16 15 2" xfId="25261"/>
    <cellStyle name="แสดงผล 3 16 16" xfId="25262"/>
    <cellStyle name="แสดงผล 3 16 16 2" xfId="25263"/>
    <cellStyle name="แสดงผล 3 16 17" xfId="25264"/>
    <cellStyle name="แสดงผล 3 16 17 2" xfId="25265"/>
    <cellStyle name="แสดงผล 3 16 18" xfId="25266"/>
    <cellStyle name="แสดงผล 3 16 18 2" xfId="25267"/>
    <cellStyle name="แสดงผล 3 16 19" xfId="25268"/>
    <cellStyle name="แสดงผล 3 16 2" xfId="25269"/>
    <cellStyle name="แสดงผล 3 16 2 2" xfId="25270"/>
    <cellStyle name="แสดงผล 3 16 20" xfId="25271"/>
    <cellStyle name="แสดงผล 3 16 21" xfId="25272"/>
    <cellStyle name="แสดงผล 3 16 22" xfId="25273"/>
    <cellStyle name="แสดงผล 3 16 23" xfId="25274"/>
    <cellStyle name="แสดงผล 3 16 3" xfId="25275"/>
    <cellStyle name="แสดงผล 3 16 3 2" xfId="25276"/>
    <cellStyle name="แสดงผล 3 16 4" xfId="25277"/>
    <cellStyle name="แสดงผล 3 16 4 2" xfId="25278"/>
    <cellStyle name="แสดงผล 3 16 5" xfId="25279"/>
    <cellStyle name="แสดงผล 3 16 5 2" xfId="25280"/>
    <cellStyle name="แสดงผล 3 16 6" xfId="25281"/>
    <cellStyle name="แสดงผล 3 16 6 2" xfId="25282"/>
    <cellStyle name="แสดงผล 3 16 7" xfId="25283"/>
    <cellStyle name="แสดงผล 3 16 7 2" xfId="25284"/>
    <cellStyle name="แสดงผล 3 16 8" xfId="25285"/>
    <cellStyle name="แสดงผล 3 16 8 2" xfId="25286"/>
    <cellStyle name="แสดงผล 3 16 9" xfId="25287"/>
    <cellStyle name="แสดงผล 3 16 9 2" xfId="25288"/>
    <cellStyle name="แสดงผล 3 17" xfId="25289"/>
    <cellStyle name="แสดงผล 3 17 10" xfId="25290"/>
    <cellStyle name="แสดงผล 3 17 10 2" xfId="25291"/>
    <cellStyle name="แสดงผล 3 17 11" xfId="25292"/>
    <cellStyle name="แสดงผล 3 17 11 2" xfId="25293"/>
    <cellStyle name="แสดงผล 3 17 12" xfId="25294"/>
    <cellStyle name="แสดงผล 3 17 12 2" xfId="25295"/>
    <cellStyle name="แสดงผล 3 17 13" xfId="25296"/>
    <cellStyle name="แสดงผล 3 17 13 2" xfId="25297"/>
    <cellStyle name="แสดงผล 3 17 14" xfId="25298"/>
    <cellStyle name="แสดงผล 3 17 14 2" xfId="25299"/>
    <cellStyle name="แสดงผล 3 17 15" xfId="25300"/>
    <cellStyle name="แสดงผล 3 17 15 2" xfId="25301"/>
    <cellStyle name="แสดงผล 3 17 16" xfId="25302"/>
    <cellStyle name="แสดงผล 3 17 16 2" xfId="25303"/>
    <cellStyle name="แสดงผล 3 17 17" xfId="25304"/>
    <cellStyle name="แสดงผล 3 17 17 2" xfId="25305"/>
    <cellStyle name="แสดงผล 3 17 18" xfId="25306"/>
    <cellStyle name="แสดงผล 3 17 18 2" xfId="25307"/>
    <cellStyle name="แสดงผล 3 17 19" xfId="25308"/>
    <cellStyle name="แสดงผล 3 17 2" xfId="25309"/>
    <cellStyle name="แสดงผล 3 17 2 2" xfId="25310"/>
    <cellStyle name="แสดงผล 3 17 20" xfId="25311"/>
    <cellStyle name="แสดงผล 3 17 21" xfId="25312"/>
    <cellStyle name="แสดงผล 3 17 22" xfId="25313"/>
    <cellStyle name="แสดงผล 3 17 23" xfId="25314"/>
    <cellStyle name="แสดงผล 3 17 3" xfId="25315"/>
    <cellStyle name="แสดงผล 3 17 3 2" xfId="25316"/>
    <cellStyle name="แสดงผล 3 17 4" xfId="25317"/>
    <cellStyle name="แสดงผล 3 17 4 2" xfId="25318"/>
    <cellStyle name="แสดงผล 3 17 5" xfId="25319"/>
    <cellStyle name="แสดงผล 3 17 5 2" xfId="25320"/>
    <cellStyle name="แสดงผล 3 17 6" xfId="25321"/>
    <cellStyle name="แสดงผล 3 17 6 2" xfId="25322"/>
    <cellStyle name="แสดงผล 3 17 7" xfId="25323"/>
    <cellStyle name="แสดงผล 3 17 7 2" xfId="25324"/>
    <cellStyle name="แสดงผล 3 17 8" xfId="25325"/>
    <cellStyle name="แสดงผล 3 17 8 2" xfId="25326"/>
    <cellStyle name="แสดงผล 3 17 9" xfId="25327"/>
    <cellStyle name="แสดงผล 3 17 9 2" xfId="25328"/>
    <cellStyle name="แสดงผล 3 18" xfId="25329"/>
    <cellStyle name="แสดงผล 3 18 10" xfId="25330"/>
    <cellStyle name="แสดงผล 3 18 10 2" xfId="25331"/>
    <cellStyle name="แสดงผล 3 18 11" xfId="25332"/>
    <cellStyle name="แสดงผล 3 18 11 2" xfId="25333"/>
    <cellStyle name="แสดงผล 3 18 12" xfId="25334"/>
    <cellStyle name="แสดงผล 3 18 12 2" xfId="25335"/>
    <cellStyle name="แสดงผล 3 18 13" xfId="25336"/>
    <cellStyle name="แสดงผล 3 18 13 2" xfId="25337"/>
    <cellStyle name="แสดงผล 3 18 14" xfId="25338"/>
    <cellStyle name="แสดงผล 3 18 14 2" xfId="25339"/>
    <cellStyle name="แสดงผล 3 18 15" xfId="25340"/>
    <cellStyle name="แสดงผล 3 18 15 2" xfId="25341"/>
    <cellStyle name="แสดงผล 3 18 16" xfId="25342"/>
    <cellStyle name="แสดงผล 3 18 16 2" xfId="25343"/>
    <cellStyle name="แสดงผล 3 18 17" xfId="25344"/>
    <cellStyle name="แสดงผล 3 18 17 2" xfId="25345"/>
    <cellStyle name="แสดงผล 3 18 18" xfId="25346"/>
    <cellStyle name="แสดงผล 3 18 18 2" xfId="25347"/>
    <cellStyle name="แสดงผล 3 18 19" xfId="25348"/>
    <cellStyle name="แสดงผล 3 18 2" xfId="25349"/>
    <cellStyle name="แสดงผล 3 18 2 2" xfId="25350"/>
    <cellStyle name="แสดงผล 3 18 20" xfId="25351"/>
    <cellStyle name="แสดงผล 3 18 21" xfId="25352"/>
    <cellStyle name="แสดงผล 3 18 22" xfId="25353"/>
    <cellStyle name="แสดงผล 3 18 23" xfId="25354"/>
    <cellStyle name="แสดงผล 3 18 3" xfId="25355"/>
    <cellStyle name="แสดงผล 3 18 3 2" xfId="25356"/>
    <cellStyle name="แสดงผล 3 18 4" xfId="25357"/>
    <cellStyle name="แสดงผล 3 18 4 2" xfId="25358"/>
    <cellStyle name="แสดงผล 3 18 5" xfId="25359"/>
    <cellStyle name="แสดงผล 3 18 5 2" xfId="25360"/>
    <cellStyle name="แสดงผล 3 18 6" xfId="25361"/>
    <cellStyle name="แสดงผล 3 18 6 2" xfId="25362"/>
    <cellStyle name="แสดงผล 3 18 7" xfId="25363"/>
    <cellStyle name="แสดงผล 3 18 7 2" xfId="25364"/>
    <cellStyle name="แสดงผล 3 18 8" xfId="25365"/>
    <cellStyle name="แสดงผล 3 18 8 2" xfId="25366"/>
    <cellStyle name="แสดงผล 3 18 9" xfId="25367"/>
    <cellStyle name="แสดงผล 3 18 9 2" xfId="25368"/>
    <cellStyle name="แสดงผล 3 19" xfId="25369"/>
    <cellStyle name="แสดงผล 3 19 10" xfId="25370"/>
    <cellStyle name="แสดงผล 3 19 10 2" xfId="25371"/>
    <cellStyle name="แสดงผล 3 19 11" xfId="25372"/>
    <cellStyle name="แสดงผล 3 19 11 2" xfId="25373"/>
    <cellStyle name="แสดงผล 3 19 12" xfId="25374"/>
    <cellStyle name="แสดงผล 3 19 12 2" xfId="25375"/>
    <cellStyle name="แสดงผล 3 19 13" xfId="25376"/>
    <cellStyle name="แสดงผล 3 19 13 2" xfId="25377"/>
    <cellStyle name="แสดงผล 3 19 14" xfId="25378"/>
    <cellStyle name="แสดงผล 3 19 14 2" xfId="25379"/>
    <cellStyle name="แสดงผล 3 19 15" xfId="25380"/>
    <cellStyle name="แสดงผล 3 19 15 2" xfId="25381"/>
    <cellStyle name="แสดงผล 3 19 16" xfId="25382"/>
    <cellStyle name="แสดงผล 3 19 16 2" xfId="25383"/>
    <cellStyle name="แสดงผล 3 19 17" xfId="25384"/>
    <cellStyle name="แสดงผล 3 19 17 2" xfId="25385"/>
    <cellStyle name="แสดงผล 3 19 18" xfId="25386"/>
    <cellStyle name="แสดงผล 3 19 18 2" xfId="25387"/>
    <cellStyle name="แสดงผล 3 19 19" xfId="25388"/>
    <cellStyle name="แสดงผล 3 19 2" xfId="25389"/>
    <cellStyle name="แสดงผล 3 19 2 2" xfId="25390"/>
    <cellStyle name="แสดงผล 3 19 20" xfId="25391"/>
    <cellStyle name="แสดงผล 3 19 21" xfId="25392"/>
    <cellStyle name="แสดงผล 3 19 22" xfId="25393"/>
    <cellStyle name="แสดงผล 3 19 23" xfId="25394"/>
    <cellStyle name="แสดงผล 3 19 3" xfId="25395"/>
    <cellStyle name="แสดงผล 3 19 3 2" xfId="25396"/>
    <cellStyle name="แสดงผล 3 19 4" xfId="25397"/>
    <cellStyle name="แสดงผล 3 19 4 2" xfId="25398"/>
    <cellStyle name="แสดงผล 3 19 5" xfId="25399"/>
    <cellStyle name="แสดงผล 3 19 5 2" xfId="25400"/>
    <cellStyle name="แสดงผล 3 19 6" xfId="25401"/>
    <cellStyle name="แสดงผล 3 19 6 2" xfId="25402"/>
    <cellStyle name="แสดงผล 3 19 7" xfId="25403"/>
    <cellStyle name="แสดงผล 3 19 7 2" xfId="25404"/>
    <cellStyle name="แสดงผล 3 19 8" xfId="25405"/>
    <cellStyle name="แสดงผล 3 19 8 2" xfId="25406"/>
    <cellStyle name="แสดงผล 3 19 9" xfId="25407"/>
    <cellStyle name="แสดงผล 3 19 9 2" xfId="25408"/>
    <cellStyle name="แสดงผล 3 2" xfId="25409"/>
    <cellStyle name="แสดงผล 3 2 10" xfId="25410"/>
    <cellStyle name="แสดงผล 3 2 10 2" xfId="25411"/>
    <cellStyle name="แสดงผล 3 2 11" xfId="25412"/>
    <cellStyle name="แสดงผล 3 2 11 2" xfId="25413"/>
    <cellStyle name="แสดงผล 3 2 12" xfId="25414"/>
    <cellStyle name="แสดงผล 3 2 12 2" xfId="25415"/>
    <cellStyle name="แสดงผล 3 2 13" xfId="25416"/>
    <cellStyle name="แสดงผล 3 2 13 2" xfId="25417"/>
    <cellStyle name="แสดงผล 3 2 14" xfId="25418"/>
    <cellStyle name="แสดงผล 3 2 14 2" xfId="25419"/>
    <cellStyle name="แสดงผล 3 2 15" xfId="25420"/>
    <cellStyle name="แสดงผล 3 2 15 2" xfId="25421"/>
    <cellStyle name="แสดงผล 3 2 16" xfId="25422"/>
    <cellStyle name="แสดงผล 3 2 16 2" xfId="25423"/>
    <cellStyle name="แสดงผล 3 2 17" xfId="25424"/>
    <cellStyle name="แสดงผล 3 2 17 2" xfId="25425"/>
    <cellStyle name="แสดงผล 3 2 18" xfId="25426"/>
    <cellStyle name="แสดงผล 3 2 18 2" xfId="25427"/>
    <cellStyle name="แสดงผล 3 2 19" xfId="25428"/>
    <cellStyle name="แสดงผล 3 2 2" xfId="25429"/>
    <cellStyle name="แสดงผล 3 2 2 2" xfId="25430"/>
    <cellStyle name="แสดงผล 3 2 20" xfId="25431"/>
    <cellStyle name="แสดงผล 3 2 21" xfId="25432"/>
    <cellStyle name="แสดงผล 3 2 22" xfId="25433"/>
    <cellStyle name="แสดงผล 3 2 23" xfId="25434"/>
    <cellStyle name="แสดงผล 3 2 3" xfId="25435"/>
    <cellStyle name="แสดงผล 3 2 3 2" xfId="25436"/>
    <cellStyle name="แสดงผล 3 2 4" xfId="25437"/>
    <cellStyle name="แสดงผล 3 2 4 2" xfId="25438"/>
    <cellStyle name="แสดงผล 3 2 5" xfId="25439"/>
    <cellStyle name="แสดงผล 3 2 5 2" xfId="25440"/>
    <cellStyle name="แสดงผล 3 2 6" xfId="25441"/>
    <cellStyle name="แสดงผล 3 2 6 2" xfId="25442"/>
    <cellStyle name="แสดงผล 3 2 7" xfId="25443"/>
    <cellStyle name="แสดงผล 3 2 7 2" xfId="25444"/>
    <cellStyle name="แสดงผล 3 2 8" xfId="25445"/>
    <cellStyle name="แสดงผล 3 2 8 2" xfId="25446"/>
    <cellStyle name="แสดงผล 3 2 9" xfId="25447"/>
    <cellStyle name="แสดงผล 3 2 9 2" xfId="25448"/>
    <cellStyle name="แสดงผล 3 20" xfId="25449"/>
    <cellStyle name="แสดงผล 3 20 10" xfId="25450"/>
    <cellStyle name="แสดงผล 3 20 10 2" xfId="25451"/>
    <cellStyle name="แสดงผล 3 20 11" xfId="25452"/>
    <cellStyle name="แสดงผล 3 20 11 2" xfId="25453"/>
    <cellStyle name="แสดงผล 3 20 12" xfId="25454"/>
    <cellStyle name="แสดงผล 3 20 12 2" xfId="25455"/>
    <cellStyle name="แสดงผล 3 20 13" xfId="25456"/>
    <cellStyle name="แสดงผล 3 20 13 2" xfId="25457"/>
    <cellStyle name="แสดงผล 3 20 14" xfId="25458"/>
    <cellStyle name="แสดงผล 3 20 14 2" xfId="25459"/>
    <cellStyle name="แสดงผล 3 20 15" xfId="25460"/>
    <cellStyle name="แสดงผล 3 20 15 2" xfId="25461"/>
    <cellStyle name="แสดงผล 3 20 16" xfId="25462"/>
    <cellStyle name="แสดงผล 3 20 16 2" xfId="25463"/>
    <cellStyle name="แสดงผล 3 20 17" xfId="25464"/>
    <cellStyle name="แสดงผล 3 20 17 2" xfId="25465"/>
    <cellStyle name="แสดงผล 3 20 18" xfId="25466"/>
    <cellStyle name="แสดงผล 3 20 18 2" xfId="25467"/>
    <cellStyle name="แสดงผล 3 20 19" xfId="25468"/>
    <cellStyle name="แสดงผล 3 20 2" xfId="25469"/>
    <cellStyle name="แสดงผล 3 20 2 2" xfId="25470"/>
    <cellStyle name="แสดงผล 3 20 20" xfId="25471"/>
    <cellStyle name="แสดงผล 3 20 21" xfId="25472"/>
    <cellStyle name="แสดงผล 3 20 22" xfId="25473"/>
    <cellStyle name="แสดงผล 3 20 23" xfId="25474"/>
    <cellStyle name="แสดงผล 3 20 3" xfId="25475"/>
    <cellStyle name="แสดงผล 3 20 3 2" xfId="25476"/>
    <cellStyle name="แสดงผล 3 20 4" xfId="25477"/>
    <cellStyle name="แสดงผล 3 20 4 2" xfId="25478"/>
    <cellStyle name="แสดงผล 3 20 5" xfId="25479"/>
    <cellStyle name="แสดงผล 3 20 5 2" xfId="25480"/>
    <cellStyle name="แสดงผล 3 20 6" xfId="25481"/>
    <cellStyle name="แสดงผล 3 20 6 2" xfId="25482"/>
    <cellStyle name="แสดงผล 3 20 7" xfId="25483"/>
    <cellStyle name="แสดงผล 3 20 7 2" xfId="25484"/>
    <cellStyle name="แสดงผล 3 20 8" xfId="25485"/>
    <cellStyle name="แสดงผล 3 20 8 2" xfId="25486"/>
    <cellStyle name="แสดงผล 3 20 9" xfId="25487"/>
    <cellStyle name="แสดงผล 3 20 9 2" xfId="25488"/>
    <cellStyle name="แสดงผล 3 21" xfId="25489"/>
    <cellStyle name="แสดงผล 3 21 10" xfId="25490"/>
    <cellStyle name="แสดงผล 3 21 10 2" xfId="25491"/>
    <cellStyle name="แสดงผล 3 21 11" xfId="25492"/>
    <cellStyle name="แสดงผล 3 21 11 2" xfId="25493"/>
    <cellStyle name="แสดงผล 3 21 12" xfId="25494"/>
    <cellStyle name="แสดงผล 3 21 12 2" xfId="25495"/>
    <cellStyle name="แสดงผล 3 21 13" xfId="25496"/>
    <cellStyle name="แสดงผล 3 21 13 2" xfId="25497"/>
    <cellStyle name="แสดงผล 3 21 14" xfId="25498"/>
    <cellStyle name="แสดงผล 3 21 14 2" xfId="25499"/>
    <cellStyle name="แสดงผล 3 21 15" xfId="25500"/>
    <cellStyle name="แสดงผล 3 21 15 2" xfId="25501"/>
    <cellStyle name="แสดงผล 3 21 16" xfId="25502"/>
    <cellStyle name="แสดงผล 3 21 16 2" xfId="25503"/>
    <cellStyle name="แสดงผล 3 21 17" xfId="25504"/>
    <cellStyle name="แสดงผล 3 21 17 2" xfId="25505"/>
    <cellStyle name="แสดงผล 3 21 18" xfId="25506"/>
    <cellStyle name="แสดงผล 3 21 18 2" xfId="25507"/>
    <cellStyle name="แสดงผล 3 21 19" xfId="25508"/>
    <cellStyle name="แสดงผล 3 21 2" xfId="25509"/>
    <cellStyle name="แสดงผล 3 21 2 2" xfId="25510"/>
    <cellStyle name="แสดงผล 3 21 20" xfId="25511"/>
    <cellStyle name="แสดงผล 3 21 21" xfId="25512"/>
    <cellStyle name="แสดงผล 3 21 22" xfId="25513"/>
    <cellStyle name="แสดงผล 3 21 23" xfId="25514"/>
    <cellStyle name="แสดงผล 3 21 3" xfId="25515"/>
    <cellStyle name="แสดงผล 3 21 3 2" xfId="25516"/>
    <cellStyle name="แสดงผล 3 21 4" xfId="25517"/>
    <cellStyle name="แสดงผล 3 21 4 2" xfId="25518"/>
    <cellStyle name="แสดงผล 3 21 5" xfId="25519"/>
    <cellStyle name="แสดงผล 3 21 5 2" xfId="25520"/>
    <cellStyle name="แสดงผล 3 21 6" xfId="25521"/>
    <cellStyle name="แสดงผล 3 21 6 2" xfId="25522"/>
    <cellStyle name="แสดงผล 3 21 7" xfId="25523"/>
    <cellStyle name="แสดงผล 3 21 7 2" xfId="25524"/>
    <cellStyle name="แสดงผล 3 21 8" xfId="25525"/>
    <cellStyle name="แสดงผล 3 21 8 2" xfId="25526"/>
    <cellStyle name="แสดงผล 3 21 9" xfId="25527"/>
    <cellStyle name="แสดงผล 3 21 9 2" xfId="25528"/>
    <cellStyle name="แสดงผล 3 22" xfId="25529"/>
    <cellStyle name="แสดงผล 3 22 10" xfId="25530"/>
    <cellStyle name="แสดงผล 3 22 10 2" xfId="25531"/>
    <cellStyle name="แสดงผล 3 22 11" xfId="25532"/>
    <cellStyle name="แสดงผล 3 22 11 2" xfId="25533"/>
    <cellStyle name="แสดงผล 3 22 12" xfId="25534"/>
    <cellStyle name="แสดงผล 3 22 12 2" xfId="25535"/>
    <cellStyle name="แสดงผล 3 22 13" xfId="25536"/>
    <cellStyle name="แสดงผล 3 22 13 2" xfId="25537"/>
    <cellStyle name="แสดงผล 3 22 14" xfId="25538"/>
    <cellStyle name="แสดงผล 3 22 14 2" xfId="25539"/>
    <cellStyle name="แสดงผล 3 22 15" xfId="25540"/>
    <cellStyle name="แสดงผล 3 22 15 2" xfId="25541"/>
    <cellStyle name="แสดงผล 3 22 16" xfId="25542"/>
    <cellStyle name="แสดงผล 3 22 16 2" xfId="25543"/>
    <cellStyle name="แสดงผล 3 22 17" xfId="25544"/>
    <cellStyle name="แสดงผล 3 22 17 2" xfId="25545"/>
    <cellStyle name="แสดงผล 3 22 18" xfId="25546"/>
    <cellStyle name="แสดงผล 3 22 18 2" xfId="25547"/>
    <cellStyle name="แสดงผล 3 22 19" xfId="25548"/>
    <cellStyle name="แสดงผล 3 22 2" xfId="25549"/>
    <cellStyle name="แสดงผล 3 22 2 2" xfId="25550"/>
    <cellStyle name="แสดงผล 3 22 20" xfId="25551"/>
    <cellStyle name="แสดงผล 3 22 21" xfId="25552"/>
    <cellStyle name="แสดงผล 3 22 22" xfId="25553"/>
    <cellStyle name="แสดงผล 3 22 23" xfId="25554"/>
    <cellStyle name="แสดงผล 3 22 3" xfId="25555"/>
    <cellStyle name="แสดงผล 3 22 3 2" xfId="25556"/>
    <cellStyle name="แสดงผล 3 22 4" xfId="25557"/>
    <cellStyle name="แสดงผล 3 22 4 2" xfId="25558"/>
    <cellStyle name="แสดงผล 3 22 5" xfId="25559"/>
    <cellStyle name="แสดงผล 3 22 5 2" xfId="25560"/>
    <cellStyle name="แสดงผล 3 22 6" xfId="25561"/>
    <cellStyle name="แสดงผล 3 22 6 2" xfId="25562"/>
    <cellStyle name="แสดงผล 3 22 7" xfId="25563"/>
    <cellStyle name="แสดงผล 3 22 7 2" xfId="25564"/>
    <cellStyle name="แสดงผล 3 22 8" xfId="25565"/>
    <cellStyle name="แสดงผล 3 22 8 2" xfId="25566"/>
    <cellStyle name="แสดงผล 3 22 9" xfId="25567"/>
    <cellStyle name="แสดงผล 3 22 9 2" xfId="25568"/>
    <cellStyle name="แสดงผล 3 23" xfId="25569"/>
    <cellStyle name="แสดงผล 3 23 10" xfId="25570"/>
    <cellStyle name="แสดงผล 3 23 10 2" xfId="25571"/>
    <cellStyle name="แสดงผล 3 23 11" xfId="25572"/>
    <cellStyle name="แสดงผล 3 23 11 2" xfId="25573"/>
    <cellStyle name="แสดงผล 3 23 12" xfId="25574"/>
    <cellStyle name="แสดงผล 3 23 12 2" xfId="25575"/>
    <cellStyle name="แสดงผล 3 23 13" xfId="25576"/>
    <cellStyle name="แสดงผล 3 23 13 2" xfId="25577"/>
    <cellStyle name="แสดงผล 3 23 14" xfId="25578"/>
    <cellStyle name="แสดงผล 3 23 14 2" xfId="25579"/>
    <cellStyle name="แสดงผล 3 23 15" xfId="25580"/>
    <cellStyle name="แสดงผล 3 23 15 2" xfId="25581"/>
    <cellStyle name="แสดงผล 3 23 16" xfId="25582"/>
    <cellStyle name="แสดงผล 3 23 16 2" xfId="25583"/>
    <cellStyle name="แสดงผล 3 23 17" xfId="25584"/>
    <cellStyle name="แสดงผล 3 23 17 2" xfId="25585"/>
    <cellStyle name="แสดงผล 3 23 18" xfId="25586"/>
    <cellStyle name="แสดงผล 3 23 18 2" xfId="25587"/>
    <cellStyle name="แสดงผล 3 23 19" xfId="25588"/>
    <cellStyle name="แสดงผล 3 23 2" xfId="25589"/>
    <cellStyle name="แสดงผล 3 23 2 2" xfId="25590"/>
    <cellStyle name="แสดงผล 3 23 20" xfId="25591"/>
    <cellStyle name="แสดงผล 3 23 21" xfId="25592"/>
    <cellStyle name="แสดงผล 3 23 22" xfId="25593"/>
    <cellStyle name="แสดงผล 3 23 23" xfId="25594"/>
    <cellStyle name="แสดงผล 3 23 3" xfId="25595"/>
    <cellStyle name="แสดงผล 3 23 3 2" xfId="25596"/>
    <cellStyle name="แสดงผล 3 23 4" xfId="25597"/>
    <cellStyle name="แสดงผล 3 23 4 2" xfId="25598"/>
    <cellStyle name="แสดงผล 3 23 5" xfId="25599"/>
    <cellStyle name="แสดงผล 3 23 5 2" xfId="25600"/>
    <cellStyle name="แสดงผล 3 23 6" xfId="25601"/>
    <cellStyle name="แสดงผล 3 23 6 2" xfId="25602"/>
    <cellStyle name="แสดงผล 3 23 7" xfId="25603"/>
    <cellStyle name="แสดงผล 3 23 7 2" xfId="25604"/>
    <cellStyle name="แสดงผล 3 23 8" xfId="25605"/>
    <cellStyle name="แสดงผล 3 23 8 2" xfId="25606"/>
    <cellStyle name="แสดงผล 3 23 9" xfId="25607"/>
    <cellStyle name="แสดงผล 3 23 9 2" xfId="25608"/>
    <cellStyle name="แสดงผล 3 24" xfId="25609"/>
    <cellStyle name="แสดงผล 3 24 10" xfId="25610"/>
    <cellStyle name="แสดงผล 3 24 2" xfId="25611"/>
    <cellStyle name="แสดงผล 3 24 2 2" xfId="25612"/>
    <cellStyle name="แสดงผล 3 24 3" xfId="25613"/>
    <cellStyle name="แสดงผล 3 24 3 2" xfId="25614"/>
    <cellStyle name="แสดงผล 3 24 4" xfId="25615"/>
    <cellStyle name="แสดงผล 3 24 4 2" xfId="25616"/>
    <cellStyle name="แสดงผล 3 24 5" xfId="25617"/>
    <cellStyle name="แสดงผล 3 24 5 2" xfId="25618"/>
    <cellStyle name="แสดงผล 3 24 6" xfId="25619"/>
    <cellStyle name="แสดงผล 3 24 6 2" xfId="25620"/>
    <cellStyle name="แสดงผล 3 24 7" xfId="25621"/>
    <cellStyle name="แสดงผล 3 24 8" xfId="25622"/>
    <cellStyle name="แสดงผล 3 24 9" xfId="25623"/>
    <cellStyle name="แสดงผล 3 25" xfId="25624"/>
    <cellStyle name="แสดงผล 3 25 10" xfId="25625"/>
    <cellStyle name="แสดงผล 3 25 2" xfId="25626"/>
    <cellStyle name="แสดงผล 3 25 2 2" xfId="25627"/>
    <cellStyle name="แสดงผล 3 25 3" xfId="25628"/>
    <cellStyle name="แสดงผล 3 25 3 2" xfId="25629"/>
    <cellStyle name="แสดงผล 3 25 4" xfId="25630"/>
    <cellStyle name="แสดงผล 3 25 4 2" xfId="25631"/>
    <cellStyle name="แสดงผล 3 25 5" xfId="25632"/>
    <cellStyle name="แสดงผล 3 25 5 2" xfId="25633"/>
    <cellStyle name="แสดงผล 3 25 6" xfId="25634"/>
    <cellStyle name="แสดงผล 3 25 6 2" xfId="25635"/>
    <cellStyle name="แสดงผล 3 25 7" xfId="25636"/>
    <cellStyle name="แสดงผล 3 25 8" xfId="25637"/>
    <cellStyle name="แสดงผล 3 25 9" xfId="25638"/>
    <cellStyle name="แสดงผล 3 26" xfId="25639"/>
    <cellStyle name="แสดงผล 3 26 2" xfId="25640"/>
    <cellStyle name="แสดงผล 3 26 2 2" xfId="25641"/>
    <cellStyle name="แสดงผล 3 26 3" xfId="25642"/>
    <cellStyle name="แสดงผล 3 26 3 2" xfId="25643"/>
    <cellStyle name="แสดงผล 3 26 4" xfId="25644"/>
    <cellStyle name="แสดงผล 3 26 5" xfId="25645"/>
    <cellStyle name="แสดงผล 3 26 6" xfId="25646"/>
    <cellStyle name="แสดงผล 3 26 7" xfId="25647"/>
    <cellStyle name="แสดงผล 3 27" xfId="25648"/>
    <cellStyle name="แสดงผล 3 27 2" xfId="25649"/>
    <cellStyle name="แสดงผล 3 27 2 2" xfId="25650"/>
    <cellStyle name="แสดงผล 3 27 3" xfId="25651"/>
    <cellStyle name="แสดงผล 3 27 3 2" xfId="25652"/>
    <cellStyle name="แสดงผล 3 27 4" xfId="25653"/>
    <cellStyle name="แสดงผล 3 27 5" xfId="25654"/>
    <cellStyle name="แสดงผล 3 27 6" xfId="25655"/>
    <cellStyle name="แสดงผล 3 27 7" xfId="25656"/>
    <cellStyle name="แสดงผล 3 28" xfId="25657"/>
    <cellStyle name="แสดงผล 3 28 2" xfId="25658"/>
    <cellStyle name="แสดงผล 3 28 2 2" xfId="25659"/>
    <cellStyle name="แสดงผล 3 28 3" xfId="25660"/>
    <cellStyle name="แสดงผล 3 28 3 2" xfId="25661"/>
    <cellStyle name="แสดงผล 3 28 4" xfId="25662"/>
    <cellStyle name="แสดงผล 3 28 5" xfId="25663"/>
    <cellStyle name="แสดงผล 3 28 6" xfId="25664"/>
    <cellStyle name="แสดงผล 3 28 7" xfId="25665"/>
    <cellStyle name="แสดงผล 3 29" xfId="25666"/>
    <cellStyle name="แสดงผล 3 29 2" xfId="25667"/>
    <cellStyle name="แสดงผล 3 29 2 2" xfId="25668"/>
    <cellStyle name="แสดงผล 3 29 3" xfId="25669"/>
    <cellStyle name="แสดงผล 3 29 3 2" xfId="25670"/>
    <cellStyle name="แสดงผล 3 29 4" xfId="25671"/>
    <cellStyle name="แสดงผล 3 29 5" xfId="25672"/>
    <cellStyle name="แสดงผล 3 29 6" xfId="25673"/>
    <cellStyle name="แสดงผล 3 29 7" xfId="25674"/>
    <cellStyle name="แสดงผล 3 3" xfId="25675"/>
    <cellStyle name="แสดงผล 3 3 10" xfId="25676"/>
    <cellStyle name="แสดงผล 3 3 10 2" xfId="25677"/>
    <cellStyle name="แสดงผล 3 3 11" xfId="25678"/>
    <cellStyle name="แสดงผล 3 3 11 2" xfId="25679"/>
    <cellStyle name="แสดงผล 3 3 12" xfId="25680"/>
    <cellStyle name="แสดงผล 3 3 12 2" xfId="25681"/>
    <cellStyle name="แสดงผล 3 3 13" xfId="25682"/>
    <cellStyle name="แสดงผล 3 3 13 2" xfId="25683"/>
    <cellStyle name="แสดงผล 3 3 14" xfId="25684"/>
    <cellStyle name="แสดงผล 3 3 14 2" xfId="25685"/>
    <cellStyle name="แสดงผล 3 3 15" xfId="25686"/>
    <cellStyle name="แสดงผล 3 3 15 2" xfId="25687"/>
    <cellStyle name="แสดงผล 3 3 16" xfId="25688"/>
    <cellStyle name="แสดงผล 3 3 16 2" xfId="25689"/>
    <cellStyle name="แสดงผล 3 3 17" xfId="25690"/>
    <cellStyle name="แสดงผล 3 3 17 2" xfId="25691"/>
    <cellStyle name="แสดงผล 3 3 18" xfId="25692"/>
    <cellStyle name="แสดงผล 3 3 18 2" xfId="25693"/>
    <cellStyle name="แสดงผล 3 3 19" xfId="25694"/>
    <cellStyle name="แสดงผล 3 3 2" xfId="25695"/>
    <cellStyle name="แสดงผล 3 3 2 2" xfId="25696"/>
    <cellStyle name="แสดงผล 3 3 20" xfId="25697"/>
    <cellStyle name="แสดงผล 3 3 21" xfId="25698"/>
    <cellStyle name="แสดงผล 3 3 22" xfId="25699"/>
    <cellStyle name="แสดงผล 3 3 23" xfId="25700"/>
    <cellStyle name="แสดงผล 3 3 3" xfId="25701"/>
    <cellStyle name="แสดงผล 3 3 3 2" xfId="25702"/>
    <cellStyle name="แสดงผล 3 3 4" xfId="25703"/>
    <cellStyle name="แสดงผล 3 3 4 2" xfId="25704"/>
    <cellStyle name="แสดงผล 3 3 5" xfId="25705"/>
    <cellStyle name="แสดงผล 3 3 5 2" xfId="25706"/>
    <cellStyle name="แสดงผล 3 3 6" xfId="25707"/>
    <cellStyle name="แสดงผล 3 3 6 2" xfId="25708"/>
    <cellStyle name="แสดงผล 3 3 7" xfId="25709"/>
    <cellStyle name="แสดงผล 3 3 7 2" xfId="25710"/>
    <cellStyle name="แสดงผล 3 3 8" xfId="25711"/>
    <cellStyle name="แสดงผล 3 3 8 2" xfId="25712"/>
    <cellStyle name="แสดงผล 3 3 9" xfId="25713"/>
    <cellStyle name="แสดงผล 3 3 9 2" xfId="25714"/>
    <cellStyle name="แสดงผล 3 30" xfId="25715"/>
    <cellStyle name="แสดงผล 3 30 2" xfId="25716"/>
    <cellStyle name="แสดงผล 3 30 2 2" xfId="25717"/>
    <cellStyle name="แสดงผล 3 30 3" xfId="25718"/>
    <cellStyle name="แสดงผล 3 30 3 2" xfId="25719"/>
    <cellStyle name="แสดงผล 3 30 4" xfId="25720"/>
    <cellStyle name="แสดงผล 3 30 5" xfId="25721"/>
    <cellStyle name="แสดงผล 3 30 6" xfId="25722"/>
    <cellStyle name="แสดงผล 3 30 7" xfId="25723"/>
    <cellStyle name="แสดงผล 3 31" xfId="25724"/>
    <cellStyle name="แสดงผล 3 31 2" xfId="25725"/>
    <cellStyle name="แสดงผล 3 31 2 2" xfId="25726"/>
    <cellStyle name="แสดงผล 3 31 3" xfId="25727"/>
    <cellStyle name="แสดงผล 3 31 3 2" xfId="25728"/>
    <cellStyle name="แสดงผล 3 31 4" xfId="25729"/>
    <cellStyle name="แสดงผล 3 31 5" xfId="25730"/>
    <cellStyle name="แสดงผล 3 31 6" xfId="25731"/>
    <cellStyle name="แสดงผล 3 31 7" xfId="25732"/>
    <cellStyle name="แสดงผล 3 32" xfId="25733"/>
    <cellStyle name="แสดงผล 3 32 2" xfId="25734"/>
    <cellStyle name="แสดงผล 3 32 2 2" xfId="25735"/>
    <cellStyle name="แสดงผล 3 32 3" xfId="25736"/>
    <cellStyle name="แสดงผล 3 32 3 2" xfId="25737"/>
    <cellStyle name="แสดงผล 3 32 4" xfId="25738"/>
    <cellStyle name="แสดงผล 3 32 5" xfId="25739"/>
    <cellStyle name="แสดงผล 3 32 6" xfId="25740"/>
    <cellStyle name="แสดงผล 3 32 7" xfId="25741"/>
    <cellStyle name="แสดงผล 3 33" xfId="25742"/>
    <cellStyle name="แสดงผล 3 33 2" xfId="25743"/>
    <cellStyle name="แสดงผล 3 33 2 2" xfId="25744"/>
    <cellStyle name="แสดงผล 3 33 3" xfId="25745"/>
    <cellStyle name="แสดงผล 3 33 3 2" xfId="25746"/>
    <cellStyle name="แสดงผล 3 33 4" xfId="25747"/>
    <cellStyle name="แสดงผล 3 33 5" xfId="25748"/>
    <cellStyle name="แสดงผล 3 33 6" xfId="25749"/>
    <cellStyle name="แสดงผล 3 33 7" xfId="25750"/>
    <cellStyle name="แสดงผล 3 34" xfId="25751"/>
    <cellStyle name="แสดงผล 3 34 2" xfId="25752"/>
    <cellStyle name="แสดงผล 3 34 2 2" xfId="25753"/>
    <cellStyle name="แสดงผล 3 34 3" xfId="25754"/>
    <cellStyle name="แสดงผล 3 34 3 2" xfId="25755"/>
    <cellStyle name="แสดงผล 3 34 4" xfId="25756"/>
    <cellStyle name="แสดงผล 3 34 5" xfId="25757"/>
    <cellStyle name="แสดงผล 3 34 6" xfId="25758"/>
    <cellStyle name="แสดงผล 3 34 7" xfId="25759"/>
    <cellStyle name="แสดงผล 3 35" xfId="25760"/>
    <cellStyle name="แสดงผล 3 35 2" xfId="25761"/>
    <cellStyle name="แสดงผล 3 35 2 2" xfId="25762"/>
    <cellStyle name="แสดงผล 3 35 3" xfId="25763"/>
    <cellStyle name="แสดงผล 3 35 3 2" xfId="25764"/>
    <cellStyle name="แสดงผล 3 35 4" xfId="25765"/>
    <cellStyle name="แสดงผล 3 35 5" xfId="25766"/>
    <cellStyle name="แสดงผล 3 35 6" xfId="25767"/>
    <cellStyle name="แสดงผล 3 35 7" xfId="25768"/>
    <cellStyle name="แสดงผล 3 36" xfId="25769"/>
    <cellStyle name="แสดงผล 3 36 2" xfId="25770"/>
    <cellStyle name="แสดงผล 3 36 2 2" xfId="25771"/>
    <cellStyle name="แสดงผล 3 36 3" xfId="25772"/>
    <cellStyle name="แสดงผล 3 36 3 2" xfId="25773"/>
    <cellStyle name="แสดงผล 3 36 4" xfId="25774"/>
    <cellStyle name="แสดงผล 3 36 5" xfId="25775"/>
    <cellStyle name="แสดงผล 3 36 6" xfId="25776"/>
    <cellStyle name="แสดงผล 3 36 7" xfId="25777"/>
    <cellStyle name="แสดงผล 3 37" xfId="25778"/>
    <cellStyle name="แสดงผล 3 37 2" xfId="25779"/>
    <cellStyle name="แสดงผล 3 37 2 2" xfId="25780"/>
    <cellStyle name="แสดงผล 3 37 3" xfId="25781"/>
    <cellStyle name="แสดงผล 3 37 3 2" xfId="25782"/>
    <cellStyle name="แสดงผล 3 37 4" xfId="25783"/>
    <cellStyle name="แสดงผล 3 37 5" xfId="25784"/>
    <cellStyle name="แสดงผล 3 37 6" xfId="25785"/>
    <cellStyle name="แสดงผล 3 37 7" xfId="25786"/>
    <cellStyle name="แสดงผล 3 38" xfId="25787"/>
    <cellStyle name="แสดงผล 3 38 2" xfId="25788"/>
    <cellStyle name="แสดงผล 3 38 2 2" xfId="25789"/>
    <cellStyle name="แสดงผล 3 38 3" xfId="25790"/>
    <cellStyle name="แสดงผล 3 38 3 2" xfId="25791"/>
    <cellStyle name="แสดงผล 3 38 4" xfId="25792"/>
    <cellStyle name="แสดงผล 3 38 5" xfId="25793"/>
    <cellStyle name="แสดงผล 3 38 6" xfId="25794"/>
    <cellStyle name="แสดงผล 3 38 7" xfId="25795"/>
    <cellStyle name="แสดงผล 3 39" xfId="25796"/>
    <cellStyle name="แสดงผล 3 39 2" xfId="25797"/>
    <cellStyle name="แสดงผล 3 4" xfId="25798"/>
    <cellStyle name="แสดงผล 3 4 10" xfId="25799"/>
    <cellStyle name="แสดงผล 3 4 10 2" xfId="25800"/>
    <cellStyle name="แสดงผล 3 4 11" xfId="25801"/>
    <cellStyle name="แสดงผล 3 4 11 2" xfId="25802"/>
    <cellStyle name="แสดงผล 3 4 12" xfId="25803"/>
    <cellStyle name="แสดงผล 3 4 12 2" xfId="25804"/>
    <cellStyle name="แสดงผล 3 4 13" xfId="25805"/>
    <cellStyle name="แสดงผล 3 4 13 2" xfId="25806"/>
    <cellStyle name="แสดงผล 3 4 14" xfId="25807"/>
    <cellStyle name="แสดงผล 3 4 14 2" xfId="25808"/>
    <cellStyle name="แสดงผล 3 4 15" xfId="25809"/>
    <cellStyle name="แสดงผล 3 4 15 2" xfId="25810"/>
    <cellStyle name="แสดงผล 3 4 16" xfId="25811"/>
    <cellStyle name="แสดงผล 3 4 16 2" xfId="25812"/>
    <cellStyle name="แสดงผล 3 4 17" xfId="25813"/>
    <cellStyle name="แสดงผล 3 4 17 2" xfId="25814"/>
    <cellStyle name="แสดงผล 3 4 18" xfId="25815"/>
    <cellStyle name="แสดงผล 3 4 18 2" xfId="25816"/>
    <cellStyle name="แสดงผล 3 4 19" xfId="25817"/>
    <cellStyle name="แสดงผล 3 4 2" xfId="25818"/>
    <cellStyle name="แสดงผล 3 4 2 2" xfId="25819"/>
    <cellStyle name="แสดงผล 3 4 20" xfId="25820"/>
    <cellStyle name="แสดงผล 3 4 21" xfId="25821"/>
    <cellStyle name="แสดงผล 3 4 22" xfId="25822"/>
    <cellStyle name="แสดงผล 3 4 23" xfId="25823"/>
    <cellStyle name="แสดงผล 3 4 3" xfId="25824"/>
    <cellStyle name="แสดงผล 3 4 3 2" xfId="25825"/>
    <cellStyle name="แสดงผล 3 4 4" xfId="25826"/>
    <cellStyle name="แสดงผล 3 4 4 2" xfId="25827"/>
    <cellStyle name="แสดงผล 3 4 5" xfId="25828"/>
    <cellStyle name="แสดงผล 3 4 5 2" xfId="25829"/>
    <cellStyle name="แสดงผล 3 4 6" xfId="25830"/>
    <cellStyle name="แสดงผล 3 4 6 2" xfId="25831"/>
    <cellStyle name="แสดงผล 3 4 7" xfId="25832"/>
    <cellStyle name="แสดงผล 3 4 7 2" xfId="25833"/>
    <cellStyle name="แสดงผล 3 4 8" xfId="25834"/>
    <cellStyle name="แสดงผล 3 4 8 2" xfId="25835"/>
    <cellStyle name="แสดงผล 3 4 9" xfId="25836"/>
    <cellStyle name="แสดงผล 3 4 9 2" xfId="25837"/>
    <cellStyle name="แสดงผล 3 40" xfId="25838"/>
    <cellStyle name="แสดงผล 3 40 2" xfId="25839"/>
    <cellStyle name="แสดงผล 3 41" xfId="25840"/>
    <cellStyle name="แสดงผล 3 41 2" xfId="25841"/>
    <cellStyle name="แสดงผล 3 42" xfId="25842"/>
    <cellStyle name="แสดงผล 3 42 2" xfId="25843"/>
    <cellStyle name="แสดงผล 3 43" xfId="25844"/>
    <cellStyle name="แสดงผล 3 43 2" xfId="25845"/>
    <cellStyle name="แสดงผล 3 44" xfId="25846"/>
    <cellStyle name="แสดงผล 3 44 2" xfId="25847"/>
    <cellStyle name="แสดงผล 3 45" xfId="25848"/>
    <cellStyle name="แสดงผล 3 45 2" xfId="25849"/>
    <cellStyle name="แสดงผล 3 46" xfId="25850"/>
    <cellStyle name="แสดงผล 3 46 2" xfId="25851"/>
    <cellStyle name="แสดงผล 3 47" xfId="25852"/>
    <cellStyle name="แสดงผล 3 47 2" xfId="25853"/>
    <cellStyle name="แสดงผล 3 48" xfId="25854"/>
    <cellStyle name="แสดงผล 3 48 2" xfId="25855"/>
    <cellStyle name="แสดงผล 3 49" xfId="25856"/>
    <cellStyle name="แสดงผล 3 49 2" xfId="25857"/>
    <cellStyle name="แสดงผล 3 5" xfId="25858"/>
    <cellStyle name="แสดงผล 3 5 10" xfId="25859"/>
    <cellStyle name="แสดงผล 3 5 10 2" xfId="25860"/>
    <cellStyle name="แสดงผล 3 5 11" xfId="25861"/>
    <cellStyle name="แสดงผล 3 5 11 2" xfId="25862"/>
    <cellStyle name="แสดงผล 3 5 12" xfId="25863"/>
    <cellStyle name="แสดงผล 3 5 12 2" xfId="25864"/>
    <cellStyle name="แสดงผล 3 5 13" xfId="25865"/>
    <cellStyle name="แสดงผล 3 5 13 2" xfId="25866"/>
    <cellStyle name="แสดงผล 3 5 14" xfId="25867"/>
    <cellStyle name="แสดงผล 3 5 14 2" xfId="25868"/>
    <cellStyle name="แสดงผล 3 5 15" xfId="25869"/>
    <cellStyle name="แสดงผล 3 5 15 2" xfId="25870"/>
    <cellStyle name="แสดงผล 3 5 16" xfId="25871"/>
    <cellStyle name="แสดงผล 3 5 16 2" xfId="25872"/>
    <cellStyle name="แสดงผล 3 5 17" xfId="25873"/>
    <cellStyle name="แสดงผล 3 5 17 2" xfId="25874"/>
    <cellStyle name="แสดงผล 3 5 18" xfId="25875"/>
    <cellStyle name="แสดงผล 3 5 18 2" xfId="25876"/>
    <cellStyle name="แสดงผล 3 5 19" xfId="25877"/>
    <cellStyle name="แสดงผล 3 5 2" xfId="25878"/>
    <cellStyle name="แสดงผล 3 5 2 2" xfId="25879"/>
    <cellStyle name="แสดงผล 3 5 20" xfId="25880"/>
    <cellStyle name="แสดงผล 3 5 21" xfId="25881"/>
    <cellStyle name="แสดงผล 3 5 22" xfId="25882"/>
    <cellStyle name="แสดงผล 3 5 23" xfId="25883"/>
    <cellStyle name="แสดงผล 3 5 3" xfId="25884"/>
    <cellStyle name="แสดงผล 3 5 3 2" xfId="25885"/>
    <cellStyle name="แสดงผล 3 5 4" xfId="25886"/>
    <cellStyle name="แสดงผล 3 5 4 2" xfId="25887"/>
    <cellStyle name="แสดงผล 3 5 5" xfId="25888"/>
    <cellStyle name="แสดงผล 3 5 5 2" xfId="25889"/>
    <cellStyle name="แสดงผล 3 5 6" xfId="25890"/>
    <cellStyle name="แสดงผล 3 5 6 2" xfId="25891"/>
    <cellStyle name="แสดงผล 3 5 7" xfId="25892"/>
    <cellStyle name="แสดงผล 3 5 7 2" xfId="25893"/>
    <cellStyle name="แสดงผล 3 5 8" xfId="25894"/>
    <cellStyle name="แสดงผล 3 5 8 2" xfId="25895"/>
    <cellStyle name="แสดงผล 3 5 9" xfId="25896"/>
    <cellStyle name="แสดงผล 3 5 9 2" xfId="25897"/>
    <cellStyle name="แสดงผล 3 50" xfId="25898"/>
    <cellStyle name="แสดงผล 3 50 2" xfId="25899"/>
    <cellStyle name="แสดงผล 3 51" xfId="25900"/>
    <cellStyle name="แสดงผล 3 52" xfId="25901"/>
    <cellStyle name="แสดงผล 3 53" xfId="25902"/>
    <cellStyle name="แสดงผล 3 54" xfId="25903"/>
    <cellStyle name="แสดงผล 3 55" xfId="25904"/>
    <cellStyle name="แสดงผล 3 6" xfId="25905"/>
    <cellStyle name="แสดงผล 3 6 10" xfId="25906"/>
    <cellStyle name="แสดงผล 3 6 10 2" xfId="25907"/>
    <cellStyle name="แสดงผล 3 6 11" xfId="25908"/>
    <cellStyle name="แสดงผล 3 6 11 2" xfId="25909"/>
    <cellStyle name="แสดงผล 3 6 12" xfId="25910"/>
    <cellStyle name="แสดงผล 3 6 12 2" xfId="25911"/>
    <cellStyle name="แสดงผล 3 6 13" xfId="25912"/>
    <cellStyle name="แสดงผล 3 6 13 2" xfId="25913"/>
    <cellStyle name="แสดงผล 3 6 14" xfId="25914"/>
    <cellStyle name="แสดงผล 3 6 14 2" xfId="25915"/>
    <cellStyle name="แสดงผล 3 6 15" xfId="25916"/>
    <cellStyle name="แสดงผล 3 6 15 2" xfId="25917"/>
    <cellStyle name="แสดงผล 3 6 16" xfId="25918"/>
    <cellStyle name="แสดงผล 3 6 16 2" xfId="25919"/>
    <cellStyle name="แสดงผล 3 6 17" xfId="25920"/>
    <cellStyle name="แสดงผล 3 6 17 2" xfId="25921"/>
    <cellStyle name="แสดงผล 3 6 18" xfId="25922"/>
    <cellStyle name="แสดงผล 3 6 18 2" xfId="25923"/>
    <cellStyle name="แสดงผล 3 6 19" xfId="25924"/>
    <cellStyle name="แสดงผล 3 6 2" xfId="25925"/>
    <cellStyle name="แสดงผล 3 6 2 2" xfId="25926"/>
    <cellStyle name="แสดงผล 3 6 20" xfId="25927"/>
    <cellStyle name="แสดงผล 3 6 21" xfId="25928"/>
    <cellStyle name="แสดงผล 3 6 22" xfId="25929"/>
    <cellStyle name="แสดงผล 3 6 23" xfId="25930"/>
    <cellStyle name="แสดงผล 3 6 3" xfId="25931"/>
    <cellStyle name="แสดงผล 3 6 3 2" xfId="25932"/>
    <cellStyle name="แสดงผล 3 6 4" xfId="25933"/>
    <cellStyle name="แสดงผล 3 6 4 2" xfId="25934"/>
    <cellStyle name="แสดงผล 3 6 5" xfId="25935"/>
    <cellStyle name="แสดงผล 3 6 5 2" xfId="25936"/>
    <cellStyle name="แสดงผล 3 6 6" xfId="25937"/>
    <cellStyle name="แสดงผล 3 6 6 2" xfId="25938"/>
    <cellStyle name="แสดงผล 3 6 7" xfId="25939"/>
    <cellStyle name="แสดงผล 3 6 7 2" xfId="25940"/>
    <cellStyle name="แสดงผล 3 6 8" xfId="25941"/>
    <cellStyle name="แสดงผล 3 6 8 2" xfId="25942"/>
    <cellStyle name="แสดงผล 3 6 9" xfId="25943"/>
    <cellStyle name="แสดงผล 3 6 9 2" xfId="25944"/>
    <cellStyle name="แสดงผล 3 7" xfId="25945"/>
    <cellStyle name="แสดงผล 3 7 10" xfId="25946"/>
    <cellStyle name="แสดงผล 3 7 10 2" xfId="25947"/>
    <cellStyle name="แสดงผล 3 7 11" xfId="25948"/>
    <cellStyle name="แสดงผล 3 7 11 2" xfId="25949"/>
    <cellStyle name="แสดงผล 3 7 12" xfId="25950"/>
    <cellStyle name="แสดงผล 3 7 12 2" xfId="25951"/>
    <cellStyle name="แสดงผล 3 7 13" xfId="25952"/>
    <cellStyle name="แสดงผล 3 7 13 2" xfId="25953"/>
    <cellStyle name="แสดงผล 3 7 14" xfId="25954"/>
    <cellStyle name="แสดงผล 3 7 14 2" xfId="25955"/>
    <cellStyle name="แสดงผล 3 7 15" xfId="25956"/>
    <cellStyle name="แสดงผล 3 7 15 2" xfId="25957"/>
    <cellStyle name="แสดงผล 3 7 16" xfId="25958"/>
    <cellStyle name="แสดงผล 3 7 16 2" xfId="25959"/>
    <cellStyle name="แสดงผล 3 7 17" xfId="25960"/>
    <cellStyle name="แสดงผล 3 7 17 2" xfId="25961"/>
    <cellStyle name="แสดงผล 3 7 18" xfId="25962"/>
    <cellStyle name="แสดงผล 3 7 18 2" xfId="25963"/>
    <cellStyle name="แสดงผล 3 7 19" xfId="25964"/>
    <cellStyle name="แสดงผล 3 7 2" xfId="25965"/>
    <cellStyle name="แสดงผล 3 7 2 2" xfId="25966"/>
    <cellStyle name="แสดงผล 3 7 20" xfId="25967"/>
    <cellStyle name="แสดงผล 3 7 21" xfId="25968"/>
    <cellStyle name="แสดงผล 3 7 22" xfId="25969"/>
    <cellStyle name="แสดงผล 3 7 23" xfId="25970"/>
    <cellStyle name="แสดงผล 3 7 3" xfId="25971"/>
    <cellStyle name="แสดงผล 3 7 3 2" xfId="25972"/>
    <cellStyle name="แสดงผล 3 7 4" xfId="25973"/>
    <cellStyle name="แสดงผล 3 7 4 2" xfId="25974"/>
    <cellStyle name="แสดงผล 3 7 5" xfId="25975"/>
    <cellStyle name="แสดงผล 3 7 5 2" xfId="25976"/>
    <cellStyle name="แสดงผล 3 7 6" xfId="25977"/>
    <cellStyle name="แสดงผล 3 7 6 2" xfId="25978"/>
    <cellStyle name="แสดงผล 3 7 7" xfId="25979"/>
    <cellStyle name="แสดงผล 3 7 7 2" xfId="25980"/>
    <cellStyle name="แสดงผล 3 7 8" xfId="25981"/>
    <cellStyle name="แสดงผล 3 7 8 2" xfId="25982"/>
    <cellStyle name="แสดงผล 3 7 9" xfId="25983"/>
    <cellStyle name="แสดงผล 3 7 9 2" xfId="25984"/>
    <cellStyle name="แสดงผล 3 8" xfId="25985"/>
    <cellStyle name="แสดงผล 3 8 10" xfId="25986"/>
    <cellStyle name="แสดงผล 3 8 10 2" xfId="25987"/>
    <cellStyle name="แสดงผล 3 8 11" xfId="25988"/>
    <cellStyle name="แสดงผล 3 8 11 2" xfId="25989"/>
    <cellStyle name="แสดงผล 3 8 12" xfId="25990"/>
    <cellStyle name="แสดงผล 3 8 12 2" xfId="25991"/>
    <cellStyle name="แสดงผล 3 8 13" xfId="25992"/>
    <cellStyle name="แสดงผล 3 8 13 2" xfId="25993"/>
    <cellStyle name="แสดงผล 3 8 14" xfId="25994"/>
    <cellStyle name="แสดงผล 3 8 14 2" xfId="25995"/>
    <cellStyle name="แสดงผล 3 8 15" xfId="25996"/>
    <cellStyle name="แสดงผล 3 8 15 2" xfId="25997"/>
    <cellStyle name="แสดงผล 3 8 16" xfId="25998"/>
    <cellStyle name="แสดงผล 3 8 16 2" xfId="25999"/>
    <cellStyle name="แสดงผล 3 8 17" xfId="26000"/>
    <cellStyle name="แสดงผล 3 8 17 2" xfId="26001"/>
    <cellStyle name="แสดงผล 3 8 18" xfId="26002"/>
    <cellStyle name="แสดงผล 3 8 18 2" xfId="26003"/>
    <cellStyle name="แสดงผล 3 8 19" xfId="26004"/>
    <cellStyle name="แสดงผล 3 8 2" xfId="26005"/>
    <cellStyle name="แสดงผล 3 8 2 2" xfId="26006"/>
    <cellStyle name="แสดงผล 3 8 20" xfId="26007"/>
    <cellStyle name="แสดงผล 3 8 21" xfId="26008"/>
    <cellStyle name="แสดงผล 3 8 22" xfId="26009"/>
    <cellStyle name="แสดงผล 3 8 23" xfId="26010"/>
    <cellStyle name="แสดงผล 3 8 3" xfId="26011"/>
    <cellStyle name="แสดงผล 3 8 3 2" xfId="26012"/>
    <cellStyle name="แสดงผล 3 8 4" xfId="26013"/>
    <cellStyle name="แสดงผล 3 8 4 2" xfId="26014"/>
    <cellStyle name="แสดงผล 3 8 5" xfId="26015"/>
    <cellStyle name="แสดงผล 3 8 5 2" xfId="26016"/>
    <cellStyle name="แสดงผล 3 8 6" xfId="26017"/>
    <cellStyle name="แสดงผล 3 8 6 2" xfId="26018"/>
    <cellStyle name="แสดงผล 3 8 7" xfId="26019"/>
    <cellStyle name="แสดงผล 3 8 7 2" xfId="26020"/>
    <cellStyle name="แสดงผล 3 8 8" xfId="26021"/>
    <cellStyle name="แสดงผล 3 8 8 2" xfId="26022"/>
    <cellStyle name="แสดงผล 3 8 9" xfId="26023"/>
    <cellStyle name="แสดงผล 3 8 9 2" xfId="26024"/>
    <cellStyle name="แสดงผล 3 9" xfId="26025"/>
    <cellStyle name="แสดงผล 3 9 10" xfId="26026"/>
    <cellStyle name="แสดงผล 3 9 10 2" xfId="26027"/>
    <cellStyle name="แสดงผล 3 9 11" xfId="26028"/>
    <cellStyle name="แสดงผล 3 9 11 2" xfId="26029"/>
    <cellStyle name="แสดงผล 3 9 12" xfId="26030"/>
    <cellStyle name="แสดงผล 3 9 12 2" xfId="26031"/>
    <cellStyle name="แสดงผล 3 9 13" xfId="26032"/>
    <cellStyle name="แสดงผล 3 9 13 2" xfId="26033"/>
    <cellStyle name="แสดงผล 3 9 14" xfId="26034"/>
    <cellStyle name="แสดงผล 3 9 14 2" xfId="26035"/>
    <cellStyle name="แสดงผล 3 9 15" xfId="26036"/>
    <cellStyle name="แสดงผล 3 9 15 2" xfId="26037"/>
    <cellStyle name="แสดงผล 3 9 16" xfId="26038"/>
    <cellStyle name="แสดงผล 3 9 16 2" xfId="26039"/>
    <cellStyle name="แสดงผล 3 9 17" xfId="26040"/>
    <cellStyle name="แสดงผล 3 9 17 2" xfId="26041"/>
    <cellStyle name="แสดงผล 3 9 18" xfId="26042"/>
    <cellStyle name="แสดงผล 3 9 18 2" xfId="26043"/>
    <cellStyle name="แสดงผล 3 9 19" xfId="26044"/>
    <cellStyle name="แสดงผล 3 9 2" xfId="26045"/>
    <cellStyle name="แสดงผล 3 9 2 2" xfId="26046"/>
    <cellStyle name="แสดงผล 3 9 20" xfId="26047"/>
    <cellStyle name="แสดงผล 3 9 21" xfId="26048"/>
    <cellStyle name="แสดงผล 3 9 22" xfId="26049"/>
    <cellStyle name="แสดงผล 3 9 23" xfId="26050"/>
    <cellStyle name="แสดงผล 3 9 3" xfId="26051"/>
    <cellStyle name="แสดงผล 3 9 3 2" xfId="26052"/>
    <cellStyle name="แสดงผล 3 9 4" xfId="26053"/>
    <cellStyle name="แสดงผล 3 9 4 2" xfId="26054"/>
    <cellStyle name="แสดงผล 3 9 5" xfId="26055"/>
    <cellStyle name="แสดงผล 3 9 5 2" xfId="26056"/>
    <cellStyle name="แสดงผล 3 9 6" xfId="26057"/>
    <cellStyle name="แสดงผล 3 9 6 2" xfId="26058"/>
    <cellStyle name="แสดงผล 3 9 7" xfId="26059"/>
    <cellStyle name="แสดงผล 3 9 7 2" xfId="26060"/>
    <cellStyle name="แสดงผล 3 9 8" xfId="26061"/>
    <cellStyle name="แสดงผล 3 9 8 2" xfId="26062"/>
    <cellStyle name="แสดงผล 3 9 9" xfId="26063"/>
    <cellStyle name="แสดงผล 3 9 9 2" xfId="26064"/>
    <cellStyle name="แสดงผล 4" xfId="26065"/>
    <cellStyle name="แสดงผล 4 2" xfId="26066"/>
    <cellStyle name="แสดงผล 5" xfId="26067"/>
    <cellStyle name="แสดงผล 5 2" xfId="26068"/>
    <cellStyle name="แสดงผล 6" xfId="26069"/>
    <cellStyle name="แสดงผล 6 2" xfId="26070"/>
    <cellStyle name="แสดงผล 7" xfId="26071"/>
    <cellStyle name="แสดงผล 7 2" xfId="26072"/>
    <cellStyle name="แสดงผล 8" xfId="26073"/>
    <cellStyle name="แสดงผล 8 2" xfId="26074"/>
    <cellStyle name="แสดงผล 9" xfId="26075"/>
    <cellStyle name="แสดงผล 9 2" xfId="26076"/>
    <cellStyle name="หมายเหตุ 2" xfId="26077"/>
    <cellStyle name="หมายเหตุ 2 10" xfId="26078"/>
    <cellStyle name="หมายเหตุ 2 10 2" xfId="26079"/>
    <cellStyle name="หมายเหตุ 2 11" xfId="26080"/>
    <cellStyle name="หมายเหตุ 2 11 2" xfId="26081"/>
    <cellStyle name="หมายเหตุ 2 12" xfId="26082"/>
    <cellStyle name="หมายเหตุ 2 12 2" xfId="26083"/>
    <cellStyle name="หมายเหตุ 2 13" xfId="26084"/>
    <cellStyle name="หมายเหตุ 2 13 2" xfId="26085"/>
    <cellStyle name="หมายเหตุ 2 14" xfId="26086"/>
    <cellStyle name="หมายเหตุ 2 14 2" xfId="26087"/>
    <cellStyle name="หมายเหตุ 2 15" xfId="26088"/>
    <cellStyle name="หมายเหตุ 2 15 2" xfId="26089"/>
    <cellStyle name="หมายเหตุ 2 16" xfId="26090"/>
    <cellStyle name="หมายเหตุ 2 16 2" xfId="26091"/>
    <cellStyle name="หมายเหตุ 2 17" xfId="26092"/>
    <cellStyle name="หมายเหตุ 2 17 2" xfId="26093"/>
    <cellStyle name="หมายเหตุ 2 18" xfId="26094"/>
    <cellStyle name="หมายเหตุ 2 18 2" xfId="26095"/>
    <cellStyle name="หมายเหตุ 2 19" xfId="26096"/>
    <cellStyle name="หมายเหตุ 2 2" xfId="26097"/>
    <cellStyle name="หมายเหตุ 2 2 2" xfId="26098"/>
    <cellStyle name="หมายเหตุ 2 20" xfId="26099"/>
    <cellStyle name="หมายเหตุ 2 21" xfId="26100"/>
    <cellStyle name="หมายเหตุ 2 22" xfId="26101"/>
    <cellStyle name="หมายเหตุ 2 23" xfId="26102"/>
    <cellStyle name="หมายเหตุ 2 3" xfId="26103"/>
    <cellStyle name="หมายเหตุ 2 3 2" xfId="26104"/>
    <cellStyle name="หมายเหตุ 2 4" xfId="26105"/>
    <cellStyle name="หมายเหตุ 2 4 2" xfId="26106"/>
    <cellStyle name="หมายเหตุ 2 5" xfId="26107"/>
    <cellStyle name="หมายเหตุ 2 5 2" xfId="26108"/>
    <cellStyle name="หมายเหตุ 2 6" xfId="26109"/>
    <cellStyle name="หมายเหตุ 2 6 2" xfId="26110"/>
    <cellStyle name="หมายเหตุ 2 7" xfId="26111"/>
    <cellStyle name="หมายเหตุ 2 7 2" xfId="26112"/>
    <cellStyle name="หมายเหตุ 2 8" xfId="26113"/>
    <cellStyle name="หมายเหตุ 2 8 2" xfId="26114"/>
    <cellStyle name="หมายเหตุ 2 9" xfId="26115"/>
    <cellStyle name="หมายเหตุ 2 9 2" xfId="26116"/>
    <cellStyle name="หมายเหตุ 3" xfId="26117"/>
    <cellStyle name="หมายเหตุ 3 10" xfId="26118"/>
    <cellStyle name="หมายเหตุ 3 10 10" xfId="26119"/>
    <cellStyle name="หมายเหตุ 3 10 10 2" xfId="26120"/>
    <cellStyle name="หมายเหตุ 3 10 11" xfId="26121"/>
    <cellStyle name="หมายเหตุ 3 10 11 2" xfId="26122"/>
    <cellStyle name="หมายเหตุ 3 10 12" xfId="26123"/>
    <cellStyle name="หมายเหตุ 3 10 12 2" xfId="26124"/>
    <cellStyle name="หมายเหตุ 3 10 13" xfId="26125"/>
    <cellStyle name="หมายเหตุ 3 10 13 2" xfId="26126"/>
    <cellStyle name="หมายเหตุ 3 10 14" xfId="26127"/>
    <cellStyle name="หมายเหตุ 3 10 14 2" xfId="26128"/>
    <cellStyle name="หมายเหตุ 3 10 15" xfId="26129"/>
    <cellStyle name="หมายเหตุ 3 10 15 2" xfId="26130"/>
    <cellStyle name="หมายเหตุ 3 10 16" xfId="26131"/>
    <cellStyle name="หมายเหตุ 3 10 16 2" xfId="26132"/>
    <cellStyle name="หมายเหตุ 3 10 17" xfId="26133"/>
    <cellStyle name="หมายเหตุ 3 10 17 2" xfId="26134"/>
    <cellStyle name="หมายเหตุ 3 10 18" xfId="26135"/>
    <cellStyle name="หมายเหตุ 3 10 18 2" xfId="26136"/>
    <cellStyle name="หมายเหตุ 3 10 19" xfId="26137"/>
    <cellStyle name="หมายเหตุ 3 10 2" xfId="26138"/>
    <cellStyle name="หมายเหตุ 3 10 2 2" xfId="26139"/>
    <cellStyle name="หมายเหตุ 3 10 20" xfId="26140"/>
    <cellStyle name="หมายเหตุ 3 10 21" xfId="26141"/>
    <cellStyle name="หมายเหตุ 3 10 22" xfId="26142"/>
    <cellStyle name="หมายเหตุ 3 10 23" xfId="26143"/>
    <cellStyle name="หมายเหตุ 3 10 3" xfId="26144"/>
    <cellStyle name="หมายเหตุ 3 10 3 2" xfId="26145"/>
    <cellStyle name="หมายเหตุ 3 10 4" xfId="26146"/>
    <cellStyle name="หมายเหตุ 3 10 4 2" xfId="26147"/>
    <cellStyle name="หมายเหตุ 3 10 5" xfId="26148"/>
    <cellStyle name="หมายเหตุ 3 10 5 2" xfId="26149"/>
    <cellStyle name="หมายเหตุ 3 10 6" xfId="26150"/>
    <cellStyle name="หมายเหตุ 3 10 6 2" xfId="26151"/>
    <cellStyle name="หมายเหตุ 3 10 7" xfId="26152"/>
    <cellStyle name="หมายเหตุ 3 10 7 2" xfId="26153"/>
    <cellStyle name="หมายเหตุ 3 10 8" xfId="26154"/>
    <cellStyle name="หมายเหตุ 3 10 8 2" xfId="26155"/>
    <cellStyle name="หมายเหตุ 3 10 9" xfId="26156"/>
    <cellStyle name="หมายเหตุ 3 10 9 2" xfId="26157"/>
    <cellStyle name="หมายเหตุ 3 11" xfId="26158"/>
    <cellStyle name="หมายเหตุ 3 11 10" xfId="26159"/>
    <cellStyle name="หมายเหตุ 3 11 10 2" xfId="26160"/>
    <cellStyle name="หมายเหตุ 3 11 11" xfId="26161"/>
    <cellStyle name="หมายเหตุ 3 11 11 2" xfId="26162"/>
    <cellStyle name="หมายเหตุ 3 11 12" xfId="26163"/>
    <cellStyle name="หมายเหตุ 3 11 12 2" xfId="26164"/>
    <cellStyle name="หมายเหตุ 3 11 13" xfId="26165"/>
    <cellStyle name="หมายเหตุ 3 11 13 2" xfId="26166"/>
    <cellStyle name="หมายเหตุ 3 11 14" xfId="26167"/>
    <cellStyle name="หมายเหตุ 3 11 14 2" xfId="26168"/>
    <cellStyle name="หมายเหตุ 3 11 15" xfId="26169"/>
    <cellStyle name="หมายเหตุ 3 11 15 2" xfId="26170"/>
    <cellStyle name="หมายเหตุ 3 11 16" xfId="26171"/>
    <cellStyle name="หมายเหตุ 3 11 16 2" xfId="26172"/>
    <cellStyle name="หมายเหตุ 3 11 17" xfId="26173"/>
    <cellStyle name="หมายเหตุ 3 11 17 2" xfId="26174"/>
    <cellStyle name="หมายเหตุ 3 11 18" xfId="26175"/>
    <cellStyle name="หมายเหตุ 3 11 18 2" xfId="26176"/>
    <cellStyle name="หมายเหตุ 3 11 19" xfId="26177"/>
    <cellStyle name="หมายเหตุ 3 11 2" xfId="26178"/>
    <cellStyle name="หมายเหตุ 3 11 2 2" xfId="26179"/>
    <cellStyle name="หมายเหตุ 3 11 20" xfId="26180"/>
    <cellStyle name="หมายเหตุ 3 11 21" xfId="26181"/>
    <cellStyle name="หมายเหตุ 3 11 22" xfId="26182"/>
    <cellStyle name="หมายเหตุ 3 11 23" xfId="26183"/>
    <cellStyle name="หมายเหตุ 3 11 3" xfId="26184"/>
    <cellStyle name="หมายเหตุ 3 11 3 2" xfId="26185"/>
    <cellStyle name="หมายเหตุ 3 11 4" xfId="26186"/>
    <cellStyle name="หมายเหตุ 3 11 4 2" xfId="26187"/>
    <cellStyle name="หมายเหตุ 3 11 5" xfId="26188"/>
    <cellStyle name="หมายเหตุ 3 11 5 2" xfId="26189"/>
    <cellStyle name="หมายเหตุ 3 11 6" xfId="26190"/>
    <cellStyle name="หมายเหตุ 3 11 6 2" xfId="26191"/>
    <cellStyle name="หมายเหตุ 3 11 7" xfId="26192"/>
    <cellStyle name="หมายเหตุ 3 11 7 2" xfId="26193"/>
    <cellStyle name="หมายเหตุ 3 11 8" xfId="26194"/>
    <cellStyle name="หมายเหตุ 3 11 8 2" xfId="26195"/>
    <cellStyle name="หมายเหตุ 3 11 9" xfId="26196"/>
    <cellStyle name="หมายเหตุ 3 11 9 2" xfId="26197"/>
    <cellStyle name="หมายเหตุ 3 12" xfId="26198"/>
    <cellStyle name="หมายเหตุ 3 12 10" xfId="26199"/>
    <cellStyle name="หมายเหตุ 3 12 10 2" xfId="26200"/>
    <cellStyle name="หมายเหตุ 3 12 11" xfId="26201"/>
    <cellStyle name="หมายเหตุ 3 12 11 2" xfId="26202"/>
    <cellStyle name="หมายเหตุ 3 12 12" xfId="26203"/>
    <cellStyle name="หมายเหตุ 3 12 12 2" xfId="26204"/>
    <cellStyle name="หมายเหตุ 3 12 13" xfId="26205"/>
    <cellStyle name="หมายเหตุ 3 12 13 2" xfId="26206"/>
    <cellStyle name="หมายเหตุ 3 12 14" xfId="26207"/>
    <cellStyle name="หมายเหตุ 3 12 14 2" xfId="26208"/>
    <cellStyle name="หมายเหตุ 3 12 15" xfId="26209"/>
    <cellStyle name="หมายเหตุ 3 12 15 2" xfId="26210"/>
    <cellStyle name="หมายเหตุ 3 12 16" xfId="26211"/>
    <cellStyle name="หมายเหตุ 3 12 16 2" xfId="26212"/>
    <cellStyle name="หมายเหตุ 3 12 17" xfId="26213"/>
    <cellStyle name="หมายเหตุ 3 12 17 2" xfId="26214"/>
    <cellStyle name="หมายเหตุ 3 12 18" xfId="26215"/>
    <cellStyle name="หมายเหตุ 3 12 18 2" xfId="26216"/>
    <cellStyle name="หมายเหตุ 3 12 19" xfId="26217"/>
    <cellStyle name="หมายเหตุ 3 12 2" xfId="26218"/>
    <cellStyle name="หมายเหตุ 3 12 2 2" xfId="26219"/>
    <cellStyle name="หมายเหตุ 3 12 20" xfId="26220"/>
    <cellStyle name="หมายเหตุ 3 12 21" xfId="26221"/>
    <cellStyle name="หมายเหตุ 3 12 22" xfId="26222"/>
    <cellStyle name="หมายเหตุ 3 12 23" xfId="26223"/>
    <cellStyle name="หมายเหตุ 3 12 3" xfId="26224"/>
    <cellStyle name="หมายเหตุ 3 12 3 2" xfId="26225"/>
    <cellStyle name="หมายเหตุ 3 12 4" xfId="26226"/>
    <cellStyle name="หมายเหตุ 3 12 4 2" xfId="26227"/>
    <cellStyle name="หมายเหตุ 3 12 5" xfId="26228"/>
    <cellStyle name="หมายเหตุ 3 12 5 2" xfId="26229"/>
    <cellStyle name="หมายเหตุ 3 12 6" xfId="26230"/>
    <cellStyle name="หมายเหตุ 3 12 6 2" xfId="26231"/>
    <cellStyle name="หมายเหตุ 3 12 7" xfId="26232"/>
    <cellStyle name="หมายเหตุ 3 12 7 2" xfId="26233"/>
    <cellStyle name="หมายเหตุ 3 12 8" xfId="26234"/>
    <cellStyle name="หมายเหตุ 3 12 8 2" xfId="26235"/>
    <cellStyle name="หมายเหตุ 3 12 9" xfId="26236"/>
    <cellStyle name="หมายเหตุ 3 12 9 2" xfId="26237"/>
    <cellStyle name="หมายเหตุ 3 13" xfId="26238"/>
    <cellStyle name="หมายเหตุ 3 13 10" xfId="26239"/>
    <cellStyle name="หมายเหตุ 3 13 10 2" xfId="26240"/>
    <cellStyle name="หมายเหตุ 3 13 11" xfId="26241"/>
    <cellStyle name="หมายเหตุ 3 13 11 2" xfId="26242"/>
    <cellStyle name="หมายเหตุ 3 13 12" xfId="26243"/>
    <cellStyle name="หมายเหตุ 3 13 12 2" xfId="26244"/>
    <cellStyle name="หมายเหตุ 3 13 13" xfId="26245"/>
    <cellStyle name="หมายเหตุ 3 13 13 2" xfId="26246"/>
    <cellStyle name="หมายเหตุ 3 13 14" xfId="26247"/>
    <cellStyle name="หมายเหตุ 3 13 14 2" xfId="26248"/>
    <cellStyle name="หมายเหตุ 3 13 15" xfId="26249"/>
    <cellStyle name="หมายเหตุ 3 13 15 2" xfId="26250"/>
    <cellStyle name="หมายเหตุ 3 13 16" xfId="26251"/>
    <cellStyle name="หมายเหตุ 3 13 16 2" xfId="26252"/>
    <cellStyle name="หมายเหตุ 3 13 17" xfId="26253"/>
    <cellStyle name="หมายเหตุ 3 13 17 2" xfId="26254"/>
    <cellStyle name="หมายเหตุ 3 13 18" xfId="26255"/>
    <cellStyle name="หมายเหตุ 3 13 18 2" xfId="26256"/>
    <cellStyle name="หมายเหตุ 3 13 19" xfId="26257"/>
    <cellStyle name="หมายเหตุ 3 13 2" xfId="26258"/>
    <cellStyle name="หมายเหตุ 3 13 2 2" xfId="26259"/>
    <cellStyle name="หมายเหตุ 3 13 20" xfId="26260"/>
    <cellStyle name="หมายเหตุ 3 13 21" xfId="26261"/>
    <cellStyle name="หมายเหตุ 3 13 22" xfId="26262"/>
    <cellStyle name="หมายเหตุ 3 13 23" xfId="26263"/>
    <cellStyle name="หมายเหตุ 3 13 3" xfId="26264"/>
    <cellStyle name="หมายเหตุ 3 13 3 2" xfId="26265"/>
    <cellStyle name="หมายเหตุ 3 13 4" xfId="26266"/>
    <cellStyle name="หมายเหตุ 3 13 4 2" xfId="26267"/>
    <cellStyle name="หมายเหตุ 3 13 5" xfId="26268"/>
    <cellStyle name="หมายเหตุ 3 13 5 2" xfId="26269"/>
    <cellStyle name="หมายเหตุ 3 13 6" xfId="26270"/>
    <cellStyle name="หมายเหตุ 3 13 6 2" xfId="26271"/>
    <cellStyle name="หมายเหตุ 3 13 7" xfId="26272"/>
    <cellStyle name="หมายเหตุ 3 13 7 2" xfId="26273"/>
    <cellStyle name="หมายเหตุ 3 13 8" xfId="26274"/>
    <cellStyle name="หมายเหตุ 3 13 8 2" xfId="26275"/>
    <cellStyle name="หมายเหตุ 3 13 9" xfId="26276"/>
    <cellStyle name="หมายเหตุ 3 13 9 2" xfId="26277"/>
    <cellStyle name="หมายเหตุ 3 14" xfId="26278"/>
    <cellStyle name="หมายเหตุ 3 14 10" xfId="26279"/>
    <cellStyle name="หมายเหตุ 3 14 10 2" xfId="26280"/>
    <cellStyle name="หมายเหตุ 3 14 11" xfId="26281"/>
    <cellStyle name="หมายเหตุ 3 14 11 2" xfId="26282"/>
    <cellStyle name="หมายเหตุ 3 14 12" xfId="26283"/>
    <cellStyle name="หมายเหตุ 3 14 12 2" xfId="26284"/>
    <cellStyle name="หมายเหตุ 3 14 13" xfId="26285"/>
    <cellStyle name="หมายเหตุ 3 14 13 2" xfId="26286"/>
    <cellStyle name="หมายเหตุ 3 14 14" xfId="26287"/>
    <cellStyle name="หมายเหตุ 3 14 14 2" xfId="26288"/>
    <cellStyle name="หมายเหตุ 3 14 15" xfId="26289"/>
    <cellStyle name="หมายเหตุ 3 14 15 2" xfId="26290"/>
    <cellStyle name="หมายเหตุ 3 14 16" xfId="26291"/>
    <cellStyle name="หมายเหตุ 3 14 16 2" xfId="26292"/>
    <cellStyle name="หมายเหตุ 3 14 17" xfId="26293"/>
    <cellStyle name="หมายเหตุ 3 14 17 2" xfId="26294"/>
    <cellStyle name="หมายเหตุ 3 14 18" xfId="26295"/>
    <cellStyle name="หมายเหตุ 3 14 18 2" xfId="26296"/>
    <cellStyle name="หมายเหตุ 3 14 19" xfId="26297"/>
    <cellStyle name="หมายเหตุ 3 14 2" xfId="26298"/>
    <cellStyle name="หมายเหตุ 3 14 2 2" xfId="26299"/>
    <cellStyle name="หมายเหตุ 3 14 20" xfId="26300"/>
    <cellStyle name="หมายเหตุ 3 14 21" xfId="26301"/>
    <cellStyle name="หมายเหตุ 3 14 22" xfId="26302"/>
    <cellStyle name="หมายเหตุ 3 14 23" xfId="26303"/>
    <cellStyle name="หมายเหตุ 3 14 3" xfId="26304"/>
    <cellStyle name="หมายเหตุ 3 14 3 2" xfId="26305"/>
    <cellStyle name="หมายเหตุ 3 14 4" xfId="26306"/>
    <cellStyle name="หมายเหตุ 3 14 4 2" xfId="26307"/>
    <cellStyle name="หมายเหตุ 3 14 5" xfId="26308"/>
    <cellStyle name="หมายเหตุ 3 14 5 2" xfId="26309"/>
    <cellStyle name="หมายเหตุ 3 14 6" xfId="26310"/>
    <cellStyle name="หมายเหตุ 3 14 6 2" xfId="26311"/>
    <cellStyle name="หมายเหตุ 3 14 7" xfId="26312"/>
    <cellStyle name="หมายเหตุ 3 14 7 2" xfId="26313"/>
    <cellStyle name="หมายเหตุ 3 14 8" xfId="26314"/>
    <cellStyle name="หมายเหตุ 3 14 8 2" xfId="26315"/>
    <cellStyle name="หมายเหตุ 3 14 9" xfId="26316"/>
    <cellStyle name="หมายเหตุ 3 14 9 2" xfId="26317"/>
    <cellStyle name="หมายเหตุ 3 15" xfId="26318"/>
    <cellStyle name="หมายเหตุ 3 15 10" xfId="26319"/>
    <cellStyle name="หมายเหตุ 3 15 10 2" xfId="26320"/>
    <cellStyle name="หมายเหตุ 3 15 11" xfId="26321"/>
    <cellStyle name="หมายเหตุ 3 15 11 2" xfId="26322"/>
    <cellStyle name="หมายเหตุ 3 15 12" xfId="26323"/>
    <cellStyle name="หมายเหตุ 3 15 12 2" xfId="26324"/>
    <cellStyle name="หมายเหตุ 3 15 13" xfId="26325"/>
    <cellStyle name="หมายเหตุ 3 15 13 2" xfId="26326"/>
    <cellStyle name="หมายเหตุ 3 15 14" xfId="26327"/>
    <cellStyle name="หมายเหตุ 3 15 14 2" xfId="26328"/>
    <cellStyle name="หมายเหตุ 3 15 15" xfId="26329"/>
    <cellStyle name="หมายเหตุ 3 15 15 2" xfId="26330"/>
    <cellStyle name="หมายเหตุ 3 15 16" xfId="26331"/>
    <cellStyle name="หมายเหตุ 3 15 16 2" xfId="26332"/>
    <cellStyle name="หมายเหตุ 3 15 17" xfId="26333"/>
    <cellStyle name="หมายเหตุ 3 15 17 2" xfId="26334"/>
    <cellStyle name="หมายเหตุ 3 15 18" xfId="26335"/>
    <cellStyle name="หมายเหตุ 3 15 18 2" xfId="26336"/>
    <cellStyle name="หมายเหตุ 3 15 19" xfId="26337"/>
    <cellStyle name="หมายเหตุ 3 15 2" xfId="26338"/>
    <cellStyle name="หมายเหตุ 3 15 2 2" xfId="26339"/>
    <cellStyle name="หมายเหตุ 3 15 20" xfId="26340"/>
    <cellStyle name="หมายเหตุ 3 15 21" xfId="26341"/>
    <cellStyle name="หมายเหตุ 3 15 22" xfId="26342"/>
    <cellStyle name="หมายเหตุ 3 15 23" xfId="26343"/>
    <cellStyle name="หมายเหตุ 3 15 3" xfId="26344"/>
    <cellStyle name="หมายเหตุ 3 15 3 2" xfId="26345"/>
    <cellStyle name="หมายเหตุ 3 15 4" xfId="26346"/>
    <cellStyle name="หมายเหตุ 3 15 4 2" xfId="26347"/>
    <cellStyle name="หมายเหตุ 3 15 5" xfId="26348"/>
    <cellStyle name="หมายเหตุ 3 15 5 2" xfId="26349"/>
    <cellStyle name="หมายเหตุ 3 15 6" xfId="26350"/>
    <cellStyle name="หมายเหตุ 3 15 6 2" xfId="26351"/>
    <cellStyle name="หมายเหตุ 3 15 7" xfId="26352"/>
    <cellStyle name="หมายเหตุ 3 15 7 2" xfId="26353"/>
    <cellStyle name="หมายเหตุ 3 15 8" xfId="26354"/>
    <cellStyle name="หมายเหตุ 3 15 8 2" xfId="26355"/>
    <cellStyle name="หมายเหตุ 3 15 9" xfId="26356"/>
    <cellStyle name="หมายเหตุ 3 15 9 2" xfId="26357"/>
    <cellStyle name="หมายเหตุ 3 16" xfId="26358"/>
    <cellStyle name="หมายเหตุ 3 16 10" xfId="26359"/>
    <cellStyle name="หมายเหตุ 3 16 10 2" xfId="26360"/>
    <cellStyle name="หมายเหตุ 3 16 11" xfId="26361"/>
    <cellStyle name="หมายเหตุ 3 16 11 2" xfId="26362"/>
    <cellStyle name="หมายเหตุ 3 16 12" xfId="26363"/>
    <cellStyle name="หมายเหตุ 3 16 12 2" xfId="26364"/>
    <cellStyle name="หมายเหตุ 3 16 13" xfId="26365"/>
    <cellStyle name="หมายเหตุ 3 16 13 2" xfId="26366"/>
    <cellStyle name="หมายเหตุ 3 16 14" xfId="26367"/>
    <cellStyle name="หมายเหตุ 3 16 14 2" xfId="26368"/>
    <cellStyle name="หมายเหตุ 3 16 15" xfId="26369"/>
    <cellStyle name="หมายเหตุ 3 16 15 2" xfId="26370"/>
    <cellStyle name="หมายเหตุ 3 16 16" xfId="26371"/>
    <cellStyle name="หมายเหตุ 3 16 16 2" xfId="26372"/>
    <cellStyle name="หมายเหตุ 3 16 17" xfId="26373"/>
    <cellStyle name="หมายเหตุ 3 16 17 2" xfId="26374"/>
    <cellStyle name="หมายเหตุ 3 16 18" xfId="26375"/>
    <cellStyle name="หมายเหตุ 3 16 18 2" xfId="26376"/>
    <cellStyle name="หมายเหตุ 3 16 19" xfId="26377"/>
    <cellStyle name="หมายเหตุ 3 16 2" xfId="26378"/>
    <cellStyle name="หมายเหตุ 3 16 2 2" xfId="26379"/>
    <cellStyle name="หมายเหตุ 3 16 20" xfId="26380"/>
    <cellStyle name="หมายเหตุ 3 16 21" xfId="26381"/>
    <cellStyle name="หมายเหตุ 3 16 22" xfId="26382"/>
    <cellStyle name="หมายเหตุ 3 16 23" xfId="26383"/>
    <cellStyle name="หมายเหตุ 3 16 3" xfId="26384"/>
    <cellStyle name="หมายเหตุ 3 16 3 2" xfId="26385"/>
    <cellStyle name="หมายเหตุ 3 16 4" xfId="26386"/>
    <cellStyle name="หมายเหตุ 3 16 4 2" xfId="26387"/>
    <cellStyle name="หมายเหตุ 3 16 5" xfId="26388"/>
    <cellStyle name="หมายเหตุ 3 16 5 2" xfId="26389"/>
    <cellStyle name="หมายเหตุ 3 16 6" xfId="26390"/>
    <cellStyle name="หมายเหตุ 3 16 6 2" xfId="26391"/>
    <cellStyle name="หมายเหตุ 3 16 7" xfId="26392"/>
    <cellStyle name="หมายเหตุ 3 16 7 2" xfId="26393"/>
    <cellStyle name="หมายเหตุ 3 16 8" xfId="26394"/>
    <cellStyle name="หมายเหตุ 3 16 8 2" xfId="26395"/>
    <cellStyle name="หมายเหตุ 3 16 9" xfId="26396"/>
    <cellStyle name="หมายเหตุ 3 16 9 2" xfId="26397"/>
    <cellStyle name="หมายเหตุ 3 17" xfId="26398"/>
    <cellStyle name="หมายเหตุ 3 17 10" xfId="26399"/>
    <cellStyle name="หมายเหตุ 3 17 10 2" xfId="26400"/>
    <cellStyle name="หมายเหตุ 3 17 11" xfId="26401"/>
    <cellStyle name="หมายเหตุ 3 17 11 2" xfId="26402"/>
    <cellStyle name="หมายเหตุ 3 17 12" xfId="26403"/>
    <cellStyle name="หมายเหตุ 3 17 12 2" xfId="26404"/>
    <cellStyle name="หมายเหตุ 3 17 13" xfId="26405"/>
    <cellStyle name="หมายเหตุ 3 17 13 2" xfId="26406"/>
    <cellStyle name="หมายเหตุ 3 17 14" xfId="26407"/>
    <cellStyle name="หมายเหตุ 3 17 14 2" xfId="26408"/>
    <cellStyle name="หมายเหตุ 3 17 15" xfId="26409"/>
    <cellStyle name="หมายเหตุ 3 17 15 2" xfId="26410"/>
    <cellStyle name="หมายเหตุ 3 17 16" xfId="26411"/>
    <cellStyle name="หมายเหตุ 3 17 16 2" xfId="26412"/>
    <cellStyle name="หมายเหตุ 3 17 17" xfId="26413"/>
    <cellStyle name="หมายเหตุ 3 17 17 2" xfId="26414"/>
    <cellStyle name="หมายเหตุ 3 17 18" xfId="26415"/>
    <cellStyle name="หมายเหตุ 3 17 18 2" xfId="26416"/>
    <cellStyle name="หมายเหตุ 3 17 19" xfId="26417"/>
    <cellStyle name="หมายเหตุ 3 17 2" xfId="26418"/>
    <cellStyle name="หมายเหตุ 3 17 2 2" xfId="26419"/>
    <cellStyle name="หมายเหตุ 3 17 20" xfId="26420"/>
    <cellStyle name="หมายเหตุ 3 17 21" xfId="26421"/>
    <cellStyle name="หมายเหตุ 3 17 22" xfId="26422"/>
    <cellStyle name="หมายเหตุ 3 17 23" xfId="26423"/>
    <cellStyle name="หมายเหตุ 3 17 3" xfId="26424"/>
    <cellStyle name="หมายเหตุ 3 17 3 2" xfId="26425"/>
    <cellStyle name="หมายเหตุ 3 17 4" xfId="26426"/>
    <cellStyle name="หมายเหตุ 3 17 4 2" xfId="26427"/>
    <cellStyle name="หมายเหตุ 3 17 5" xfId="26428"/>
    <cellStyle name="หมายเหตุ 3 17 5 2" xfId="26429"/>
    <cellStyle name="หมายเหตุ 3 17 6" xfId="26430"/>
    <cellStyle name="หมายเหตุ 3 17 6 2" xfId="26431"/>
    <cellStyle name="หมายเหตุ 3 17 7" xfId="26432"/>
    <cellStyle name="หมายเหตุ 3 17 7 2" xfId="26433"/>
    <cellStyle name="หมายเหตุ 3 17 8" xfId="26434"/>
    <cellStyle name="หมายเหตุ 3 17 8 2" xfId="26435"/>
    <cellStyle name="หมายเหตุ 3 17 9" xfId="26436"/>
    <cellStyle name="หมายเหตุ 3 17 9 2" xfId="26437"/>
    <cellStyle name="หมายเหตุ 3 18" xfId="26438"/>
    <cellStyle name="หมายเหตุ 3 18 10" xfId="26439"/>
    <cellStyle name="หมายเหตุ 3 18 10 2" xfId="26440"/>
    <cellStyle name="หมายเหตุ 3 18 11" xfId="26441"/>
    <cellStyle name="หมายเหตุ 3 18 11 2" xfId="26442"/>
    <cellStyle name="หมายเหตุ 3 18 12" xfId="26443"/>
    <cellStyle name="หมายเหตุ 3 18 12 2" xfId="26444"/>
    <cellStyle name="หมายเหตุ 3 18 13" xfId="26445"/>
    <cellStyle name="หมายเหตุ 3 18 13 2" xfId="26446"/>
    <cellStyle name="หมายเหตุ 3 18 14" xfId="26447"/>
    <cellStyle name="หมายเหตุ 3 18 14 2" xfId="26448"/>
    <cellStyle name="หมายเหตุ 3 18 15" xfId="26449"/>
    <cellStyle name="หมายเหตุ 3 18 15 2" xfId="26450"/>
    <cellStyle name="หมายเหตุ 3 18 16" xfId="26451"/>
    <cellStyle name="หมายเหตุ 3 18 16 2" xfId="26452"/>
    <cellStyle name="หมายเหตุ 3 18 17" xfId="26453"/>
    <cellStyle name="หมายเหตุ 3 18 17 2" xfId="26454"/>
    <cellStyle name="หมายเหตุ 3 18 18" xfId="26455"/>
    <cellStyle name="หมายเหตุ 3 18 18 2" xfId="26456"/>
    <cellStyle name="หมายเหตุ 3 18 19" xfId="26457"/>
    <cellStyle name="หมายเหตุ 3 18 2" xfId="26458"/>
    <cellStyle name="หมายเหตุ 3 18 2 2" xfId="26459"/>
    <cellStyle name="หมายเหตุ 3 18 20" xfId="26460"/>
    <cellStyle name="หมายเหตุ 3 18 21" xfId="26461"/>
    <cellStyle name="หมายเหตุ 3 18 22" xfId="26462"/>
    <cellStyle name="หมายเหตุ 3 18 23" xfId="26463"/>
    <cellStyle name="หมายเหตุ 3 18 3" xfId="26464"/>
    <cellStyle name="หมายเหตุ 3 18 3 2" xfId="26465"/>
    <cellStyle name="หมายเหตุ 3 18 4" xfId="26466"/>
    <cellStyle name="หมายเหตุ 3 18 4 2" xfId="26467"/>
    <cellStyle name="หมายเหตุ 3 18 5" xfId="26468"/>
    <cellStyle name="หมายเหตุ 3 18 5 2" xfId="26469"/>
    <cellStyle name="หมายเหตุ 3 18 6" xfId="26470"/>
    <cellStyle name="หมายเหตุ 3 18 6 2" xfId="26471"/>
    <cellStyle name="หมายเหตุ 3 18 7" xfId="26472"/>
    <cellStyle name="หมายเหตุ 3 18 7 2" xfId="26473"/>
    <cellStyle name="หมายเหตุ 3 18 8" xfId="26474"/>
    <cellStyle name="หมายเหตุ 3 18 8 2" xfId="26475"/>
    <cellStyle name="หมายเหตุ 3 18 9" xfId="26476"/>
    <cellStyle name="หมายเหตุ 3 18 9 2" xfId="26477"/>
    <cellStyle name="หมายเหตุ 3 19" xfId="26478"/>
    <cellStyle name="หมายเหตุ 3 19 10" xfId="26479"/>
    <cellStyle name="หมายเหตุ 3 19 10 2" xfId="26480"/>
    <cellStyle name="หมายเหตุ 3 19 11" xfId="26481"/>
    <cellStyle name="หมายเหตุ 3 19 11 2" xfId="26482"/>
    <cellStyle name="หมายเหตุ 3 19 12" xfId="26483"/>
    <cellStyle name="หมายเหตุ 3 19 12 2" xfId="26484"/>
    <cellStyle name="หมายเหตุ 3 19 13" xfId="26485"/>
    <cellStyle name="หมายเหตุ 3 19 13 2" xfId="26486"/>
    <cellStyle name="หมายเหตุ 3 19 14" xfId="26487"/>
    <cellStyle name="หมายเหตุ 3 19 14 2" xfId="26488"/>
    <cellStyle name="หมายเหตุ 3 19 15" xfId="26489"/>
    <cellStyle name="หมายเหตุ 3 19 15 2" xfId="26490"/>
    <cellStyle name="หมายเหตุ 3 19 16" xfId="26491"/>
    <cellStyle name="หมายเหตุ 3 19 16 2" xfId="26492"/>
    <cellStyle name="หมายเหตุ 3 19 17" xfId="26493"/>
    <cellStyle name="หมายเหตุ 3 19 17 2" xfId="26494"/>
    <cellStyle name="หมายเหตุ 3 19 18" xfId="26495"/>
    <cellStyle name="หมายเหตุ 3 19 18 2" xfId="26496"/>
    <cellStyle name="หมายเหตุ 3 19 19" xfId="26497"/>
    <cellStyle name="หมายเหตุ 3 19 2" xfId="26498"/>
    <cellStyle name="หมายเหตุ 3 19 2 2" xfId="26499"/>
    <cellStyle name="หมายเหตุ 3 19 20" xfId="26500"/>
    <cellStyle name="หมายเหตุ 3 19 21" xfId="26501"/>
    <cellStyle name="หมายเหตุ 3 19 22" xfId="26502"/>
    <cellStyle name="หมายเหตุ 3 19 23" xfId="26503"/>
    <cellStyle name="หมายเหตุ 3 19 3" xfId="26504"/>
    <cellStyle name="หมายเหตุ 3 19 3 2" xfId="26505"/>
    <cellStyle name="หมายเหตุ 3 19 4" xfId="26506"/>
    <cellStyle name="หมายเหตุ 3 19 4 2" xfId="26507"/>
    <cellStyle name="หมายเหตุ 3 19 5" xfId="26508"/>
    <cellStyle name="หมายเหตุ 3 19 5 2" xfId="26509"/>
    <cellStyle name="หมายเหตุ 3 19 6" xfId="26510"/>
    <cellStyle name="หมายเหตุ 3 19 6 2" xfId="26511"/>
    <cellStyle name="หมายเหตุ 3 19 7" xfId="26512"/>
    <cellStyle name="หมายเหตุ 3 19 7 2" xfId="26513"/>
    <cellStyle name="หมายเหตุ 3 19 8" xfId="26514"/>
    <cellStyle name="หมายเหตุ 3 19 8 2" xfId="26515"/>
    <cellStyle name="หมายเหตุ 3 19 9" xfId="26516"/>
    <cellStyle name="หมายเหตุ 3 19 9 2" xfId="26517"/>
    <cellStyle name="หมายเหตุ 3 2" xfId="26518"/>
    <cellStyle name="หมายเหตุ 3 2 10" xfId="26519"/>
    <cellStyle name="หมายเหตุ 3 2 10 2" xfId="26520"/>
    <cellStyle name="หมายเหตุ 3 2 11" xfId="26521"/>
    <cellStyle name="หมายเหตุ 3 2 11 2" xfId="26522"/>
    <cellStyle name="หมายเหตุ 3 2 12" xfId="26523"/>
    <cellStyle name="หมายเหตุ 3 2 12 2" xfId="26524"/>
    <cellStyle name="หมายเหตุ 3 2 13" xfId="26525"/>
    <cellStyle name="หมายเหตุ 3 2 13 2" xfId="26526"/>
    <cellStyle name="หมายเหตุ 3 2 14" xfId="26527"/>
    <cellStyle name="หมายเหตุ 3 2 14 2" xfId="26528"/>
    <cellStyle name="หมายเหตุ 3 2 15" xfId="26529"/>
    <cellStyle name="หมายเหตุ 3 2 15 2" xfId="26530"/>
    <cellStyle name="หมายเหตุ 3 2 16" xfId="26531"/>
    <cellStyle name="หมายเหตุ 3 2 16 2" xfId="26532"/>
    <cellStyle name="หมายเหตุ 3 2 17" xfId="26533"/>
    <cellStyle name="หมายเหตุ 3 2 17 2" xfId="26534"/>
    <cellStyle name="หมายเหตุ 3 2 18" xfId="26535"/>
    <cellStyle name="หมายเหตุ 3 2 18 2" xfId="26536"/>
    <cellStyle name="หมายเหตุ 3 2 19" xfId="26537"/>
    <cellStyle name="หมายเหตุ 3 2 2" xfId="26538"/>
    <cellStyle name="หมายเหตุ 3 2 2 2" xfId="26539"/>
    <cellStyle name="หมายเหตุ 3 2 20" xfId="26540"/>
    <cellStyle name="หมายเหตุ 3 2 21" xfId="26541"/>
    <cellStyle name="หมายเหตุ 3 2 22" xfId="26542"/>
    <cellStyle name="หมายเหตุ 3 2 23" xfId="26543"/>
    <cellStyle name="หมายเหตุ 3 2 3" xfId="26544"/>
    <cellStyle name="หมายเหตุ 3 2 3 2" xfId="26545"/>
    <cellStyle name="หมายเหตุ 3 2 4" xfId="26546"/>
    <cellStyle name="หมายเหตุ 3 2 4 2" xfId="26547"/>
    <cellStyle name="หมายเหตุ 3 2 5" xfId="26548"/>
    <cellStyle name="หมายเหตุ 3 2 5 2" xfId="26549"/>
    <cellStyle name="หมายเหตุ 3 2 6" xfId="26550"/>
    <cellStyle name="หมายเหตุ 3 2 6 2" xfId="26551"/>
    <cellStyle name="หมายเหตุ 3 2 7" xfId="26552"/>
    <cellStyle name="หมายเหตุ 3 2 7 2" xfId="26553"/>
    <cellStyle name="หมายเหตุ 3 2 8" xfId="26554"/>
    <cellStyle name="หมายเหตุ 3 2 8 2" xfId="26555"/>
    <cellStyle name="หมายเหตุ 3 2 9" xfId="26556"/>
    <cellStyle name="หมายเหตุ 3 2 9 2" xfId="26557"/>
    <cellStyle name="หมายเหตุ 3 20" xfId="26558"/>
    <cellStyle name="หมายเหตุ 3 20 10" xfId="26559"/>
    <cellStyle name="หมายเหตุ 3 20 10 2" xfId="26560"/>
    <cellStyle name="หมายเหตุ 3 20 11" xfId="26561"/>
    <cellStyle name="หมายเหตุ 3 20 11 2" xfId="26562"/>
    <cellStyle name="หมายเหตุ 3 20 12" xfId="26563"/>
    <cellStyle name="หมายเหตุ 3 20 12 2" xfId="26564"/>
    <cellStyle name="หมายเหตุ 3 20 13" xfId="26565"/>
    <cellStyle name="หมายเหตุ 3 20 13 2" xfId="26566"/>
    <cellStyle name="หมายเหตุ 3 20 14" xfId="26567"/>
    <cellStyle name="หมายเหตุ 3 20 14 2" xfId="26568"/>
    <cellStyle name="หมายเหตุ 3 20 15" xfId="26569"/>
    <cellStyle name="หมายเหตุ 3 20 15 2" xfId="26570"/>
    <cellStyle name="หมายเหตุ 3 20 16" xfId="26571"/>
    <cellStyle name="หมายเหตุ 3 20 16 2" xfId="26572"/>
    <cellStyle name="หมายเหตุ 3 20 17" xfId="26573"/>
    <cellStyle name="หมายเหตุ 3 20 17 2" xfId="26574"/>
    <cellStyle name="หมายเหตุ 3 20 18" xfId="26575"/>
    <cellStyle name="หมายเหตุ 3 20 18 2" xfId="26576"/>
    <cellStyle name="หมายเหตุ 3 20 19" xfId="26577"/>
    <cellStyle name="หมายเหตุ 3 20 2" xfId="26578"/>
    <cellStyle name="หมายเหตุ 3 20 2 2" xfId="26579"/>
    <cellStyle name="หมายเหตุ 3 20 20" xfId="26580"/>
    <cellStyle name="หมายเหตุ 3 20 21" xfId="26581"/>
    <cellStyle name="หมายเหตุ 3 20 22" xfId="26582"/>
    <cellStyle name="หมายเหตุ 3 20 23" xfId="26583"/>
    <cellStyle name="หมายเหตุ 3 20 3" xfId="26584"/>
    <cellStyle name="หมายเหตุ 3 20 3 2" xfId="26585"/>
    <cellStyle name="หมายเหตุ 3 20 4" xfId="26586"/>
    <cellStyle name="หมายเหตุ 3 20 4 2" xfId="26587"/>
    <cellStyle name="หมายเหตุ 3 20 5" xfId="26588"/>
    <cellStyle name="หมายเหตุ 3 20 5 2" xfId="26589"/>
    <cellStyle name="หมายเหตุ 3 20 6" xfId="26590"/>
    <cellStyle name="หมายเหตุ 3 20 6 2" xfId="26591"/>
    <cellStyle name="หมายเหตุ 3 20 7" xfId="26592"/>
    <cellStyle name="หมายเหตุ 3 20 7 2" xfId="26593"/>
    <cellStyle name="หมายเหตุ 3 20 8" xfId="26594"/>
    <cellStyle name="หมายเหตุ 3 20 8 2" xfId="26595"/>
    <cellStyle name="หมายเหตุ 3 20 9" xfId="26596"/>
    <cellStyle name="หมายเหตุ 3 20 9 2" xfId="26597"/>
    <cellStyle name="หมายเหตุ 3 21" xfId="26598"/>
    <cellStyle name="หมายเหตุ 3 21 10" xfId="26599"/>
    <cellStyle name="หมายเหตุ 3 21 10 2" xfId="26600"/>
    <cellStyle name="หมายเหตุ 3 21 11" xfId="26601"/>
    <cellStyle name="หมายเหตุ 3 21 11 2" xfId="26602"/>
    <cellStyle name="หมายเหตุ 3 21 12" xfId="26603"/>
    <cellStyle name="หมายเหตุ 3 21 12 2" xfId="26604"/>
    <cellStyle name="หมายเหตุ 3 21 13" xfId="26605"/>
    <cellStyle name="หมายเหตุ 3 21 13 2" xfId="26606"/>
    <cellStyle name="หมายเหตุ 3 21 14" xfId="26607"/>
    <cellStyle name="หมายเหตุ 3 21 14 2" xfId="26608"/>
    <cellStyle name="หมายเหตุ 3 21 15" xfId="26609"/>
    <cellStyle name="หมายเหตุ 3 21 15 2" xfId="26610"/>
    <cellStyle name="หมายเหตุ 3 21 16" xfId="26611"/>
    <cellStyle name="หมายเหตุ 3 21 16 2" xfId="26612"/>
    <cellStyle name="หมายเหตุ 3 21 17" xfId="26613"/>
    <cellStyle name="หมายเหตุ 3 21 17 2" xfId="26614"/>
    <cellStyle name="หมายเหตุ 3 21 18" xfId="26615"/>
    <cellStyle name="หมายเหตุ 3 21 18 2" xfId="26616"/>
    <cellStyle name="หมายเหตุ 3 21 19" xfId="26617"/>
    <cellStyle name="หมายเหตุ 3 21 2" xfId="26618"/>
    <cellStyle name="หมายเหตุ 3 21 2 2" xfId="26619"/>
    <cellStyle name="หมายเหตุ 3 21 20" xfId="26620"/>
    <cellStyle name="หมายเหตุ 3 21 21" xfId="26621"/>
    <cellStyle name="หมายเหตุ 3 21 22" xfId="26622"/>
    <cellStyle name="หมายเหตุ 3 21 23" xfId="26623"/>
    <cellStyle name="หมายเหตุ 3 21 3" xfId="26624"/>
    <cellStyle name="หมายเหตุ 3 21 3 2" xfId="26625"/>
    <cellStyle name="หมายเหตุ 3 21 4" xfId="26626"/>
    <cellStyle name="หมายเหตุ 3 21 4 2" xfId="26627"/>
    <cellStyle name="หมายเหตุ 3 21 5" xfId="26628"/>
    <cellStyle name="หมายเหตุ 3 21 5 2" xfId="26629"/>
    <cellStyle name="หมายเหตุ 3 21 6" xfId="26630"/>
    <cellStyle name="หมายเหตุ 3 21 6 2" xfId="26631"/>
    <cellStyle name="หมายเหตุ 3 21 7" xfId="26632"/>
    <cellStyle name="หมายเหตุ 3 21 7 2" xfId="26633"/>
    <cellStyle name="หมายเหตุ 3 21 8" xfId="26634"/>
    <cellStyle name="หมายเหตุ 3 21 8 2" xfId="26635"/>
    <cellStyle name="หมายเหตุ 3 21 9" xfId="26636"/>
    <cellStyle name="หมายเหตุ 3 21 9 2" xfId="26637"/>
    <cellStyle name="หมายเหตุ 3 22" xfId="26638"/>
    <cellStyle name="หมายเหตุ 3 22 10" xfId="26639"/>
    <cellStyle name="หมายเหตุ 3 22 10 2" xfId="26640"/>
    <cellStyle name="หมายเหตุ 3 22 11" xfId="26641"/>
    <cellStyle name="หมายเหตุ 3 22 11 2" xfId="26642"/>
    <cellStyle name="หมายเหตุ 3 22 12" xfId="26643"/>
    <cellStyle name="หมายเหตุ 3 22 12 2" xfId="26644"/>
    <cellStyle name="หมายเหตุ 3 22 13" xfId="26645"/>
    <cellStyle name="หมายเหตุ 3 22 13 2" xfId="26646"/>
    <cellStyle name="หมายเหตุ 3 22 14" xfId="26647"/>
    <cellStyle name="หมายเหตุ 3 22 14 2" xfId="26648"/>
    <cellStyle name="หมายเหตุ 3 22 15" xfId="26649"/>
    <cellStyle name="หมายเหตุ 3 22 15 2" xfId="26650"/>
    <cellStyle name="หมายเหตุ 3 22 16" xfId="26651"/>
    <cellStyle name="หมายเหตุ 3 22 16 2" xfId="26652"/>
    <cellStyle name="หมายเหตุ 3 22 17" xfId="26653"/>
    <cellStyle name="หมายเหตุ 3 22 17 2" xfId="26654"/>
    <cellStyle name="หมายเหตุ 3 22 18" xfId="26655"/>
    <cellStyle name="หมายเหตุ 3 22 18 2" xfId="26656"/>
    <cellStyle name="หมายเหตุ 3 22 19" xfId="26657"/>
    <cellStyle name="หมายเหตุ 3 22 2" xfId="26658"/>
    <cellStyle name="หมายเหตุ 3 22 2 2" xfId="26659"/>
    <cellStyle name="หมายเหตุ 3 22 20" xfId="26660"/>
    <cellStyle name="หมายเหตุ 3 22 21" xfId="26661"/>
    <cellStyle name="หมายเหตุ 3 22 22" xfId="26662"/>
    <cellStyle name="หมายเหตุ 3 22 23" xfId="26663"/>
    <cellStyle name="หมายเหตุ 3 22 3" xfId="26664"/>
    <cellStyle name="หมายเหตุ 3 22 3 2" xfId="26665"/>
    <cellStyle name="หมายเหตุ 3 22 4" xfId="26666"/>
    <cellStyle name="หมายเหตุ 3 22 4 2" xfId="26667"/>
    <cellStyle name="หมายเหตุ 3 22 5" xfId="26668"/>
    <cellStyle name="หมายเหตุ 3 22 5 2" xfId="26669"/>
    <cellStyle name="หมายเหตุ 3 22 6" xfId="26670"/>
    <cellStyle name="หมายเหตุ 3 22 6 2" xfId="26671"/>
    <cellStyle name="หมายเหตุ 3 22 7" xfId="26672"/>
    <cellStyle name="หมายเหตุ 3 22 7 2" xfId="26673"/>
    <cellStyle name="หมายเหตุ 3 22 8" xfId="26674"/>
    <cellStyle name="หมายเหตุ 3 22 8 2" xfId="26675"/>
    <cellStyle name="หมายเหตุ 3 22 9" xfId="26676"/>
    <cellStyle name="หมายเหตุ 3 22 9 2" xfId="26677"/>
    <cellStyle name="หมายเหตุ 3 23" xfId="26678"/>
    <cellStyle name="หมายเหตุ 3 23 10" xfId="26679"/>
    <cellStyle name="หมายเหตุ 3 23 10 2" xfId="26680"/>
    <cellStyle name="หมายเหตุ 3 23 11" xfId="26681"/>
    <cellStyle name="หมายเหตุ 3 23 11 2" xfId="26682"/>
    <cellStyle name="หมายเหตุ 3 23 12" xfId="26683"/>
    <cellStyle name="หมายเหตุ 3 23 12 2" xfId="26684"/>
    <cellStyle name="หมายเหตุ 3 23 13" xfId="26685"/>
    <cellStyle name="หมายเหตุ 3 23 13 2" xfId="26686"/>
    <cellStyle name="หมายเหตุ 3 23 14" xfId="26687"/>
    <cellStyle name="หมายเหตุ 3 23 14 2" xfId="26688"/>
    <cellStyle name="หมายเหตุ 3 23 15" xfId="26689"/>
    <cellStyle name="หมายเหตุ 3 23 15 2" xfId="26690"/>
    <cellStyle name="หมายเหตุ 3 23 16" xfId="26691"/>
    <cellStyle name="หมายเหตุ 3 23 16 2" xfId="26692"/>
    <cellStyle name="หมายเหตุ 3 23 17" xfId="26693"/>
    <cellStyle name="หมายเหตุ 3 23 17 2" xfId="26694"/>
    <cellStyle name="หมายเหตุ 3 23 18" xfId="26695"/>
    <cellStyle name="หมายเหตุ 3 23 18 2" xfId="26696"/>
    <cellStyle name="หมายเหตุ 3 23 19" xfId="26697"/>
    <cellStyle name="หมายเหตุ 3 23 2" xfId="26698"/>
    <cellStyle name="หมายเหตุ 3 23 2 2" xfId="26699"/>
    <cellStyle name="หมายเหตุ 3 23 20" xfId="26700"/>
    <cellStyle name="หมายเหตุ 3 23 21" xfId="26701"/>
    <cellStyle name="หมายเหตุ 3 23 22" xfId="26702"/>
    <cellStyle name="หมายเหตุ 3 23 23" xfId="26703"/>
    <cellStyle name="หมายเหตุ 3 23 3" xfId="26704"/>
    <cellStyle name="หมายเหตุ 3 23 3 2" xfId="26705"/>
    <cellStyle name="หมายเหตุ 3 23 4" xfId="26706"/>
    <cellStyle name="หมายเหตุ 3 23 4 2" xfId="26707"/>
    <cellStyle name="หมายเหตุ 3 23 5" xfId="26708"/>
    <cellStyle name="หมายเหตุ 3 23 5 2" xfId="26709"/>
    <cellStyle name="หมายเหตุ 3 23 6" xfId="26710"/>
    <cellStyle name="หมายเหตุ 3 23 6 2" xfId="26711"/>
    <cellStyle name="หมายเหตุ 3 23 7" xfId="26712"/>
    <cellStyle name="หมายเหตุ 3 23 7 2" xfId="26713"/>
    <cellStyle name="หมายเหตุ 3 23 8" xfId="26714"/>
    <cellStyle name="หมายเหตุ 3 23 8 2" xfId="26715"/>
    <cellStyle name="หมายเหตุ 3 23 9" xfId="26716"/>
    <cellStyle name="หมายเหตุ 3 23 9 2" xfId="26717"/>
    <cellStyle name="หมายเหตุ 3 24" xfId="26718"/>
    <cellStyle name="หมายเหตุ 3 24 10" xfId="26719"/>
    <cellStyle name="หมายเหตุ 3 24 2" xfId="26720"/>
    <cellStyle name="หมายเหตุ 3 24 2 2" xfId="26721"/>
    <cellStyle name="หมายเหตุ 3 24 3" xfId="26722"/>
    <cellStyle name="หมายเหตุ 3 24 3 2" xfId="26723"/>
    <cellStyle name="หมายเหตุ 3 24 4" xfId="26724"/>
    <cellStyle name="หมายเหตุ 3 24 4 2" xfId="26725"/>
    <cellStyle name="หมายเหตุ 3 24 5" xfId="26726"/>
    <cellStyle name="หมายเหตุ 3 24 5 2" xfId="26727"/>
    <cellStyle name="หมายเหตุ 3 24 6" xfId="26728"/>
    <cellStyle name="หมายเหตุ 3 24 6 2" xfId="26729"/>
    <cellStyle name="หมายเหตุ 3 24 7" xfId="26730"/>
    <cellStyle name="หมายเหตุ 3 24 8" xfId="26731"/>
    <cellStyle name="หมายเหตุ 3 24 9" xfId="26732"/>
    <cellStyle name="หมายเหตุ 3 25" xfId="26733"/>
    <cellStyle name="หมายเหตุ 3 25 10" xfId="26734"/>
    <cellStyle name="หมายเหตุ 3 25 2" xfId="26735"/>
    <cellStyle name="หมายเหตุ 3 25 2 2" xfId="26736"/>
    <cellStyle name="หมายเหตุ 3 25 3" xfId="26737"/>
    <cellStyle name="หมายเหตุ 3 25 3 2" xfId="26738"/>
    <cellStyle name="หมายเหตุ 3 25 4" xfId="26739"/>
    <cellStyle name="หมายเหตุ 3 25 4 2" xfId="26740"/>
    <cellStyle name="หมายเหตุ 3 25 5" xfId="26741"/>
    <cellStyle name="หมายเหตุ 3 25 5 2" xfId="26742"/>
    <cellStyle name="หมายเหตุ 3 25 6" xfId="26743"/>
    <cellStyle name="หมายเหตุ 3 25 6 2" xfId="26744"/>
    <cellStyle name="หมายเหตุ 3 25 7" xfId="26745"/>
    <cellStyle name="หมายเหตุ 3 25 8" xfId="26746"/>
    <cellStyle name="หมายเหตุ 3 25 9" xfId="26747"/>
    <cellStyle name="หมายเหตุ 3 26" xfId="26748"/>
    <cellStyle name="หมายเหตุ 3 26 2" xfId="26749"/>
    <cellStyle name="หมายเหตุ 3 26 2 2" xfId="26750"/>
    <cellStyle name="หมายเหตุ 3 26 3" xfId="26751"/>
    <cellStyle name="หมายเหตุ 3 26 3 2" xfId="26752"/>
    <cellStyle name="หมายเหตุ 3 26 4" xfId="26753"/>
    <cellStyle name="หมายเหตุ 3 26 5" xfId="26754"/>
    <cellStyle name="หมายเหตุ 3 26 6" xfId="26755"/>
    <cellStyle name="หมายเหตุ 3 26 7" xfId="26756"/>
    <cellStyle name="หมายเหตุ 3 27" xfId="26757"/>
    <cellStyle name="หมายเหตุ 3 27 2" xfId="26758"/>
    <cellStyle name="หมายเหตุ 3 27 2 2" xfId="26759"/>
    <cellStyle name="หมายเหตุ 3 27 3" xfId="26760"/>
    <cellStyle name="หมายเหตุ 3 27 3 2" xfId="26761"/>
    <cellStyle name="หมายเหตุ 3 27 4" xfId="26762"/>
    <cellStyle name="หมายเหตุ 3 27 5" xfId="26763"/>
    <cellStyle name="หมายเหตุ 3 27 6" xfId="26764"/>
    <cellStyle name="หมายเหตุ 3 27 7" xfId="26765"/>
    <cellStyle name="หมายเหตุ 3 28" xfId="26766"/>
    <cellStyle name="หมายเหตุ 3 28 2" xfId="26767"/>
    <cellStyle name="หมายเหตุ 3 28 2 2" xfId="26768"/>
    <cellStyle name="หมายเหตุ 3 28 3" xfId="26769"/>
    <cellStyle name="หมายเหตุ 3 28 3 2" xfId="26770"/>
    <cellStyle name="หมายเหตุ 3 28 4" xfId="26771"/>
    <cellStyle name="หมายเหตุ 3 28 5" xfId="26772"/>
    <cellStyle name="หมายเหตุ 3 28 6" xfId="26773"/>
    <cellStyle name="หมายเหตุ 3 28 7" xfId="26774"/>
    <cellStyle name="หมายเหตุ 3 29" xfId="26775"/>
    <cellStyle name="หมายเหตุ 3 29 2" xfId="26776"/>
    <cellStyle name="หมายเหตุ 3 29 2 2" xfId="26777"/>
    <cellStyle name="หมายเหตุ 3 29 3" xfId="26778"/>
    <cellStyle name="หมายเหตุ 3 29 3 2" xfId="26779"/>
    <cellStyle name="หมายเหตุ 3 29 4" xfId="26780"/>
    <cellStyle name="หมายเหตุ 3 29 5" xfId="26781"/>
    <cellStyle name="หมายเหตุ 3 29 6" xfId="26782"/>
    <cellStyle name="หมายเหตุ 3 29 7" xfId="26783"/>
    <cellStyle name="หมายเหตุ 3 3" xfId="26784"/>
    <cellStyle name="หมายเหตุ 3 3 10" xfId="26785"/>
    <cellStyle name="หมายเหตุ 3 3 10 2" xfId="26786"/>
    <cellStyle name="หมายเหตุ 3 3 11" xfId="26787"/>
    <cellStyle name="หมายเหตุ 3 3 11 2" xfId="26788"/>
    <cellStyle name="หมายเหตุ 3 3 12" xfId="26789"/>
    <cellStyle name="หมายเหตุ 3 3 12 2" xfId="26790"/>
    <cellStyle name="หมายเหตุ 3 3 13" xfId="26791"/>
    <cellStyle name="หมายเหตุ 3 3 13 2" xfId="26792"/>
    <cellStyle name="หมายเหตุ 3 3 14" xfId="26793"/>
    <cellStyle name="หมายเหตุ 3 3 14 2" xfId="26794"/>
    <cellStyle name="หมายเหตุ 3 3 15" xfId="26795"/>
    <cellStyle name="หมายเหตุ 3 3 15 2" xfId="26796"/>
    <cellStyle name="หมายเหตุ 3 3 16" xfId="26797"/>
    <cellStyle name="หมายเหตุ 3 3 16 2" xfId="26798"/>
    <cellStyle name="หมายเหตุ 3 3 17" xfId="26799"/>
    <cellStyle name="หมายเหตุ 3 3 17 2" xfId="26800"/>
    <cellStyle name="หมายเหตุ 3 3 18" xfId="26801"/>
    <cellStyle name="หมายเหตุ 3 3 18 2" xfId="26802"/>
    <cellStyle name="หมายเหตุ 3 3 19" xfId="26803"/>
    <cellStyle name="หมายเหตุ 3 3 2" xfId="26804"/>
    <cellStyle name="หมายเหตุ 3 3 2 2" xfId="26805"/>
    <cellStyle name="หมายเหตุ 3 3 20" xfId="26806"/>
    <cellStyle name="หมายเหตุ 3 3 21" xfId="26807"/>
    <cellStyle name="หมายเหตุ 3 3 22" xfId="26808"/>
    <cellStyle name="หมายเหตุ 3 3 23" xfId="26809"/>
    <cellStyle name="หมายเหตุ 3 3 3" xfId="26810"/>
    <cellStyle name="หมายเหตุ 3 3 3 2" xfId="26811"/>
    <cellStyle name="หมายเหตุ 3 3 4" xfId="26812"/>
    <cellStyle name="หมายเหตุ 3 3 4 2" xfId="26813"/>
    <cellStyle name="หมายเหตุ 3 3 5" xfId="26814"/>
    <cellStyle name="หมายเหตุ 3 3 5 2" xfId="26815"/>
    <cellStyle name="หมายเหตุ 3 3 6" xfId="26816"/>
    <cellStyle name="หมายเหตุ 3 3 6 2" xfId="26817"/>
    <cellStyle name="หมายเหตุ 3 3 7" xfId="26818"/>
    <cellStyle name="หมายเหตุ 3 3 7 2" xfId="26819"/>
    <cellStyle name="หมายเหตุ 3 3 8" xfId="26820"/>
    <cellStyle name="หมายเหตุ 3 3 8 2" xfId="26821"/>
    <cellStyle name="หมายเหตุ 3 3 9" xfId="26822"/>
    <cellStyle name="หมายเหตุ 3 3 9 2" xfId="26823"/>
    <cellStyle name="หมายเหตุ 3 30" xfId="26824"/>
    <cellStyle name="หมายเหตุ 3 30 2" xfId="26825"/>
    <cellStyle name="หมายเหตุ 3 30 2 2" xfId="26826"/>
    <cellStyle name="หมายเหตุ 3 30 3" xfId="26827"/>
    <cellStyle name="หมายเหตุ 3 30 3 2" xfId="26828"/>
    <cellStyle name="หมายเหตุ 3 30 4" xfId="26829"/>
    <cellStyle name="หมายเหตุ 3 30 5" xfId="26830"/>
    <cellStyle name="หมายเหตุ 3 30 6" xfId="26831"/>
    <cellStyle name="หมายเหตุ 3 30 7" xfId="26832"/>
    <cellStyle name="หมายเหตุ 3 31" xfId="26833"/>
    <cellStyle name="หมายเหตุ 3 31 2" xfId="26834"/>
    <cellStyle name="หมายเหตุ 3 31 2 2" xfId="26835"/>
    <cellStyle name="หมายเหตุ 3 31 3" xfId="26836"/>
    <cellStyle name="หมายเหตุ 3 31 3 2" xfId="26837"/>
    <cellStyle name="หมายเหตุ 3 31 4" xfId="26838"/>
    <cellStyle name="หมายเหตุ 3 31 5" xfId="26839"/>
    <cellStyle name="หมายเหตุ 3 31 6" xfId="26840"/>
    <cellStyle name="หมายเหตุ 3 31 7" xfId="26841"/>
    <cellStyle name="หมายเหตุ 3 32" xfId="26842"/>
    <cellStyle name="หมายเหตุ 3 32 2" xfId="26843"/>
    <cellStyle name="หมายเหตุ 3 32 2 2" xfId="26844"/>
    <cellStyle name="หมายเหตุ 3 32 3" xfId="26845"/>
    <cellStyle name="หมายเหตุ 3 32 3 2" xfId="26846"/>
    <cellStyle name="หมายเหตุ 3 32 4" xfId="26847"/>
    <cellStyle name="หมายเหตุ 3 32 5" xfId="26848"/>
    <cellStyle name="หมายเหตุ 3 32 6" xfId="26849"/>
    <cellStyle name="หมายเหตุ 3 32 7" xfId="26850"/>
    <cellStyle name="หมายเหตุ 3 33" xfId="26851"/>
    <cellStyle name="หมายเหตุ 3 33 2" xfId="26852"/>
    <cellStyle name="หมายเหตุ 3 33 2 2" xfId="26853"/>
    <cellStyle name="หมายเหตุ 3 33 3" xfId="26854"/>
    <cellStyle name="หมายเหตุ 3 33 3 2" xfId="26855"/>
    <cellStyle name="หมายเหตุ 3 33 4" xfId="26856"/>
    <cellStyle name="หมายเหตุ 3 33 5" xfId="26857"/>
    <cellStyle name="หมายเหตุ 3 33 6" xfId="26858"/>
    <cellStyle name="หมายเหตุ 3 33 7" xfId="26859"/>
    <cellStyle name="หมายเหตุ 3 34" xfId="26860"/>
    <cellStyle name="หมายเหตุ 3 34 2" xfId="26861"/>
    <cellStyle name="หมายเหตุ 3 34 2 2" xfId="26862"/>
    <cellStyle name="หมายเหตุ 3 34 3" xfId="26863"/>
    <cellStyle name="หมายเหตุ 3 34 3 2" xfId="26864"/>
    <cellStyle name="หมายเหตุ 3 34 4" xfId="26865"/>
    <cellStyle name="หมายเหตุ 3 34 5" xfId="26866"/>
    <cellStyle name="หมายเหตุ 3 34 6" xfId="26867"/>
    <cellStyle name="หมายเหตุ 3 34 7" xfId="26868"/>
    <cellStyle name="หมายเหตุ 3 35" xfId="26869"/>
    <cellStyle name="หมายเหตุ 3 35 2" xfId="26870"/>
    <cellStyle name="หมายเหตุ 3 35 2 2" xfId="26871"/>
    <cellStyle name="หมายเหตุ 3 35 3" xfId="26872"/>
    <cellStyle name="หมายเหตุ 3 35 3 2" xfId="26873"/>
    <cellStyle name="หมายเหตุ 3 35 4" xfId="26874"/>
    <cellStyle name="หมายเหตุ 3 35 5" xfId="26875"/>
    <cellStyle name="หมายเหตุ 3 35 6" xfId="26876"/>
    <cellStyle name="หมายเหตุ 3 35 7" xfId="26877"/>
    <cellStyle name="หมายเหตุ 3 36" xfId="26878"/>
    <cellStyle name="หมายเหตุ 3 36 2" xfId="26879"/>
    <cellStyle name="หมายเหตุ 3 36 2 2" xfId="26880"/>
    <cellStyle name="หมายเหตุ 3 36 3" xfId="26881"/>
    <cellStyle name="หมายเหตุ 3 36 3 2" xfId="26882"/>
    <cellStyle name="หมายเหตุ 3 36 4" xfId="26883"/>
    <cellStyle name="หมายเหตุ 3 36 5" xfId="26884"/>
    <cellStyle name="หมายเหตุ 3 36 6" xfId="26885"/>
    <cellStyle name="หมายเหตุ 3 36 7" xfId="26886"/>
    <cellStyle name="หมายเหตุ 3 37" xfId="26887"/>
    <cellStyle name="หมายเหตุ 3 37 2" xfId="26888"/>
    <cellStyle name="หมายเหตุ 3 37 2 2" xfId="26889"/>
    <cellStyle name="หมายเหตุ 3 37 3" xfId="26890"/>
    <cellStyle name="หมายเหตุ 3 37 3 2" xfId="26891"/>
    <cellStyle name="หมายเหตุ 3 37 4" xfId="26892"/>
    <cellStyle name="หมายเหตุ 3 37 5" xfId="26893"/>
    <cellStyle name="หมายเหตุ 3 37 6" xfId="26894"/>
    <cellStyle name="หมายเหตุ 3 37 7" xfId="26895"/>
    <cellStyle name="หมายเหตุ 3 38" xfId="26896"/>
    <cellStyle name="หมายเหตุ 3 38 2" xfId="26897"/>
    <cellStyle name="หมายเหตุ 3 38 2 2" xfId="26898"/>
    <cellStyle name="หมายเหตุ 3 38 3" xfId="26899"/>
    <cellStyle name="หมายเหตุ 3 38 3 2" xfId="26900"/>
    <cellStyle name="หมายเหตุ 3 38 4" xfId="26901"/>
    <cellStyle name="หมายเหตุ 3 38 5" xfId="26902"/>
    <cellStyle name="หมายเหตุ 3 38 6" xfId="26903"/>
    <cellStyle name="หมายเหตุ 3 38 7" xfId="26904"/>
    <cellStyle name="หมายเหตุ 3 39" xfId="26905"/>
    <cellStyle name="หมายเหตุ 3 39 2" xfId="26906"/>
    <cellStyle name="หมายเหตุ 3 4" xfId="26907"/>
    <cellStyle name="หมายเหตุ 3 4 10" xfId="26908"/>
    <cellStyle name="หมายเหตุ 3 4 10 2" xfId="26909"/>
    <cellStyle name="หมายเหตุ 3 4 11" xfId="26910"/>
    <cellStyle name="หมายเหตุ 3 4 11 2" xfId="26911"/>
    <cellStyle name="หมายเหตุ 3 4 12" xfId="26912"/>
    <cellStyle name="หมายเหตุ 3 4 12 2" xfId="26913"/>
    <cellStyle name="หมายเหตุ 3 4 13" xfId="26914"/>
    <cellStyle name="หมายเหตุ 3 4 13 2" xfId="26915"/>
    <cellStyle name="หมายเหตุ 3 4 14" xfId="26916"/>
    <cellStyle name="หมายเหตุ 3 4 14 2" xfId="26917"/>
    <cellStyle name="หมายเหตุ 3 4 15" xfId="26918"/>
    <cellStyle name="หมายเหตุ 3 4 15 2" xfId="26919"/>
    <cellStyle name="หมายเหตุ 3 4 16" xfId="26920"/>
    <cellStyle name="หมายเหตุ 3 4 16 2" xfId="26921"/>
    <cellStyle name="หมายเหตุ 3 4 17" xfId="26922"/>
    <cellStyle name="หมายเหตุ 3 4 17 2" xfId="26923"/>
    <cellStyle name="หมายเหตุ 3 4 18" xfId="26924"/>
    <cellStyle name="หมายเหตุ 3 4 18 2" xfId="26925"/>
    <cellStyle name="หมายเหตุ 3 4 19" xfId="26926"/>
    <cellStyle name="หมายเหตุ 3 4 2" xfId="26927"/>
    <cellStyle name="หมายเหตุ 3 4 2 2" xfId="26928"/>
    <cellStyle name="หมายเหตุ 3 4 20" xfId="26929"/>
    <cellStyle name="หมายเหตุ 3 4 21" xfId="26930"/>
    <cellStyle name="หมายเหตุ 3 4 22" xfId="26931"/>
    <cellStyle name="หมายเหตุ 3 4 23" xfId="26932"/>
    <cellStyle name="หมายเหตุ 3 4 3" xfId="26933"/>
    <cellStyle name="หมายเหตุ 3 4 3 2" xfId="26934"/>
    <cellStyle name="หมายเหตุ 3 4 4" xfId="26935"/>
    <cellStyle name="หมายเหตุ 3 4 4 2" xfId="26936"/>
    <cellStyle name="หมายเหตุ 3 4 5" xfId="26937"/>
    <cellStyle name="หมายเหตุ 3 4 5 2" xfId="26938"/>
    <cellStyle name="หมายเหตุ 3 4 6" xfId="26939"/>
    <cellStyle name="หมายเหตุ 3 4 6 2" xfId="26940"/>
    <cellStyle name="หมายเหตุ 3 4 7" xfId="26941"/>
    <cellStyle name="หมายเหตุ 3 4 7 2" xfId="26942"/>
    <cellStyle name="หมายเหตุ 3 4 8" xfId="26943"/>
    <cellStyle name="หมายเหตุ 3 4 8 2" xfId="26944"/>
    <cellStyle name="หมายเหตุ 3 4 9" xfId="26945"/>
    <cellStyle name="หมายเหตุ 3 4 9 2" xfId="26946"/>
    <cellStyle name="หมายเหตุ 3 40" xfId="26947"/>
    <cellStyle name="หมายเหตุ 3 40 2" xfId="26948"/>
    <cellStyle name="หมายเหตุ 3 41" xfId="26949"/>
    <cellStyle name="หมายเหตุ 3 41 2" xfId="26950"/>
    <cellStyle name="หมายเหตุ 3 42" xfId="26951"/>
    <cellStyle name="หมายเหตุ 3 42 2" xfId="26952"/>
    <cellStyle name="หมายเหตุ 3 43" xfId="26953"/>
    <cellStyle name="หมายเหตุ 3 43 2" xfId="26954"/>
    <cellStyle name="หมายเหตุ 3 44" xfId="26955"/>
    <cellStyle name="หมายเหตุ 3 44 2" xfId="26956"/>
    <cellStyle name="หมายเหตุ 3 45" xfId="26957"/>
    <cellStyle name="หมายเหตุ 3 45 2" xfId="26958"/>
    <cellStyle name="หมายเหตุ 3 46" xfId="26959"/>
    <cellStyle name="หมายเหตุ 3 46 2" xfId="26960"/>
    <cellStyle name="หมายเหตุ 3 47" xfId="26961"/>
    <cellStyle name="หมายเหตุ 3 47 2" xfId="26962"/>
    <cellStyle name="หมายเหตุ 3 48" xfId="26963"/>
    <cellStyle name="หมายเหตุ 3 48 2" xfId="26964"/>
    <cellStyle name="หมายเหตุ 3 49" xfId="26965"/>
    <cellStyle name="หมายเหตุ 3 49 2" xfId="26966"/>
    <cellStyle name="หมายเหตุ 3 5" xfId="26967"/>
    <cellStyle name="หมายเหตุ 3 5 10" xfId="26968"/>
    <cellStyle name="หมายเหตุ 3 5 10 2" xfId="26969"/>
    <cellStyle name="หมายเหตุ 3 5 11" xfId="26970"/>
    <cellStyle name="หมายเหตุ 3 5 11 2" xfId="26971"/>
    <cellStyle name="หมายเหตุ 3 5 12" xfId="26972"/>
    <cellStyle name="หมายเหตุ 3 5 12 2" xfId="26973"/>
    <cellStyle name="หมายเหตุ 3 5 13" xfId="26974"/>
    <cellStyle name="หมายเหตุ 3 5 13 2" xfId="26975"/>
    <cellStyle name="หมายเหตุ 3 5 14" xfId="26976"/>
    <cellStyle name="หมายเหตุ 3 5 14 2" xfId="26977"/>
    <cellStyle name="หมายเหตุ 3 5 15" xfId="26978"/>
    <cellStyle name="หมายเหตุ 3 5 15 2" xfId="26979"/>
    <cellStyle name="หมายเหตุ 3 5 16" xfId="26980"/>
    <cellStyle name="หมายเหตุ 3 5 16 2" xfId="26981"/>
    <cellStyle name="หมายเหตุ 3 5 17" xfId="26982"/>
    <cellStyle name="หมายเหตุ 3 5 17 2" xfId="26983"/>
    <cellStyle name="หมายเหตุ 3 5 18" xfId="26984"/>
    <cellStyle name="หมายเหตุ 3 5 18 2" xfId="26985"/>
    <cellStyle name="หมายเหตุ 3 5 19" xfId="26986"/>
    <cellStyle name="หมายเหตุ 3 5 2" xfId="26987"/>
    <cellStyle name="หมายเหตุ 3 5 2 2" xfId="26988"/>
    <cellStyle name="หมายเหตุ 3 5 20" xfId="26989"/>
    <cellStyle name="หมายเหตุ 3 5 21" xfId="26990"/>
    <cellStyle name="หมายเหตุ 3 5 22" xfId="26991"/>
    <cellStyle name="หมายเหตุ 3 5 23" xfId="26992"/>
    <cellStyle name="หมายเหตุ 3 5 3" xfId="26993"/>
    <cellStyle name="หมายเหตุ 3 5 3 2" xfId="26994"/>
    <cellStyle name="หมายเหตุ 3 5 4" xfId="26995"/>
    <cellStyle name="หมายเหตุ 3 5 4 2" xfId="26996"/>
    <cellStyle name="หมายเหตุ 3 5 5" xfId="26997"/>
    <cellStyle name="หมายเหตุ 3 5 5 2" xfId="26998"/>
    <cellStyle name="หมายเหตุ 3 5 6" xfId="26999"/>
    <cellStyle name="หมายเหตุ 3 5 6 2" xfId="27000"/>
    <cellStyle name="หมายเหตุ 3 5 7" xfId="27001"/>
    <cellStyle name="หมายเหตุ 3 5 7 2" xfId="27002"/>
    <cellStyle name="หมายเหตุ 3 5 8" xfId="27003"/>
    <cellStyle name="หมายเหตุ 3 5 8 2" xfId="27004"/>
    <cellStyle name="หมายเหตุ 3 5 9" xfId="27005"/>
    <cellStyle name="หมายเหตุ 3 5 9 2" xfId="27006"/>
    <cellStyle name="หมายเหตุ 3 50" xfId="27007"/>
    <cellStyle name="หมายเหตุ 3 50 2" xfId="27008"/>
    <cellStyle name="หมายเหตุ 3 51" xfId="27009"/>
    <cellStyle name="หมายเหตุ 3 52" xfId="27010"/>
    <cellStyle name="หมายเหตุ 3 53" xfId="27011"/>
    <cellStyle name="หมายเหตุ 3 54" xfId="27012"/>
    <cellStyle name="หมายเหตุ 3 55" xfId="27013"/>
    <cellStyle name="หมายเหตุ 3 6" xfId="27014"/>
    <cellStyle name="หมายเหตุ 3 6 10" xfId="27015"/>
    <cellStyle name="หมายเหตุ 3 6 10 2" xfId="27016"/>
    <cellStyle name="หมายเหตุ 3 6 11" xfId="27017"/>
    <cellStyle name="หมายเหตุ 3 6 11 2" xfId="27018"/>
    <cellStyle name="หมายเหตุ 3 6 12" xfId="27019"/>
    <cellStyle name="หมายเหตุ 3 6 12 2" xfId="27020"/>
    <cellStyle name="หมายเหตุ 3 6 13" xfId="27021"/>
    <cellStyle name="หมายเหตุ 3 6 13 2" xfId="27022"/>
    <cellStyle name="หมายเหตุ 3 6 14" xfId="27023"/>
    <cellStyle name="หมายเหตุ 3 6 14 2" xfId="27024"/>
    <cellStyle name="หมายเหตุ 3 6 15" xfId="27025"/>
    <cellStyle name="หมายเหตุ 3 6 15 2" xfId="27026"/>
    <cellStyle name="หมายเหตุ 3 6 16" xfId="27027"/>
    <cellStyle name="หมายเหตุ 3 6 16 2" xfId="27028"/>
    <cellStyle name="หมายเหตุ 3 6 17" xfId="27029"/>
    <cellStyle name="หมายเหตุ 3 6 17 2" xfId="27030"/>
    <cellStyle name="หมายเหตุ 3 6 18" xfId="27031"/>
    <cellStyle name="หมายเหตุ 3 6 18 2" xfId="27032"/>
    <cellStyle name="หมายเหตุ 3 6 19" xfId="27033"/>
    <cellStyle name="หมายเหตุ 3 6 2" xfId="27034"/>
    <cellStyle name="หมายเหตุ 3 6 2 2" xfId="27035"/>
    <cellStyle name="หมายเหตุ 3 6 20" xfId="27036"/>
    <cellStyle name="หมายเหตุ 3 6 21" xfId="27037"/>
    <cellStyle name="หมายเหตุ 3 6 22" xfId="27038"/>
    <cellStyle name="หมายเหตุ 3 6 23" xfId="27039"/>
    <cellStyle name="หมายเหตุ 3 6 3" xfId="27040"/>
    <cellStyle name="หมายเหตุ 3 6 3 2" xfId="27041"/>
    <cellStyle name="หมายเหตุ 3 6 4" xfId="27042"/>
    <cellStyle name="หมายเหตุ 3 6 4 2" xfId="27043"/>
    <cellStyle name="หมายเหตุ 3 6 5" xfId="27044"/>
    <cellStyle name="หมายเหตุ 3 6 5 2" xfId="27045"/>
    <cellStyle name="หมายเหตุ 3 6 6" xfId="27046"/>
    <cellStyle name="หมายเหตุ 3 6 6 2" xfId="27047"/>
    <cellStyle name="หมายเหตุ 3 6 7" xfId="27048"/>
    <cellStyle name="หมายเหตุ 3 6 7 2" xfId="27049"/>
    <cellStyle name="หมายเหตุ 3 6 8" xfId="27050"/>
    <cellStyle name="หมายเหตุ 3 6 8 2" xfId="27051"/>
    <cellStyle name="หมายเหตุ 3 6 9" xfId="27052"/>
    <cellStyle name="หมายเหตุ 3 6 9 2" xfId="27053"/>
    <cellStyle name="หมายเหตุ 3 7" xfId="27054"/>
    <cellStyle name="หมายเหตุ 3 7 10" xfId="27055"/>
    <cellStyle name="หมายเหตุ 3 7 10 2" xfId="27056"/>
    <cellStyle name="หมายเหตุ 3 7 11" xfId="27057"/>
    <cellStyle name="หมายเหตุ 3 7 11 2" xfId="27058"/>
    <cellStyle name="หมายเหตุ 3 7 12" xfId="27059"/>
    <cellStyle name="หมายเหตุ 3 7 12 2" xfId="27060"/>
    <cellStyle name="หมายเหตุ 3 7 13" xfId="27061"/>
    <cellStyle name="หมายเหตุ 3 7 13 2" xfId="27062"/>
    <cellStyle name="หมายเหตุ 3 7 14" xfId="27063"/>
    <cellStyle name="หมายเหตุ 3 7 14 2" xfId="27064"/>
    <cellStyle name="หมายเหตุ 3 7 15" xfId="27065"/>
    <cellStyle name="หมายเหตุ 3 7 15 2" xfId="27066"/>
    <cellStyle name="หมายเหตุ 3 7 16" xfId="27067"/>
    <cellStyle name="หมายเหตุ 3 7 16 2" xfId="27068"/>
    <cellStyle name="หมายเหตุ 3 7 17" xfId="27069"/>
    <cellStyle name="หมายเหตุ 3 7 17 2" xfId="27070"/>
    <cellStyle name="หมายเหตุ 3 7 18" xfId="27071"/>
    <cellStyle name="หมายเหตุ 3 7 18 2" xfId="27072"/>
    <cellStyle name="หมายเหตุ 3 7 19" xfId="27073"/>
    <cellStyle name="หมายเหตุ 3 7 2" xfId="27074"/>
    <cellStyle name="หมายเหตุ 3 7 2 2" xfId="27075"/>
    <cellStyle name="หมายเหตุ 3 7 20" xfId="27076"/>
    <cellStyle name="หมายเหตุ 3 7 21" xfId="27077"/>
    <cellStyle name="หมายเหตุ 3 7 22" xfId="27078"/>
    <cellStyle name="หมายเหตุ 3 7 23" xfId="27079"/>
    <cellStyle name="หมายเหตุ 3 7 3" xfId="27080"/>
    <cellStyle name="หมายเหตุ 3 7 3 2" xfId="27081"/>
    <cellStyle name="หมายเหตุ 3 7 4" xfId="27082"/>
    <cellStyle name="หมายเหตุ 3 7 4 2" xfId="27083"/>
    <cellStyle name="หมายเหตุ 3 7 5" xfId="27084"/>
    <cellStyle name="หมายเหตุ 3 7 5 2" xfId="27085"/>
    <cellStyle name="หมายเหตุ 3 7 6" xfId="27086"/>
    <cellStyle name="หมายเหตุ 3 7 6 2" xfId="27087"/>
    <cellStyle name="หมายเหตุ 3 7 7" xfId="27088"/>
    <cellStyle name="หมายเหตุ 3 7 7 2" xfId="27089"/>
    <cellStyle name="หมายเหตุ 3 7 8" xfId="27090"/>
    <cellStyle name="หมายเหตุ 3 7 8 2" xfId="27091"/>
    <cellStyle name="หมายเหตุ 3 7 9" xfId="27092"/>
    <cellStyle name="หมายเหตุ 3 7 9 2" xfId="27093"/>
    <cellStyle name="หมายเหตุ 3 8" xfId="27094"/>
    <cellStyle name="หมายเหตุ 3 8 10" xfId="27095"/>
    <cellStyle name="หมายเหตุ 3 8 10 2" xfId="27096"/>
    <cellStyle name="หมายเหตุ 3 8 11" xfId="27097"/>
    <cellStyle name="หมายเหตุ 3 8 11 2" xfId="27098"/>
    <cellStyle name="หมายเหตุ 3 8 12" xfId="27099"/>
    <cellStyle name="หมายเหตุ 3 8 12 2" xfId="27100"/>
    <cellStyle name="หมายเหตุ 3 8 13" xfId="27101"/>
    <cellStyle name="หมายเหตุ 3 8 13 2" xfId="27102"/>
    <cellStyle name="หมายเหตุ 3 8 14" xfId="27103"/>
    <cellStyle name="หมายเหตุ 3 8 14 2" xfId="27104"/>
    <cellStyle name="หมายเหตุ 3 8 15" xfId="27105"/>
    <cellStyle name="หมายเหตุ 3 8 15 2" xfId="27106"/>
    <cellStyle name="หมายเหตุ 3 8 16" xfId="27107"/>
    <cellStyle name="หมายเหตุ 3 8 16 2" xfId="27108"/>
    <cellStyle name="หมายเหตุ 3 8 17" xfId="27109"/>
    <cellStyle name="หมายเหตุ 3 8 17 2" xfId="27110"/>
    <cellStyle name="หมายเหตุ 3 8 18" xfId="27111"/>
    <cellStyle name="หมายเหตุ 3 8 18 2" xfId="27112"/>
    <cellStyle name="หมายเหตุ 3 8 19" xfId="27113"/>
    <cellStyle name="หมายเหตุ 3 8 2" xfId="27114"/>
    <cellStyle name="หมายเหตุ 3 8 2 2" xfId="27115"/>
    <cellStyle name="หมายเหตุ 3 8 20" xfId="27116"/>
    <cellStyle name="หมายเหตุ 3 8 21" xfId="27117"/>
    <cellStyle name="หมายเหตุ 3 8 22" xfId="27118"/>
    <cellStyle name="หมายเหตุ 3 8 23" xfId="27119"/>
    <cellStyle name="หมายเหตุ 3 8 3" xfId="27120"/>
    <cellStyle name="หมายเหตุ 3 8 3 2" xfId="27121"/>
    <cellStyle name="หมายเหตุ 3 8 4" xfId="27122"/>
    <cellStyle name="หมายเหตุ 3 8 4 2" xfId="27123"/>
    <cellStyle name="หมายเหตุ 3 8 5" xfId="27124"/>
    <cellStyle name="หมายเหตุ 3 8 5 2" xfId="27125"/>
    <cellStyle name="หมายเหตุ 3 8 6" xfId="27126"/>
    <cellStyle name="หมายเหตุ 3 8 6 2" xfId="27127"/>
    <cellStyle name="หมายเหตุ 3 8 7" xfId="27128"/>
    <cellStyle name="หมายเหตุ 3 8 7 2" xfId="27129"/>
    <cellStyle name="หมายเหตุ 3 8 8" xfId="27130"/>
    <cellStyle name="หมายเหตุ 3 8 8 2" xfId="27131"/>
    <cellStyle name="หมายเหตุ 3 8 9" xfId="27132"/>
    <cellStyle name="หมายเหตุ 3 8 9 2" xfId="27133"/>
    <cellStyle name="หมายเหตุ 3 9" xfId="27134"/>
    <cellStyle name="หมายเหตุ 3 9 10" xfId="27135"/>
    <cellStyle name="หมายเหตุ 3 9 10 2" xfId="27136"/>
    <cellStyle name="หมายเหตุ 3 9 11" xfId="27137"/>
    <cellStyle name="หมายเหตุ 3 9 11 2" xfId="27138"/>
    <cellStyle name="หมายเหตุ 3 9 12" xfId="27139"/>
    <cellStyle name="หมายเหตุ 3 9 12 2" xfId="27140"/>
    <cellStyle name="หมายเหตุ 3 9 13" xfId="27141"/>
    <cellStyle name="หมายเหตุ 3 9 13 2" xfId="27142"/>
    <cellStyle name="หมายเหตุ 3 9 14" xfId="27143"/>
    <cellStyle name="หมายเหตุ 3 9 14 2" xfId="27144"/>
    <cellStyle name="หมายเหตุ 3 9 15" xfId="27145"/>
    <cellStyle name="หมายเหตุ 3 9 15 2" xfId="27146"/>
    <cellStyle name="หมายเหตุ 3 9 16" xfId="27147"/>
    <cellStyle name="หมายเหตุ 3 9 16 2" xfId="27148"/>
    <cellStyle name="หมายเหตุ 3 9 17" xfId="27149"/>
    <cellStyle name="หมายเหตุ 3 9 17 2" xfId="27150"/>
    <cellStyle name="หมายเหตุ 3 9 18" xfId="27151"/>
    <cellStyle name="หมายเหตุ 3 9 18 2" xfId="27152"/>
    <cellStyle name="หมายเหตุ 3 9 19" xfId="27153"/>
    <cellStyle name="หมายเหตุ 3 9 2" xfId="27154"/>
    <cellStyle name="หมายเหตุ 3 9 2 2" xfId="27155"/>
    <cellStyle name="หมายเหตุ 3 9 20" xfId="27156"/>
    <cellStyle name="หมายเหตุ 3 9 21" xfId="27157"/>
    <cellStyle name="หมายเหตุ 3 9 22" xfId="27158"/>
    <cellStyle name="หมายเหตุ 3 9 23" xfId="27159"/>
    <cellStyle name="หมายเหตุ 3 9 3" xfId="27160"/>
    <cellStyle name="หมายเหตุ 3 9 3 2" xfId="27161"/>
    <cellStyle name="หมายเหตุ 3 9 4" xfId="27162"/>
    <cellStyle name="หมายเหตุ 3 9 4 2" xfId="27163"/>
    <cellStyle name="หมายเหตุ 3 9 5" xfId="27164"/>
    <cellStyle name="หมายเหตุ 3 9 5 2" xfId="27165"/>
    <cellStyle name="หมายเหตุ 3 9 6" xfId="27166"/>
    <cellStyle name="หมายเหตุ 3 9 6 2" xfId="27167"/>
    <cellStyle name="หมายเหตุ 3 9 7" xfId="27168"/>
    <cellStyle name="หมายเหตุ 3 9 7 2" xfId="27169"/>
    <cellStyle name="หมายเหตุ 3 9 8" xfId="27170"/>
    <cellStyle name="หมายเหตุ 3 9 8 2" xfId="27171"/>
    <cellStyle name="หมายเหตุ 3 9 9" xfId="27172"/>
    <cellStyle name="หมายเหตุ 3 9 9 2" xfId="27173"/>
    <cellStyle name="หมายเหตุ 4" xfId="27174"/>
    <cellStyle name="หมายเหตุ 4 2" xfId="27175"/>
    <cellStyle name="หมายเหตุ 5" xfId="27176"/>
    <cellStyle name="หมายเหตุ 5 2" xfId="27177"/>
    <cellStyle name="หมายเหตุ 6" xfId="27178"/>
    <cellStyle name="หมายเหตุ 6 2" xfId="27179"/>
    <cellStyle name="หมายเหตุ 7" xfId="27180"/>
    <cellStyle name="หมายเหตุ 7 2" xfId="27181"/>
    <cellStyle name="หมายเหตุ 8" xfId="27182"/>
    <cellStyle name="หมายเหตุ 8 2" xfId="27183"/>
    <cellStyle name="หมายเหตุ 9" xfId="27184"/>
    <cellStyle name="หมายเหตุ 9 2" xfId="27185"/>
    <cellStyle name="หัวเรื่อง 1 2" xfId="27186"/>
    <cellStyle name="หัวเรื่อง 1 3" xfId="27187"/>
    <cellStyle name="หัวเรื่อง 1 3 10" xfId="27188"/>
    <cellStyle name="หัวเรื่อง 1 3 11" xfId="27189"/>
    <cellStyle name="หัวเรื่อง 1 3 12" xfId="27190"/>
    <cellStyle name="หัวเรื่อง 1 3 13" xfId="27191"/>
    <cellStyle name="หัวเรื่อง 1 3 14" xfId="27192"/>
    <cellStyle name="หัวเรื่อง 1 3 15" xfId="27193"/>
    <cellStyle name="หัวเรื่อง 1 3 16" xfId="27194"/>
    <cellStyle name="หัวเรื่อง 1 3 17" xfId="27195"/>
    <cellStyle name="หัวเรื่อง 1 3 18" xfId="27196"/>
    <cellStyle name="หัวเรื่อง 1 3 19" xfId="27197"/>
    <cellStyle name="หัวเรื่อง 1 3 2" xfId="27198"/>
    <cellStyle name="หัวเรื่อง 1 3 20" xfId="27199"/>
    <cellStyle name="หัวเรื่อง 1 3 21" xfId="27200"/>
    <cellStyle name="หัวเรื่อง 1 3 22" xfId="27201"/>
    <cellStyle name="หัวเรื่อง 1 3 23" xfId="27202"/>
    <cellStyle name="หัวเรื่อง 1 3 24" xfId="27203"/>
    <cellStyle name="หัวเรื่อง 1 3 25" xfId="27204"/>
    <cellStyle name="หัวเรื่อง 1 3 26" xfId="27205"/>
    <cellStyle name="หัวเรื่อง 1 3 27" xfId="27206"/>
    <cellStyle name="หัวเรื่อง 1 3 28" xfId="27207"/>
    <cellStyle name="หัวเรื่อง 1 3 29" xfId="27208"/>
    <cellStyle name="หัวเรื่อง 1 3 3" xfId="27209"/>
    <cellStyle name="หัวเรื่อง 1 3 30" xfId="27210"/>
    <cellStyle name="หัวเรื่อง 1 3 31" xfId="27211"/>
    <cellStyle name="หัวเรื่อง 1 3 32" xfId="27212"/>
    <cellStyle name="หัวเรื่อง 1 3 33" xfId="27213"/>
    <cellStyle name="หัวเรื่อง 1 3 34" xfId="27214"/>
    <cellStyle name="หัวเรื่อง 1 3 35" xfId="27215"/>
    <cellStyle name="หัวเรื่อง 1 3 36" xfId="27216"/>
    <cellStyle name="หัวเรื่อง 1 3 37" xfId="27217"/>
    <cellStyle name="หัวเรื่อง 1 3 38" xfId="27218"/>
    <cellStyle name="หัวเรื่อง 1 3 4" xfId="27219"/>
    <cellStyle name="หัวเรื่อง 1 3 5" xfId="27220"/>
    <cellStyle name="หัวเรื่อง 1 3 6" xfId="27221"/>
    <cellStyle name="หัวเรื่อง 1 3 7" xfId="27222"/>
    <cellStyle name="หัวเรื่อง 1 3 8" xfId="27223"/>
    <cellStyle name="หัวเรื่อง 1 3 9" xfId="27224"/>
    <cellStyle name="หัวเรื่อง 1 4" xfId="27225"/>
    <cellStyle name="หัวเรื่อง 1 5" xfId="27226"/>
    <cellStyle name="หัวเรื่อง 1 6" xfId="27227"/>
    <cellStyle name="หัวเรื่อง 1 7" xfId="27228"/>
    <cellStyle name="หัวเรื่อง 1 8" xfId="27229"/>
    <cellStyle name="หัวเรื่อง 1 9" xfId="27230"/>
    <cellStyle name="หัวเรื่อง 2 2" xfId="27231"/>
    <cellStyle name="หัวเรื่อง 2 3" xfId="27232"/>
    <cellStyle name="หัวเรื่อง 2 3 10" xfId="27233"/>
    <cellStyle name="หัวเรื่อง 2 3 11" xfId="27234"/>
    <cellStyle name="หัวเรื่อง 2 3 12" xfId="27235"/>
    <cellStyle name="หัวเรื่อง 2 3 13" xfId="27236"/>
    <cellStyle name="หัวเรื่อง 2 3 14" xfId="27237"/>
    <cellStyle name="หัวเรื่อง 2 3 15" xfId="27238"/>
    <cellStyle name="หัวเรื่อง 2 3 16" xfId="27239"/>
    <cellStyle name="หัวเรื่อง 2 3 17" xfId="27240"/>
    <cellStyle name="หัวเรื่อง 2 3 18" xfId="27241"/>
    <cellStyle name="หัวเรื่อง 2 3 19" xfId="27242"/>
    <cellStyle name="หัวเรื่อง 2 3 2" xfId="27243"/>
    <cellStyle name="หัวเรื่อง 2 3 20" xfId="27244"/>
    <cellStyle name="หัวเรื่อง 2 3 21" xfId="27245"/>
    <cellStyle name="หัวเรื่อง 2 3 22" xfId="27246"/>
    <cellStyle name="หัวเรื่อง 2 3 23" xfId="27247"/>
    <cellStyle name="หัวเรื่อง 2 3 24" xfId="27248"/>
    <cellStyle name="หัวเรื่อง 2 3 25" xfId="27249"/>
    <cellStyle name="หัวเรื่อง 2 3 26" xfId="27250"/>
    <cellStyle name="หัวเรื่อง 2 3 27" xfId="27251"/>
    <cellStyle name="หัวเรื่อง 2 3 28" xfId="27252"/>
    <cellStyle name="หัวเรื่อง 2 3 29" xfId="27253"/>
    <cellStyle name="หัวเรื่อง 2 3 3" xfId="27254"/>
    <cellStyle name="หัวเรื่อง 2 3 30" xfId="27255"/>
    <cellStyle name="หัวเรื่อง 2 3 31" xfId="27256"/>
    <cellStyle name="หัวเรื่อง 2 3 32" xfId="27257"/>
    <cellStyle name="หัวเรื่อง 2 3 33" xfId="27258"/>
    <cellStyle name="หัวเรื่อง 2 3 34" xfId="27259"/>
    <cellStyle name="หัวเรื่อง 2 3 35" xfId="27260"/>
    <cellStyle name="หัวเรื่อง 2 3 36" xfId="27261"/>
    <cellStyle name="หัวเรื่อง 2 3 37" xfId="27262"/>
    <cellStyle name="หัวเรื่อง 2 3 38" xfId="27263"/>
    <cellStyle name="หัวเรื่อง 2 3 4" xfId="27264"/>
    <cellStyle name="หัวเรื่อง 2 3 5" xfId="27265"/>
    <cellStyle name="หัวเรื่อง 2 3 6" xfId="27266"/>
    <cellStyle name="หัวเรื่อง 2 3 7" xfId="27267"/>
    <cellStyle name="หัวเรื่อง 2 3 8" xfId="27268"/>
    <cellStyle name="หัวเรื่อง 2 3 9" xfId="27269"/>
    <cellStyle name="หัวเรื่อง 2 4" xfId="27270"/>
    <cellStyle name="หัวเรื่อง 2 5" xfId="27271"/>
    <cellStyle name="หัวเรื่อง 2 6" xfId="27272"/>
    <cellStyle name="หัวเรื่อง 2 7" xfId="27273"/>
    <cellStyle name="หัวเรื่อง 2 8" xfId="27274"/>
    <cellStyle name="หัวเรื่อง 2 9" xfId="27275"/>
    <cellStyle name="หัวเรื่อง 3 2" xfId="27276"/>
    <cellStyle name="หัวเรื่อง 3 2 10" xfId="27277"/>
    <cellStyle name="หัวเรื่อง 3 2 11" xfId="27278"/>
    <cellStyle name="หัวเรื่อง 3 2 12" xfId="27279"/>
    <cellStyle name="หัวเรื่อง 3 2 13" xfId="27280"/>
    <cellStyle name="หัวเรื่อง 3 2 14" xfId="27281"/>
    <cellStyle name="หัวเรื่อง 3 2 15" xfId="27282"/>
    <cellStyle name="หัวเรื่อง 3 2 16" xfId="27283"/>
    <cellStyle name="หัวเรื่อง 3 2 17" xfId="27284"/>
    <cellStyle name="หัวเรื่อง 3 2 18" xfId="27285"/>
    <cellStyle name="หัวเรื่อง 3 2 19" xfId="27286"/>
    <cellStyle name="หัวเรื่อง 3 2 2" xfId="27287"/>
    <cellStyle name="หัวเรื่อง 3 2 2 2" xfId="27288"/>
    <cellStyle name="หัวเรื่อง 3 2 20" xfId="27289"/>
    <cellStyle name="หัวเรื่อง 3 2 21" xfId="27290"/>
    <cellStyle name="หัวเรื่อง 3 2 22" xfId="27291"/>
    <cellStyle name="หัวเรื่อง 3 2 23" xfId="27292"/>
    <cellStyle name="หัวเรื่อง 3 2 3" xfId="27293"/>
    <cellStyle name="หัวเรื่อง 3 2 3 2" xfId="27294"/>
    <cellStyle name="หัวเรื่อง 3 2 4" xfId="27295"/>
    <cellStyle name="หัวเรื่อง 3 2 4 2" xfId="27296"/>
    <cellStyle name="หัวเรื่อง 3 2 5" xfId="27297"/>
    <cellStyle name="หัวเรื่อง 3 2 5 2" xfId="27298"/>
    <cellStyle name="หัวเรื่อง 3 2 6" xfId="27299"/>
    <cellStyle name="หัวเรื่อง 3 2 6 2" xfId="27300"/>
    <cellStyle name="หัวเรื่อง 3 2 7" xfId="27301"/>
    <cellStyle name="หัวเรื่อง 3 2 7 2" xfId="27302"/>
    <cellStyle name="หัวเรื่อง 3 2 8" xfId="27303"/>
    <cellStyle name="หัวเรื่อง 3 2 8 2" xfId="27304"/>
    <cellStyle name="หัวเรื่อง 3 2 9" xfId="27305"/>
    <cellStyle name="หัวเรื่อง 3 3" xfId="27306"/>
    <cellStyle name="หัวเรื่อง 3 3 10" xfId="27307"/>
    <cellStyle name="หัวเรื่อง 3 3 10 10" xfId="27308"/>
    <cellStyle name="หัวเรื่อง 3 3 10 11" xfId="27309"/>
    <cellStyle name="หัวเรื่อง 3 3 10 12" xfId="27310"/>
    <cellStyle name="หัวเรื่อง 3 3 10 13" xfId="27311"/>
    <cellStyle name="หัวเรื่อง 3 3 10 14" xfId="27312"/>
    <cellStyle name="หัวเรื่อง 3 3 10 15" xfId="27313"/>
    <cellStyle name="หัวเรื่อง 3 3 10 16" xfId="27314"/>
    <cellStyle name="หัวเรื่อง 3 3 10 17" xfId="27315"/>
    <cellStyle name="หัวเรื่อง 3 3 10 18" xfId="27316"/>
    <cellStyle name="หัวเรื่อง 3 3 10 19" xfId="27317"/>
    <cellStyle name="หัวเรื่อง 3 3 10 2" xfId="27318"/>
    <cellStyle name="หัวเรื่อง 3 3 10 2 2" xfId="27319"/>
    <cellStyle name="หัวเรื่อง 3 3 10 20" xfId="27320"/>
    <cellStyle name="หัวเรื่อง 3 3 10 21" xfId="27321"/>
    <cellStyle name="หัวเรื่อง 3 3 10 22" xfId="27322"/>
    <cellStyle name="หัวเรื่อง 3 3 10 23" xfId="27323"/>
    <cellStyle name="หัวเรื่อง 3 3 10 3" xfId="27324"/>
    <cellStyle name="หัวเรื่อง 3 3 10 3 2" xfId="27325"/>
    <cellStyle name="หัวเรื่อง 3 3 10 4" xfId="27326"/>
    <cellStyle name="หัวเรื่อง 3 3 10 4 2" xfId="27327"/>
    <cellStyle name="หัวเรื่อง 3 3 10 5" xfId="27328"/>
    <cellStyle name="หัวเรื่อง 3 3 10 5 2" xfId="27329"/>
    <cellStyle name="หัวเรื่อง 3 3 10 6" xfId="27330"/>
    <cellStyle name="หัวเรื่อง 3 3 10 6 2" xfId="27331"/>
    <cellStyle name="หัวเรื่อง 3 3 10 7" xfId="27332"/>
    <cellStyle name="หัวเรื่อง 3 3 10 7 2" xfId="27333"/>
    <cellStyle name="หัวเรื่อง 3 3 10 8" xfId="27334"/>
    <cellStyle name="หัวเรื่อง 3 3 10 8 2" xfId="27335"/>
    <cellStyle name="หัวเรื่อง 3 3 10 9" xfId="27336"/>
    <cellStyle name="หัวเรื่อง 3 3 11" xfId="27337"/>
    <cellStyle name="หัวเรื่อง 3 3 11 10" xfId="27338"/>
    <cellStyle name="หัวเรื่อง 3 3 11 11" xfId="27339"/>
    <cellStyle name="หัวเรื่อง 3 3 11 12" xfId="27340"/>
    <cellStyle name="หัวเรื่อง 3 3 11 13" xfId="27341"/>
    <cellStyle name="หัวเรื่อง 3 3 11 14" xfId="27342"/>
    <cellStyle name="หัวเรื่อง 3 3 11 15" xfId="27343"/>
    <cellStyle name="หัวเรื่อง 3 3 11 16" xfId="27344"/>
    <cellStyle name="หัวเรื่อง 3 3 11 17" xfId="27345"/>
    <cellStyle name="หัวเรื่อง 3 3 11 18" xfId="27346"/>
    <cellStyle name="หัวเรื่อง 3 3 11 19" xfId="27347"/>
    <cellStyle name="หัวเรื่อง 3 3 11 2" xfId="27348"/>
    <cellStyle name="หัวเรื่อง 3 3 11 2 2" xfId="27349"/>
    <cellStyle name="หัวเรื่อง 3 3 11 20" xfId="27350"/>
    <cellStyle name="หัวเรื่อง 3 3 11 21" xfId="27351"/>
    <cellStyle name="หัวเรื่อง 3 3 11 22" xfId="27352"/>
    <cellStyle name="หัวเรื่อง 3 3 11 23" xfId="27353"/>
    <cellStyle name="หัวเรื่อง 3 3 11 3" xfId="27354"/>
    <cellStyle name="หัวเรื่อง 3 3 11 3 2" xfId="27355"/>
    <cellStyle name="หัวเรื่อง 3 3 11 4" xfId="27356"/>
    <cellStyle name="หัวเรื่อง 3 3 11 4 2" xfId="27357"/>
    <cellStyle name="หัวเรื่อง 3 3 11 5" xfId="27358"/>
    <cellStyle name="หัวเรื่อง 3 3 11 5 2" xfId="27359"/>
    <cellStyle name="หัวเรื่อง 3 3 11 6" xfId="27360"/>
    <cellStyle name="หัวเรื่อง 3 3 11 6 2" xfId="27361"/>
    <cellStyle name="หัวเรื่อง 3 3 11 7" xfId="27362"/>
    <cellStyle name="หัวเรื่อง 3 3 11 7 2" xfId="27363"/>
    <cellStyle name="หัวเรื่อง 3 3 11 8" xfId="27364"/>
    <cellStyle name="หัวเรื่อง 3 3 11 8 2" xfId="27365"/>
    <cellStyle name="หัวเรื่อง 3 3 11 9" xfId="27366"/>
    <cellStyle name="หัวเรื่อง 3 3 12" xfId="27367"/>
    <cellStyle name="หัวเรื่อง 3 3 12 10" xfId="27368"/>
    <cellStyle name="หัวเรื่อง 3 3 12 11" xfId="27369"/>
    <cellStyle name="หัวเรื่อง 3 3 12 12" xfId="27370"/>
    <cellStyle name="หัวเรื่อง 3 3 12 13" xfId="27371"/>
    <cellStyle name="หัวเรื่อง 3 3 12 14" xfId="27372"/>
    <cellStyle name="หัวเรื่อง 3 3 12 15" xfId="27373"/>
    <cellStyle name="หัวเรื่อง 3 3 12 16" xfId="27374"/>
    <cellStyle name="หัวเรื่อง 3 3 12 17" xfId="27375"/>
    <cellStyle name="หัวเรื่อง 3 3 12 18" xfId="27376"/>
    <cellStyle name="หัวเรื่อง 3 3 12 19" xfId="27377"/>
    <cellStyle name="หัวเรื่อง 3 3 12 2" xfId="27378"/>
    <cellStyle name="หัวเรื่อง 3 3 12 2 2" xfId="27379"/>
    <cellStyle name="หัวเรื่อง 3 3 12 20" xfId="27380"/>
    <cellStyle name="หัวเรื่อง 3 3 12 21" xfId="27381"/>
    <cellStyle name="หัวเรื่อง 3 3 12 22" xfId="27382"/>
    <cellStyle name="หัวเรื่อง 3 3 12 23" xfId="27383"/>
    <cellStyle name="หัวเรื่อง 3 3 12 3" xfId="27384"/>
    <cellStyle name="หัวเรื่อง 3 3 12 3 2" xfId="27385"/>
    <cellStyle name="หัวเรื่อง 3 3 12 4" xfId="27386"/>
    <cellStyle name="หัวเรื่อง 3 3 12 4 2" xfId="27387"/>
    <cellStyle name="หัวเรื่อง 3 3 12 5" xfId="27388"/>
    <cellStyle name="หัวเรื่อง 3 3 12 5 2" xfId="27389"/>
    <cellStyle name="หัวเรื่อง 3 3 12 6" xfId="27390"/>
    <cellStyle name="หัวเรื่อง 3 3 12 6 2" xfId="27391"/>
    <cellStyle name="หัวเรื่อง 3 3 12 7" xfId="27392"/>
    <cellStyle name="หัวเรื่อง 3 3 12 7 2" xfId="27393"/>
    <cellStyle name="หัวเรื่อง 3 3 12 8" xfId="27394"/>
    <cellStyle name="หัวเรื่อง 3 3 12 8 2" xfId="27395"/>
    <cellStyle name="หัวเรื่อง 3 3 12 9" xfId="27396"/>
    <cellStyle name="หัวเรื่อง 3 3 13" xfId="27397"/>
    <cellStyle name="หัวเรื่อง 3 3 13 10" xfId="27398"/>
    <cellStyle name="หัวเรื่อง 3 3 13 11" xfId="27399"/>
    <cellStyle name="หัวเรื่อง 3 3 13 12" xfId="27400"/>
    <cellStyle name="หัวเรื่อง 3 3 13 13" xfId="27401"/>
    <cellStyle name="หัวเรื่อง 3 3 13 14" xfId="27402"/>
    <cellStyle name="หัวเรื่อง 3 3 13 15" xfId="27403"/>
    <cellStyle name="หัวเรื่อง 3 3 13 16" xfId="27404"/>
    <cellStyle name="หัวเรื่อง 3 3 13 17" xfId="27405"/>
    <cellStyle name="หัวเรื่อง 3 3 13 18" xfId="27406"/>
    <cellStyle name="หัวเรื่อง 3 3 13 19" xfId="27407"/>
    <cellStyle name="หัวเรื่อง 3 3 13 2" xfId="27408"/>
    <cellStyle name="หัวเรื่อง 3 3 13 2 2" xfId="27409"/>
    <cellStyle name="หัวเรื่อง 3 3 13 20" xfId="27410"/>
    <cellStyle name="หัวเรื่อง 3 3 13 21" xfId="27411"/>
    <cellStyle name="หัวเรื่อง 3 3 13 22" xfId="27412"/>
    <cellStyle name="หัวเรื่อง 3 3 13 23" xfId="27413"/>
    <cellStyle name="หัวเรื่อง 3 3 13 3" xfId="27414"/>
    <cellStyle name="หัวเรื่อง 3 3 13 3 2" xfId="27415"/>
    <cellStyle name="หัวเรื่อง 3 3 13 4" xfId="27416"/>
    <cellStyle name="หัวเรื่อง 3 3 13 4 2" xfId="27417"/>
    <cellStyle name="หัวเรื่อง 3 3 13 5" xfId="27418"/>
    <cellStyle name="หัวเรื่อง 3 3 13 5 2" xfId="27419"/>
    <cellStyle name="หัวเรื่อง 3 3 13 6" xfId="27420"/>
    <cellStyle name="หัวเรื่อง 3 3 13 6 2" xfId="27421"/>
    <cellStyle name="หัวเรื่อง 3 3 13 7" xfId="27422"/>
    <cellStyle name="หัวเรื่อง 3 3 13 7 2" xfId="27423"/>
    <cellStyle name="หัวเรื่อง 3 3 13 8" xfId="27424"/>
    <cellStyle name="หัวเรื่อง 3 3 13 8 2" xfId="27425"/>
    <cellStyle name="หัวเรื่อง 3 3 13 9" xfId="27426"/>
    <cellStyle name="หัวเรื่อง 3 3 14" xfId="27427"/>
    <cellStyle name="หัวเรื่อง 3 3 14 10" xfId="27428"/>
    <cellStyle name="หัวเรื่อง 3 3 14 11" xfId="27429"/>
    <cellStyle name="หัวเรื่อง 3 3 14 12" xfId="27430"/>
    <cellStyle name="หัวเรื่อง 3 3 14 13" xfId="27431"/>
    <cellStyle name="หัวเรื่อง 3 3 14 14" xfId="27432"/>
    <cellStyle name="หัวเรื่อง 3 3 14 15" xfId="27433"/>
    <cellStyle name="หัวเรื่อง 3 3 14 16" xfId="27434"/>
    <cellStyle name="หัวเรื่อง 3 3 14 17" xfId="27435"/>
    <cellStyle name="หัวเรื่อง 3 3 14 18" xfId="27436"/>
    <cellStyle name="หัวเรื่อง 3 3 14 19" xfId="27437"/>
    <cellStyle name="หัวเรื่อง 3 3 14 2" xfId="27438"/>
    <cellStyle name="หัวเรื่อง 3 3 14 2 2" xfId="27439"/>
    <cellStyle name="หัวเรื่อง 3 3 14 20" xfId="27440"/>
    <cellStyle name="หัวเรื่อง 3 3 14 21" xfId="27441"/>
    <cellStyle name="หัวเรื่อง 3 3 14 22" xfId="27442"/>
    <cellStyle name="หัวเรื่อง 3 3 14 23" xfId="27443"/>
    <cellStyle name="หัวเรื่อง 3 3 14 3" xfId="27444"/>
    <cellStyle name="หัวเรื่อง 3 3 14 3 2" xfId="27445"/>
    <cellStyle name="หัวเรื่อง 3 3 14 4" xfId="27446"/>
    <cellStyle name="หัวเรื่อง 3 3 14 4 2" xfId="27447"/>
    <cellStyle name="หัวเรื่อง 3 3 14 5" xfId="27448"/>
    <cellStyle name="หัวเรื่อง 3 3 14 5 2" xfId="27449"/>
    <cellStyle name="หัวเรื่อง 3 3 14 6" xfId="27450"/>
    <cellStyle name="หัวเรื่อง 3 3 14 6 2" xfId="27451"/>
    <cellStyle name="หัวเรื่อง 3 3 14 7" xfId="27452"/>
    <cellStyle name="หัวเรื่อง 3 3 14 7 2" xfId="27453"/>
    <cellStyle name="หัวเรื่อง 3 3 14 8" xfId="27454"/>
    <cellStyle name="หัวเรื่อง 3 3 14 8 2" xfId="27455"/>
    <cellStyle name="หัวเรื่อง 3 3 14 9" xfId="27456"/>
    <cellStyle name="หัวเรื่อง 3 3 15" xfId="27457"/>
    <cellStyle name="หัวเรื่อง 3 3 15 10" xfId="27458"/>
    <cellStyle name="หัวเรื่อง 3 3 15 11" xfId="27459"/>
    <cellStyle name="หัวเรื่อง 3 3 15 12" xfId="27460"/>
    <cellStyle name="หัวเรื่อง 3 3 15 13" xfId="27461"/>
    <cellStyle name="หัวเรื่อง 3 3 15 14" xfId="27462"/>
    <cellStyle name="หัวเรื่อง 3 3 15 15" xfId="27463"/>
    <cellStyle name="หัวเรื่อง 3 3 15 16" xfId="27464"/>
    <cellStyle name="หัวเรื่อง 3 3 15 17" xfId="27465"/>
    <cellStyle name="หัวเรื่อง 3 3 15 18" xfId="27466"/>
    <cellStyle name="หัวเรื่อง 3 3 15 19" xfId="27467"/>
    <cellStyle name="หัวเรื่อง 3 3 15 2" xfId="27468"/>
    <cellStyle name="หัวเรื่อง 3 3 15 2 2" xfId="27469"/>
    <cellStyle name="หัวเรื่อง 3 3 15 20" xfId="27470"/>
    <cellStyle name="หัวเรื่อง 3 3 15 21" xfId="27471"/>
    <cellStyle name="หัวเรื่อง 3 3 15 22" xfId="27472"/>
    <cellStyle name="หัวเรื่อง 3 3 15 23" xfId="27473"/>
    <cellStyle name="หัวเรื่อง 3 3 15 3" xfId="27474"/>
    <cellStyle name="หัวเรื่อง 3 3 15 3 2" xfId="27475"/>
    <cellStyle name="หัวเรื่อง 3 3 15 4" xfId="27476"/>
    <cellStyle name="หัวเรื่อง 3 3 15 4 2" xfId="27477"/>
    <cellStyle name="หัวเรื่อง 3 3 15 5" xfId="27478"/>
    <cellStyle name="หัวเรื่อง 3 3 15 5 2" xfId="27479"/>
    <cellStyle name="หัวเรื่อง 3 3 15 6" xfId="27480"/>
    <cellStyle name="หัวเรื่อง 3 3 15 6 2" xfId="27481"/>
    <cellStyle name="หัวเรื่อง 3 3 15 7" xfId="27482"/>
    <cellStyle name="หัวเรื่อง 3 3 15 7 2" xfId="27483"/>
    <cellStyle name="หัวเรื่อง 3 3 15 8" xfId="27484"/>
    <cellStyle name="หัวเรื่อง 3 3 15 8 2" xfId="27485"/>
    <cellStyle name="หัวเรื่อง 3 3 15 9" xfId="27486"/>
    <cellStyle name="หัวเรื่อง 3 3 16" xfId="27487"/>
    <cellStyle name="หัวเรื่อง 3 3 16 10" xfId="27488"/>
    <cellStyle name="หัวเรื่อง 3 3 16 11" xfId="27489"/>
    <cellStyle name="หัวเรื่อง 3 3 16 12" xfId="27490"/>
    <cellStyle name="หัวเรื่อง 3 3 16 13" xfId="27491"/>
    <cellStyle name="หัวเรื่อง 3 3 16 14" xfId="27492"/>
    <cellStyle name="หัวเรื่อง 3 3 16 15" xfId="27493"/>
    <cellStyle name="หัวเรื่อง 3 3 16 16" xfId="27494"/>
    <cellStyle name="หัวเรื่อง 3 3 16 17" xfId="27495"/>
    <cellStyle name="หัวเรื่อง 3 3 16 18" xfId="27496"/>
    <cellStyle name="หัวเรื่อง 3 3 16 19" xfId="27497"/>
    <cellStyle name="หัวเรื่อง 3 3 16 2" xfId="27498"/>
    <cellStyle name="หัวเรื่อง 3 3 16 2 2" xfId="27499"/>
    <cellStyle name="หัวเรื่อง 3 3 16 20" xfId="27500"/>
    <cellStyle name="หัวเรื่อง 3 3 16 21" xfId="27501"/>
    <cellStyle name="หัวเรื่อง 3 3 16 22" xfId="27502"/>
    <cellStyle name="หัวเรื่อง 3 3 16 23" xfId="27503"/>
    <cellStyle name="หัวเรื่อง 3 3 16 3" xfId="27504"/>
    <cellStyle name="หัวเรื่อง 3 3 16 3 2" xfId="27505"/>
    <cellStyle name="หัวเรื่อง 3 3 16 4" xfId="27506"/>
    <cellStyle name="หัวเรื่อง 3 3 16 4 2" xfId="27507"/>
    <cellStyle name="หัวเรื่อง 3 3 16 5" xfId="27508"/>
    <cellStyle name="หัวเรื่อง 3 3 16 5 2" xfId="27509"/>
    <cellStyle name="หัวเรื่อง 3 3 16 6" xfId="27510"/>
    <cellStyle name="หัวเรื่อง 3 3 16 6 2" xfId="27511"/>
    <cellStyle name="หัวเรื่อง 3 3 16 7" xfId="27512"/>
    <cellStyle name="หัวเรื่อง 3 3 16 7 2" xfId="27513"/>
    <cellStyle name="หัวเรื่อง 3 3 16 8" xfId="27514"/>
    <cellStyle name="หัวเรื่อง 3 3 16 8 2" xfId="27515"/>
    <cellStyle name="หัวเรื่อง 3 3 16 9" xfId="27516"/>
    <cellStyle name="หัวเรื่อง 3 3 17" xfId="27517"/>
    <cellStyle name="หัวเรื่อง 3 3 17 10" xfId="27518"/>
    <cellStyle name="หัวเรื่อง 3 3 17 11" xfId="27519"/>
    <cellStyle name="หัวเรื่อง 3 3 17 12" xfId="27520"/>
    <cellStyle name="หัวเรื่อง 3 3 17 13" xfId="27521"/>
    <cellStyle name="หัวเรื่อง 3 3 17 14" xfId="27522"/>
    <cellStyle name="หัวเรื่อง 3 3 17 15" xfId="27523"/>
    <cellStyle name="หัวเรื่อง 3 3 17 16" xfId="27524"/>
    <cellStyle name="หัวเรื่อง 3 3 17 17" xfId="27525"/>
    <cellStyle name="หัวเรื่อง 3 3 17 18" xfId="27526"/>
    <cellStyle name="หัวเรื่อง 3 3 17 19" xfId="27527"/>
    <cellStyle name="หัวเรื่อง 3 3 17 2" xfId="27528"/>
    <cellStyle name="หัวเรื่อง 3 3 17 2 2" xfId="27529"/>
    <cellStyle name="หัวเรื่อง 3 3 17 20" xfId="27530"/>
    <cellStyle name="หัวเรื่อง 3 3 17 21" xfId="27531"/>
    <cellStyle name="หัวเรื่อง 3 3 17 22" xfId="27532"/>
    <cellStyle name="หัวเรื่อง 3 3 17 23" xfId="27533"/>
    <cellStyle name="หัวเรื่อง 3 3 17 3" xfId="27534"/>
    <cellStyle name="หัวเรื่อง 3 3 17 3 2" xfId="27535"/>
    <cellStyle name="หัวเรื่อง 3 3 17 4" xfId="27536"/>
    <cellStyle name="หัวเรื่อง 3 3 17 4 2" xfId="27537"/>
    <cellStyle name="หัวเรื่อง 3 3 17 5" xfId="27538"/>
    <cellStyle name="หัวเรื่อง 3 3 17 5 2" xfId="27539"/>
    <cellStyle name="หัวเรื่อง 3 3 17 6" xfId="27540"/>
    <cellStyle name="หัวเรื่อง 3 3 17 6 2" xfId="27541"/>
    <cellStyle name="หัวเรื่อง 3 3 17 7" xfId="27542"/>
    <cellStyle name="หัวเรื่อง 3 3 17 7 2" xfId="27543"/>
    <cellStyle name="หัวเรื่อง 3 3 17 8" xfId="27544"/>
    <cellStyle name="หัวเรื่อง 3 3 17 8 2" xfId="27545"/>
    <cellStyle name="หัวเรื่อง 3 3 17 9" xfId="27546"/>
    <cellStyle name="หัวเรื่อง 3 3 18" xfId="27547"/>
    <cellStyle name="หัวเรื่อง 3 3 18 10" xfId="27548"/>
    <cellStyle name="หัวเรื่อง 3 3 18 11" xfId="27549"/>
    <cellStyle name="หัวเรื่อง 3 3 18 12" xfId="27550"/>
    <cellStyle name="หัวเรื่อง 3 3 18 13" xfId="27551"/>
    <cellStyle name="หัวเรื่อง 3 3 18 14" xfId="27552"/>
    <cellStyle name="หัวเรื่อง 3 3 18 15" xfId="27553"/>
    <cellStyle name="หัวเรื่อง 3 3 18 16" xfId="27554"/>
    <cellStyle name="หัวเรื่อง 3 3 18 17" xfId="27555"/>
    <cellStyle name="หัวเรื่อง 3 3 18 18" xfId="27556"/>
    <cellStyle name="หัวเรื่อง 3 3 18 19" xfId="27557"/>
    <cellStyle name="หัวเรื่อง 3 3 18 2" xfId="27558"/>
    <cellStyle name="หัวเรื่อง 3 3 18 2 2" xfId="27559"/>
    <cellStyle name="หัวเรื่อง 3 3 18 20" xfId="27560"/>
    <cellStyle name="หัวเรื่อง 3 3 18 21" xfId="27561"/>
    <cellStyle name="หัวเรื่อง 3 3 18 22" xfId="27562"/>
    <cellStyle name="หัวเรื่อง 3 3 18 23" xfId="27563"/>
    <cellStyle name="หัวเรื่อง 3 3 18 3" xfId="27564"/>
    <cellStyle name="หัวเรื่อง 3 3 18 3 2" xfId="27565"/>
    <cellStyle name="หัวเรื่อง 3 3 18 4" xfId="27566"/>
    <cellStyle name="หัวเรื่อง 3 3 18 4 2" xfId="27567"/>
    <cellStyle name="หัวเรื่อง 3 3 18 5" xfId="27568"/>
    <cellStyle name="หัวเรื่อง 3 3 18 5 2" xfId="27569"/>
    <cellStyle name="หัวเรื่อง 3 3 18 6" xfId="27570"/>
    <cellStyle name="หัวเรื่อง 3 3 18 6 2" xfId="27571"/>
    <cellStyle name="หัวเรื่อง 3 3 18 7" xfId="27572"/>
    <cellStyle name="หัวเรื่อง 3 3 18 7 2" xfId="27573"/>
    <cellStyle name="หัวเรื่อง 3 3 18 8" xfId="27574"/>
    <cellStyle name="หัวเรื่อง 3 3 18 8 2" xfId="27575"/>
    <cellStyle name="หัวเรื่อง 3 3 18 9" xfId="27576"/>
    <cellStyle name="หัวเรื่อง 3 3 19" xfId="27577"/>
    <cellStyle name="หัวเรื่อง 3 3 19 10" xfId="27578"/>
    <cellStyle name="หัวเรื่อง 3 3 19 11" xfId="27579"/>
    <cellStyle name="หัวเรื่อง 3 3 19 12" xfId="27580"/>
    <cellStyle name="หัวเรื่อง 3 3 19 13" xfId="27581"/>
    <cellStyle name="หัวเรื่อง 3 3 19 14" xfId="27582"/>
    <cellStyle name="หัวเรื่อง 3 3 19 15" xfId="27583"/>
    <cellStyle name="หัวเรื่อง 3 3 19 16" xfId="27584"/>
    <cellStyle name="หัวเรื่อง 3 3 19 17" xfId="27585"/>
    <cellStyle name="หัวเรื่อง 3 3 19 18" xfId="27586"/>
    <cellStyle name="หัวเรื่อง 3 3 19 19" xfId="27587"/>
    <cellStyle name="หัวเรื่อง 3 3 19 2" xfId="27588"/>
    <cellStyle name="หัวเรื่อง 3 3 19 2 2" xfId="27589"/>
    <cellStyle name="หัวเรื่อง 3 3 19 20" xfId="27590"/>
    <cellStyle name="หัวเรื่อง 3 3 19 21" xfId="27591"/>
    <cellStyle name="หัวเรื่อง 3 3 19 22" xfId="27592"/>
    <cellStyle name="หัวเรื่อง 3 3 19 23" xfId="27593"/>
    <cellStyle name="หัวเรื่อง 3 3 19 3" xfId="27594"/>
    <cellStyle name="หัวเรื่อง 3 3 19 3 2" xfId="27595"/>
    <cellStyle name="หัวเรื่อง 3 3 19 4" xfId="27596"/>
    <cellStyle name="หัวเรื่อง 3 3 19 4 2" xfId="27597"/>
    <cellStyle name="หัวเรื่อง 3 3 19 5" xfId="27598"/>
    <cellStyle name="หัวเรื่อง 3 3 19 5 2" xfId="27599"/>
    <cellStyle name="หัวเรื่อง 3 3 19 6" xfId="27600"/>
    <cellStyle name="หัวเรื่อง 3 3 19 6 2" xfId="27601"/>
    <cellStyle name="หัวเรื่อง 3 3 19 7" xfId="27602"/>
    <cellStyle name="หัวเรื่อง 3 3 19 7 2" xfId="27603"/>
    <cellStyle name="หัวเรื่อง 3 3 19 8" xfId="27604"/>
    <cellStyle name="หัวเรื่อง 3 3 19 8 2" xfId="27605"/>
    <cellStyle name="หัวเรื่อง 3 3 19 9" xfId="27606"/>
    <cellStyle name="หัวเรื่อง 3 3 2" xfId="27607"/>
    <cellStyle name="หัวเรื่อง 3 3 2 10" xfId="27608"/>
    <cellStyle name="หัวเรื่อง 3 3 2 11" xfId="27609"/>
    <cellStyle name="หัวเรื่อง 3 3 2 12" xfId="27610"/>
    <cellStyle name="หัวเรื่อง 3 3 2 13" xfId="27611"/>
    <cellStyle name="หัวเรื่อง 3 3 2 14" xfId="27612"/>
    <cellStyle name="หัวเรื่อง 3 3 2 15" xfId="27613"/>
    <cellStyle name="หัวเรื่อง 3 3 2 16" xfId="27614"/>
    <cellStyle name="หัวเรื่อง 3 3 2 17" xfId="27615"/>
    <cellStyle name="หัวเรื่อง 3 3 2 18" xfId="27616"/>
    <cellStyle name="หัวเรื่อง 3 3 2 19" xfId="27617"/>
    <cellStyle name="หัวเรื่อง 3 3 2 2" xfId="27618"/>
    <cellStyle name="หัวเรื่อง 3 3 2 2 2" xfId="27619"/>
    <cellStyle name="หัวเรื่อง 3 3 2 20" xfId="27620"/>
    <cellStyle name="หัวเรื่อง 3 3 2 21" xfId="27621"/>
    <cellStyle name="หัวเรื่อง 3 3 2 22" xfId="27622"/>
    <cellStyle name="หัวเรื่อง 3 3 2 23" xfId="27623"/>
    <cellStyle name="หัวเรื่อง 3 3 2 3" xfId="27624"/>
    <cellStyle name="หัวเรื่อง 3 3 2 3 2" xfId="27625"/>
    <cellStyle name="หัวเรื่อง 3 3 2 4" xfId="27626"/>
    <cellStyle name="หัวเรื่อง 3 3 2 4 2" xfId="27627"/>
    <cellStyle name="หัวเรื่อง 3 3 2 5" xfId="27628"/>
    <cellStyle name="หัวเรื่อง 3 3 2 5 2" xfId="27629"/>
    <cellStyle name="หัวเรื่อง 3 3 2 6" xfId="27630"/>
    <cellStyle name="หัวเรื่อง 3 3 2 6 2" xfId="27631"/>
    <cellStyle name="หัวเรื่อง 3 3 2 7" xfId="27632"/>
    <cellStyle name="หัวเรื่อง 3 3 2 7 2" xfId="27633"/>
    <cellStyle name="หัวเรื่อง 3 3 2 8" xfId="27634"/>
    <cellStyle name="หัวเรื่อง 3 3 2 8 2" xfId="27635"/>
    <cellStyle name="หัวเรื่อง 3 3 2 9" xfId="27636"/>
    <cellStyle name="หัวเรื่อง 3 3 20" xfId="27637"/>
    <cellStyle name="หัวเรื่อง 3 3 20 10" xfId="27638"/>
    <cellStyle name="หัวเรื่อง 3 3 20 11" xfId="27639"/>
    <cellStyle name="หัวเรื่อง 3 3 20 12" xfId="27640"/>
    <cellStyle name="หัวเรื่อง 3 3 20 13" xfId="27641"/>
    <cellStyle name="หัวเรื่อง 3 3 20 14" xfId="27642"/>
    <cellStyle name="หัวเรื่อง 3 3 20 15" xfId="27643"/>
    <cellStyle name="หัวเรื่อง 3 3 20 16" xfId="27644"/>
    <cellStyle name="หัวเรื่อง 3 3 20 17" xfId="27645"/>
    <cellStyle name="หัวเรื่อง 3 3 20 18" xfId="27646"/>
    <cellStyle name="หัวเรื่อง 3 3 20 19" xfId="27647"/>
    <cellStyle name="หัวเรื่อง 3 3 20 2" xfId="27648"/>
    <cellStyle name="หัวเรื่อง 3 3 20 2 2" xfId="27649"/>
    <cellStyle name="หัวเรื่อง 3 3 20 20" xfId="27650"/>
    <cellStyle name="หัวเรื่อง 3 3 20 21" xfId="27651"/>
    <cellStyle name="หัวเรื่อง 3 3 20 22" xfId="27652"/>
    <cellStyle name="หัวเรื่อง 3 3 20 23" xfId="27653"/>
    <cellStyle name="หัวเรื่อง 3 3 20 3" xfId="27654"/>
    <cellStyle name="หัวเรื่อง 3 3 20 3 2" xfId="27655"/>
    <cellStyle name="หัวเรื่อง 3 3 20 4" xfId="27656"/>
    <cellStyle name="หัวเรื่อง 3 3 20 4 2" xfId="27657"/>
    <cellStyle name="หัวเรื่อง 3 3 20 5" xfId="27658"/>
    <cellStyle name="หัวเรื่อง 3 3 20 5 2" xfId="27659"/>
    <cellStyle name="หัวเรื่อง 3 3 20 6" xfId="27660"/>
    <cellStyle name="หัวเรื่อง 3 3 20 6 2" xfId="27661"/>
    <cellStyle name="หัวเรื่อง 3 3 20 7" xfId="27662"/>
    <cellStyle name="หัวเรื่อง 3 3 20 7 2" xfId="27663"/>
    <cellStyle name="หัวเรื่อง 3 3 20 8" xfId="27664"/>
    <cellStyle name="หัวเรื่อง 3 3 20 8 2" xfId="27665"/>
    <cellStyle name="หัวเรื่อง 3 3 20 9" xfId="27666"/>
    <cellStyle name="หัวเรื่อง 3 3 21" xfId="27667"/>
    <cellStyle name="หัวเรื่อง 3 3 21 10" xfId="27668"/>
    <cellStyle name="หัวเรื่อง 3 3 21 11" xfId="27669"/>
    <cellStyle name="หัวเรื่อง 3 3 21 12" xfId="27670"/>
    <cellStyle name="หัวเรื่อง 3 3 21 13" xfId="27671"/>
    <cellStyle name="หัวเรื่อง 3 3 21 14" xfId="27672"/>
    <cellStyle name="หัวเรื่อง 3 3 21 15" xfId="27673"/>
    <cellStyle name="หัวเรื่อง 3 3 21 16" xfId="27674"/>
    <cellStyle name="หัวเรื่อง 3 3 21 17" xfId="27675"/>
    <cellStyle name="หัวเรื่อง 3 3 21 18" xfId="27676"/>
    <cellStyle name="หัวเรื่อง 3 3 21 19" xfId="27677"/>
    <cellStyle name="หัวเรื่อง 3 3 21 2" xfId="27678"/>
    <cellStyle name="หัวเรื่อง 3 3 21 2 2" xfId="27679"/>
    <cellStyle name="หัวเรื่อง 3 3 21 20" xfId="27680"/>
    <cellStyle name="หัวเรื่อง 3 3 21 21" xfId="27681"/>
    <cellStyle name="หัวเรื่อง 3 3 21 22" xfId="27682"/>
    <cellStyle name="หัวเรื่อง 3 3 21 23" xfId="27683"/>
    <cellStyle name="หัวเรื่อง 3 3 21 3" xfId="27684"/>
    <cellStyle name="หัวเรื่อง 3 3 21 3 2" xfId="27685"/>
    <cellStyle name="หัวเรื่อง 3 3 21 4" xfId="27686"/>
    <cellStyle name="หัวเรื่อง 3 3 21 4 2" xfId="27687"/>
    <cellStyle name="หัวเรื่อง 3 3 21 5" xfId="27688"/>
    <cellStyle name="หัวเรื่อง 3 3 21 5 2" xfId="27689"/>
    <cellStyle name="หัวเรื่อง 3 3 21 6" xfId="27690"/>
    <cellStyle name="หัวเรื่อง 3 3 21 6 2" xfId="27691"/>
    <cellStyle name="หัวเรื่อง 3 3 21 7" xfId="27692"/>
    <cellStyle name="หัวเรื่อง 3 3 21 7 2" xfId="27693"/>
    <cellStyle name="หัวเรื่อง 3 3 21 8" xfId="27694"/>
    <cellStyle name="หัวเรื่อง 3 3 21 8 2" xfId="27695"/>
    <cellStyle name="หัวเรื่อง 3 3 21 9" xfId="27696"/>
    <cellStyle name="หัวเรื่อง 3 3 22" xfId="27697"/>
    <cellStyle name="หัวเรื่อง 3 3 22 10" xfId="27698"/>
    <cellStyle name="หัวเรื่อง 3 3 22 11" xfId="27699"/>
    <cellStyle name="หัวเรื่อง 3 3 22 12" xfId="27700"/>
    <cellStyle name="หัวเรื่อง 3 3 22 13" xfId="27701"/>
    <cellStyle name="หัวเรื่อง 3 3 22 14" xfId="27702"/>
    <cellStyle name="หัวเรื่อง 3 3 22 15" xfId="27703"/>
    <cellStyle name="หัวเรื่อง 3 3 22 16" xfId="27704"/>
    <cellStyle name="หัวเรื่อง 3 3 22 17" xfId="27705"/>
    <cellStyle name="หัวเรื่อง 3 3 22 18" xfId="27706"/>
    <cellStyle name="หัวเรื่อง 3 3 22 19" xfId="27707"/>
    <cellStyle name="หัวเรื่อง 3 3 22 2" xfId="27708"/>
    <cellStyle name="หัวเรื่อง 3 3 22 2 2" xfId="27709"/>
    <cellStyle name="หัวเรื่อง 3 3 22 20" xfId="27710"/>
    <cellStyle name="หัวเรื่อง 3 3 22 21" xfId="27711"/>
    <cellStyle name="หัวเรื่อง 3 3 22 22" xfId="27712"/>
    <cellStyle name="หัวเรื่อง 3 3 22 23" xfId="27713"/>
    <cellStyle name="หัวเรื่อง 3 3 22 3" xfId="27714"/>
    <cellStyle name="หัวเรื่อง 3 3 22 3 2" xfId="27715"/>
    <cellStyle name="หัวเรื่อง 3 3 22 4" xfId="27716"/>
    <cellStyle name="หัวเรื่อง 3 3 22 4 2" xfId="27717"/>
    <cellStyle name="หัวเรื่อง 3 3 22 5" xfId="27718"/>
    <cellStyle name="หัวเรื่อง 3 3 22 5 2" xfId="27719"/>
    <cellStyle name="หัวเรื่อง 3 3 22 6" xfId="27720"/>
    <cellStyle name="หัวเรื่อง 3 3 22 6 2" xfId="27721"/>
    <cellStyle name="หัวเรื่อง 3 3 22 7" xfId="27722"/>
    <cellStyle name="หัวเรื่อง 3 3 22 7 2" xfId="27723"/>
    <cellStyle name="หัวเรื่อง 3 3 22 8" xfId="27724"/>
    <cellStyle name="หัวเรื่อง 3 3 22 8 2" xfId="27725"/>
    <cellStyle name="หัวเรื่อง 3 3 22 9" xfId="27726"/>
    <cellStyle name="หัวเรื่อง 3 3 23" xfId="27727"/>
    <cellStyle name="หัวเรื่อง 3 3 23 10" xfId="27728"/>
    <cellStyle name="หัวเรื่อง 3 3 23 11" xfId="27729"/>
    <cellStyle name="หัวเรื่อง 3 3 23 12" xfId="27730"/>
    <cellStyle name="หัวเรื่อง 3 3 23 13" xfId="27731"/>
    <cellStyle name="หัวเรื่อง 3 3 23 14" xfId="27732"/>
    <cellStyle name="หัวเรื่อง 3 3 23 15" xfId="27733"/>
    <cellStyle name="หัวเรื่อง 3 3 23 16" xfId="27734"/>
    <cellStyle name="หัวเรื่อง 3 3 23 17" xfId="27735"/>
    <cellStyle name="หัวเรื่อง 3 3 23 18" xfId="27736"/>
    <cellStyle name="หัวเรื่อง 3 3 23 19" xfId="27737"/>
    <cellStyle name="หัวเรื่อง 3 3 23 2" xfId="27738"/>
    <cellStyle name="หัวเรื่อง 3 3 23 2 2" xfId="27739"/>
    <cellStyle name="หัวเรื่อง 3 3 23 20" xfId="27740"/>
    <cellStyle name="หัวเรื่อง 3 3 23 21" xfId="27741"/>
    <cellStyle name="หัวเรื่อง 3 3 23 22" xfId="27742"/>
    <cellStyle name="หัวเรื่อง 3 3 23 23" xfId="27743"/>
    <cellStyle name="หัวเรื่อง 3 3 23 3" xfId="27744"/>
    <cellStyle name="หัวเรื่อง 3 3 23 3 2" xfId="27745"/>
    <cellStyle name="หัวเรื่อง 3 3 23 4" xfId="27746"/>
    <cellStyle name="หัวเรื่อง 3 3 23 4 2" xfId="27747"/>
    <cellStyle name="หัวเรื่อง 3 3 23 5" xfId="27748"/>
    <cellStyle name="หัวเรื่อง 3 3 23 5 2" xfId="27749"/>
    <cellStyle name="หัวเรื่อง 3 3 23 6" xfId="27750"/>
    <cellStyle name="หัวเรื่อง 3 3 23 6 2" xfId="27751"/>
    <cellStyle name="หัวเรื่อง 3 3 23 7" xfId="27752"/>
    <cellStyle name="หัวเรื่อง 3 3 23 7 2" xfId="27753"/>
    <cellStyle name="หัวเรื่อง 3 3 23 8" xfId="27754"/>
    <cellStyle name="หัวเรื่อง 3 3 23 8 2" xfId="27755"/>
    <cellStyle name="หัวเรื่อง 3 3 23 9" xfId="27756"/>
    <cellStyle name="หัวเรื่อง 3 3 24" xfId="27757"/>
    <cellStyle name="หัวเรื่อง 3 3 24 10" xfId="27758"/>
    <cellStyle name="หัวเรื่อง 3 3 24 11" xfId="27759"/>
    <cellStyle name="หัวเรื่อง 3 3 24 12" xfId="27760"/>
    <cellStyle name="หัวเรื่อง 3 3 24 2" xfId="27761"/>
    <cellStyle name="หัวเรื่อง 3 3 24 2 2" xfId="27762"/>
    <cellStyle name="หัวเรื่อง 3 3 24 3" xfId="27763"/>
    <cellStyle name="หัวเรื่อง 3 3 24 3 2" xfId="27764"/>
    <cellStyle name="หัวเรื่อง 3 3 24 4" xfId="27765"/>
    <cellStyle name="หัวเรื่อง 3 3 24 4 2" xfId="27766"/>
    <cellStyle name="หัวเรื่อง 3 3 24 5" xfId="27767"/>
    <cellStyle name="หัวเรื่อง 3 3 24 5 2" xfId="27768"/>
    <cellStyle name="หัวเรื่อง 3 3 24 6" xfId="27769"/>
    <cellStyle name="หัวเรื่อง 3 3 24 6 2" xfId="27770"/>
    <cellStyle name="หัวเรื่อง 3 3 24 7" xfId="27771"/>
    <cellStyle name="หัวเรื่อง 3 3 24 8" xfId="27772"/>
    <cellStyle name="หัวเรื่อง 3 3 24 9" xfId="27773"/>
    <cellStyle name="หัวเรื่อง 3 3 25" xfId="27774"/>
    <cellStyle name="หัวเรื่อง 3 3 25 10" xfId="27775"/>
    <cellStyle name="หัวเรื่อง 3 3 25 11" xfId="27776"/>
    <cellStyle name="หัวเรื่อง 3 3 25 12" xfId="27777"/>
    <cellStyle name="หัวเรื่อง 3 3 25 2" xfId="27778"/>
    <cellStyle name="หัวเรื่อง 3 3 25 2 2" xfId="27779"/>
    <cellStyle name="หัวเรื่อง 3 3 25 3" xfId="27780"/>
    <cellStyle name="หัวเรื่อง 3 3 25 3 2" xfId="27781"/>
    <cellStyle name="หัวเรื่อง 3 3 25 4" xfId="27782"/>
    <cellStyle name="หัวเรื่อง 3 3 25 4 2" xfId="27783"/>
    <cellStyle name="หัวเรื่อง 3 3 25 5" xfId="27784"/>
    <cellStyle name="หัวเรื่อง 3 3 25 5 2" xfId="27785"/>
    <cellStyle name="หัวเรื่อง 3 3 25 6" xfId="27786"/>
    <cellStyle name="หัวเรื่อง 3 3 25 6 2" xfId="27787"/>
    <cellStyle name="หัวเรื่อง 3 3 25 7" xfId="27788"/>
    <cellStyle name="หัวเรื่อง 3 3 25 8" xfId="27789"/>
    <cellStyle name="หัวเรื่อง 3 3 25 9" xfId="27790"/>
    <cellStyle name="หัวเรื่อง 3 3 26" xfId="27791"/>
    <cellStyle name="หัวเรื่อง 3 3 26 10" xfId="27792"/>
    <cellStyle name="หัวเรื่อง 3 3 26 11" xfId="27793"/>
    <cellStyle name="หัวเรื่อง 3 3 26 12" xfId="27794"/>
    <cellStyle name="หัวเรื่อง 3 3 26 2" xfId="27795"/>
    <cellStyle name="หัวเรื่อง 3 3 26 2 2" xfId="27796"/>
    <cellStyle name="หัวเรื่อง 3 3 26 3" xfId="27797"/>
    <cellStyle name="หัวเรื่อง 3 3 26 3 2" xfId="27798"/>
    <cellStyle name="หัวเรื่อง 3 3 26 4" xfId="27799"/>
    <cellStyle name="หัวเรื่อง 3 3 26 4 2" xfId="27800"/>
    <cellStyle name="หัวเรื่อง 3 3 26 5" xfId="27801"/>
    <cellStyle name="หัวเรื่อง 3 3 26 5 2" xfId="27802"/>
    <cellStyle name="หัวเรื่อง 3 3 26 6" xfId="27803"/>
    <cellStyle name="หัวเรื่อง 3 3 26 6 2" xfId="27804"/>
    <cellStyle name="หัวเรื่อง 3 3 26 7" xfId="27805"/>
    <cellStyle name="หัวเรื่อง 3 3 26 8" xfId="27806"/>
    <cellStyle name="หัวเรื่อง 3 3 26 9" xfId="27807"/>
    <cellStyle name="หัวเรื่อง 3 3 27" xfId="27808"/>
    <cellStyle name="หัวเรื่อง 3 3 27 10" xfId="27809"/>
    <cellStyle name="หัวเรื่อง 3 3 27 11" xfId="27810"/>
    <cellStyle name="หัวเรื่อง 3 3 27 12" xfId="27811"/>
    <cellStyle name="หัวเรื่อง 3 3 27 2" xfId="27812"/>
    <cellStyle name="หัวเรื่อง 3 3 27 2 2" xfId="27813"/>
    <cellStyle name="หัวเรื่อง 3 3 27 3" xfId="27814"/>
    <cellStyle name="หัวเรื่อง 3 3 27 3 2" xfId="27815"/>
    <cellStyle name="หัวเรื่อง 3 3 27 4" xfId="27816"/>
    <cellStyle name="หัวเรื่อง 3 3 27 4 2" xfId="27817"/>
    <cellStyle name="หัวเรื่อง 3 3 27 5" xfId="27818"/>
    <cellStyle name="หัวเรื่อง 3 3 27 5 2" xfId="27819"/>
    <cellStyle name="หัวเรื่อง 3 3 27 6" xfId="27820"/>
    <cellStyle name="หัวเรื่อง 3 3 27 6 2" xfId="27821"/>
    <cellStyle name="หัวเรื่อง 3 3 27 7" xfId="27822"/>
    <cellStyle name="หัวเรื่อง 3 3 27 8" xfId="27823"/>
    <cellStyle name="หัวเรื่อง 3 3 27 9" xfId="27824"/>
    <cellStyle name="หัวเรื่อง 3 3 28" xfId="27825"/>
    <cellStyle name="หัวเรื่อง 3 3 28 10" xfId="27826"/>
    <cellStyle name="หัวเรื่อง 3 3 28 11" xfId="27827"/>
    <cellStyle name="หัวเรื่อง 3 3 28 12" xfId="27828"/>
    <cellStyle name="หัวเรื่อง 3 3 28 2" xfId="27829"/>
    <cellStyle name="หัวเรื่อง 3 3 28 2 2" xfId="27830"/>
    <cellStyle name="หัวเรื่อง 3 3 28 3" xfId="27831"/>
    <cellStyle name="หัวเรื่อง 3 3 28 3 2" xfId="27832"/>
    <cellStyle name="หัวเรื่อง 3 3 28 4" xfId="27833"/>
    <cellStyle name="หัวเรื่อง 3 3 28 4 2" xfId="27834"/>
    <cellStyle name="หัวเรื่อง 3 3 28 5" xfId="27835"/>
    <cellStyle name="หัวเรื่อง 3 3 28 5 2" xfId="27836"/>
    <cellStyle name="หัวเรื่อง 3 3 28 6" xfId="27837"/>
    <cellStyle name="หัวเรื่อง 3 3 28 6 2" xfId="27838"/>
    <cellStyle name="หัวเรื่อง 3 3 28 7" xfId="27839"/>
    <cellStyle name="หัวเรื่อง 3 3 28 8" xfId="27840"/>
    <cellStyle name="หัวเรื่อง 3 3 28 9" xfId="27841"/>
    <cellStyle name="หัวเรื่อง 3 3 29" xfId="27842"/>
    <cellStyle name="หัวเรื่อง 3 3 29 10" xfId="27843"/>
    <cellStyle name="หัวเรื่อง 3 3 29 11" xfId="27844"/>
    <cellStyle name="หัวเรื่อง 3 3 29 12" xfId="27845"/>
    <cellStyle name="หัวเรื่อง 3 3 29 2" xfId="27846"/>
    <cellStyle name="หัวเรื่อง 3 3 29 2 2" xfId="27847"/>
    <cellStyle name="หัวเรื่อง 3 3 29 3" xfId="27848"/>
    <cellStyle name="หัวเรื่อง 3 3 29 3 2" xfId="27849"/>
    <cellStyle name="หัวเรื่อง 3 3 29 4" xfId="27850"/>
    <cellStyle name="หัวเรื่อง 3 3 29 4 2" xfId="27851"/>
    <cellStyle name="หัวเรื่อง 3 3 29 5" xfId="27852"/>
    <cellStyle name="หัวเรื่อง 3 3 29 5 2" xfId="27853"/>
    <cellStyle name="หัวเรื่อง 3 3 29 6" xfId="27854"/>
    <cellStyle name="หัวเรื่อง 3 3 29 6 2" xfId="27855"/>
    <cellStyle name="หัวเรื่อง 3 3 29 7" xfId="27856"/>
    <cellStyle name="หัวเรื่อง 3 3 29 8" xfId="27857"/>
    <cellStyle name="หัวเรื่อง 3 3 29 9" xfId="27858"/>
    <cellStyle name="หัวเรื่อง 3 3 3" xfId="27859"/>
    <cellStyle name="หัวเรื่อง 3 3 3 10" xfId="27860"/>
    <cellStyle name="หัวเรื่อง 3 3 3 11" xfId="27861"/>
    <cellStyle name="หัวเรื่อง 3 3 3 12" xfId="27862"/>
    <cellStyle name="หัวเรื่อง 3 3 3 13" xfId="27863"/>
    <cellStyle name="หัวเรื่อง 3 3 3 14" xfId="27864"/>
    <cellStyle name="หัวเรื่อง 3 3 3 15" xfId="27865"/>
    <cellStyle name="หัวเรื่อง 3 3 3 16" xfId="27866"/>
    <cellStyle name="หัวเรื่อง 3 3 3 17" xfId="27867"/>
    <cellStyle name="หัวเรื่อง 3 3 3 18" xfId="27868"/>
    <cellStyle name="หัวเรื่อง 3 3 3 19" xfId="27869"/>
    <cellStyle name="หัวเรื่อง 3 3 3 2" xfId="27870"/>
    <cellStyle name="หัวเรื่อง 3 3 3 2 2" xfId="27871"/>
    <cellStyle name="หัวเรื่อง 3 3 3 20" xfId="27872"/>
    <cellStyle name="หัวเรื่อง 3 3 3 21" xfId="27873"/>
    <cellStyle name="หัวเรื่อง 3 3 3 22" xfId="27874"/>
    <cellStyle name="หัวเรื่อง 3 3 3 23" xfId="27875"/>
    <cellStyle name="หัวเรื่อง 3 3 3 3" xfId="27876"/>
    <cellStyle name="หัวเรื่อง 3 3 3 3 2" xfId="27877"/>
    <cellStyle name="หัวเรื่อง 3 3 3 4" xfId="27878"/>
    <cellStyle name="หัวเรื่อง 3 3 3 4 2" xfId="27879"/>
    <cellStyle name="หัวเรื่อง 3 3 3 5" xfId="27880"/>
    <cellStyle name="หัวเรื่อง 3 3 3 5 2" xfId="27881"/>
    <cellStyle name="หัวเรื่อง 3 3 3 6" xfId="27882"/>
    <cellStyle name="หัวเรื่อง 3 3 3 6 2" xfId="27883"/>
    <cellStyle name="หัวเรื่อง 3 3 3 7" xfId="27884"/>
    <cellStyle name="หัวเรื่อง 3 3 3 7 2" xfId="27885"/>
    <cellStyle name="หัวเรื่อง 3 3 3 8" xfId="27886"/>
    <cellStyle name="หัวเรื่อง 3 3 3 8 2" xfId="27887"/>
    <cellStyle name="หัวเรื่อง 3 3 3 9" xfId="27888"/>
    <cellStyle name="หัวเรื่อง 3 3 30" xfId="27889"/>
    <cellStyle name="หัวเรื่อง 3 3 30 10" xfId="27890"/>
    <cellStyle name="หัวเรื่อง 3 3 30 11" xfId="27891"/>
    <cellStyle name="หัวเรื่อง 3 3 30 12" xfId="27892"/>
    <cellStyle name="หัวเรื่อง 3 3 30 2" xfId="27893"/>
    <cellStyle name="หัวเรื่อง 3 3 30 2 2" xfId="27894"/>
    <cellStyle name="หัวเรื่อง 3 3 30 3" xfId="27895"/>
    <cellStyle name="หัวเรื่อง 3 3 30 3 2" xfId="27896"/>
    <cellStyle name="หัวเรื่อง 3 3 30 4" xfId="27897"/>
    <cellStyle name="หัวเรื่อง 3 3 30 4 2" xfId="27898"/>
    <cellStyle name="หัวเรื่อง 3 3 30 5" xfId="27899"/>
    <cellStyle name="หัวเรื่อง 3 3 30 5 2" xfId="27900"/>
    <cellStyle name="หัวเรื่อง 3 3 30 6" xfId="27901"/>
    <cellStyle name="หัวเรื่อง 3 3 30 6 2" xfId="27902"/>
    <cellStyle name="หัวเรื่อง 3 3 30 7" xfId="27903"/>
    <cellStyle name="หัวเรื่อง 3 3 30 8" xfId="27904"/>
    <cellStyle name="หัวเรื่อง 3 3 30 9" xfId="27905"/>
    <cellStyle name="หัวเรื่อง 3 3 31" xfId="27906"/>
    <cellStyle name="หัวเรื่อง 3 3 31 10" xfId="27907"/>
    <cellStyle name="หัวเรื่อง 3 3 31 11" xfId="27908"/>
    <cellStyle name="หัวเรื่อง 3 3 31 12" xfId="27909"/>
    <cellStyle name="หัวเรื่อง 3 3 31 2" xfId="27910"/>
    <cellStyle name="หัวเรื่อง 3 3 31 2 2" xfId="27911"/>
    <cellStyle name="หัวเรื่อง 3 3 31 3" xfId="27912"/>
    <cellStyle name="หัวเรื่อง 3 3 31 3 2" xfId="27913"/>
    <cellStyle name="หัวเรื่อง 3 3 31 4" xfId="27914"/>
    <cellStyle name="หัวเรื่อง 3 3 31 4 2" xfId="27915"/>
    <cellStyle name="หัวเรื่อง 3 3 31 5" xfId="27916"/>
    <cellStyle name="หัวเรื่อง 3 3 31 5 2" xfId="27917"/>
    <cellStyle name="หัวเรื่อง 3 3 31 6" xfId="27918"/>
    <cellStyle name="หัวเรื่อง 3 3 31 6 2" xfId="27919"/>
    <cellStyle name="หัวเรื่อง 3 3 31 7" xfId="27920"/>
    <cellStyle name="หัวเรื่อง 3 3 31 8" xfId="27921"/>
    <cellStyle name="หัวเรื่อง 3 3 31 9" xfId="27922"/>
    <cellStyle name="หัวเรื่อง 3 3 32" xfId="27923"/>
    <cellStyle name="หัวเรื่อง 3 3 32 10" xfId="27924"/>
    <cellStyle name="หัวเรื่อง 3 3 32 11" xfId="27925"/>
    <cellStyle name="หัวเรื่อง 3 3 32 12" xfId="27926"/>
    <cellStyle name="หัวเรื่อง 3 3 32 2" xfId="27927"/>
    <cellStyle name="หัวเรื่อง 3 3 32 2 2" xfId="27928"/>
    <cellStyle name="หัวเรื่อง 3 3 32 3" xfId="27929"/>
    <cellStyle name="หัวเรื่อง 3 3 32 3 2" xfId="27930"/>
    <cellStyle name="หัวเรื่อง 3 3 32 4" xfId="27931"/>
    <cellStyle name="หัวเรื่อง 3 3 32 4 2" xfId="27932"/>
    <cellStyle name="หัวเรื่อง 3 3 32 5" xfId="27933"/>
    <cellStyle name="หัวเรื่อง 3 3 32 5 2" xfId="27934"/>
    <cellStyle name="หัวเรื่อง 3 3 32 6" xfId="27935"/>
    <cellStyle name="หัวเรื่อง 3 3 32 6 2" xfId="27936"/>
    <cellStyle name="หัวเรื่อง 3 3 32 7" xfId="27937"/>
    <cellStyle name="หัวเรื่อง 3 3 32 8" xfId="27938"/>
    <cellStyle name="หัวเรื่อง 3 3 32 9" xfId="27939"/>
    <cellStyle name="หัวเรื่อง 3 3 33" xfId="27940"/>
    <cellStyle name="หัวเรื่อง 3 3 33 10" xfId="27941"/>
    <cellStyle name="หัวเรื่อง 3 3 33 11" xfId="27942"/>
    <cellStyle name="หัวเรื่อง 3 3 33 12" xfId="27943"/>
    <cellStyle name="หัวเรื่อง 3 3 33 2" xfId="27944"/>
    <cellStyle name="หัวเรื่อง 3 3 33 2 2" xfId="27945"/>
    <cellStyle name="หัวเรื่อง 3 3 33 3" xfId="27946"/>
    <cellStyle name="หัวเรื่อง 3 3 33 3 2" xfId="27947"/>
    <cellStyle name="หัวเรื่อง 3 3 33 4" xfId="27948"/>
    <cellStyle name="หัวเรื่อง 3 3 33 4 2" xfId="27949"/>
    <cellStyle name="หัวเรื่อง 3 3 33 5" xfId="27950"/>
    <cellStyle name="หัวเรื่อง 3 3 33 5 2" xfId="27951"/>
    <cellStyle name="หัวเรื่อง 3 3 33 6" xfId="27952"/>
    <cellStyle name="หัวเรื่อง 3 3 33 6 2" xfId="27953"/>
    <cellStyle name="หัวเรื่อง 3 3 33 7" xfId="27954"/>
    <cellStyle name="หัวเรื่อง 3 3 33 8" xfId="27955"/>
    <cellStyle name="หัวเรื่อง 3 3 33 9" xfId="27956"/>
    <cellStyle name="หัวเรื่อง 3 3 34" xfId="27957"/>
    <cellStyle name="หัวเรื่อง 3 3 34 10" xfId="27958"/>
    <cellStyle name="หัวเรื่อง 3 3 34 11" xfId="27959"/>
    <cellStyle name="หัวเรื่อง 3 3 34 12" xfId="27960"/>
    <cellStyle name="หัวเรื่อง 3 3 34 2" xfId="27961"/>
    <cellStyle name="หัวเรื่อง 3 3 34 2 2" xfId="27962"/>
    <cellStyle name="หัวเรื่อง 3 3 34 3" xfId="27963"/>
    <cellStyle name="หัวเรื่อง 3 3 34 3 2" xfId="27964"/>
    <cellStyle name="หัวเรื่อง 3 3 34 4" xfId="27965"/>
    <cellStyle name="หัวเรื่อง 3 3 34 4 2" xfId="27966"/>
    <cellStyle name="หัวเรื่อง 3 3 34 5" xfId="27967"/>
    <cellStyle name="หัวเรื่อง 3 3 34 5 2" xfId="27968"/>
    <cellStyle name="หัวเรื่อง 3 3 34 6" xfId="27969"/>
    <cellStyle name="หัวเรื่อง 3 3 34 6 2" xfId="27970"/>
    <cellStyle name="หัวเรื่อง 3 3 34 7" xfId="27971"/>
    <cellStyle name="หัวเรื่อง 3 3 34 8" xfId="27972"/>
    <cellStyle name="หัวเรื่อง 3 3 34 9" xfId="27973"/>
    <cellStyle name="หัวเรื่อง 3 3 35" xfId="27974"/>
    <cellStyle name="หัวเรื่อง 3 3 35 10" xfId="27975"/>
    <cellStyle name="หัวเรื่อง 3 3 35 11" xfId="27976"/>
    <cellStyle name="หัวเรื่อง 3 3 35 12" xfId="27977"/>
    <cellStyle name="หัวเรื่อง 3 3 35 2" xfId="27978"/>
    <cellStyle name="หัวเรื่อง 3 3 35 2 2" xfId="27979"/>
    <cellStyle name="หัวเรื่อง 3 3 35 3" xfId="27980"/>
    <cellStyle name="หัวเรื่อง 3 3 35 3 2" xfId="27981"/>
    <cellStyle name="หัวเรื่อง 3 3 35 4" xfId="27982"/>
    <cellStyle name="หัวเรื่อง 3 3 35 4 2" xfId="27983"/>
    <cellStyle name="หัวเรื่อง 3 3 35 5" xfId="27984"/>
    <cellStyle name="หัวเรื่อง 3 3 35 5 2" xfId="27985"/>
    <cellStyle name="หัวเรื่อง 3 3 35 6" xfId="27986"/>
    <cellStyle name="หัวเรื่อง 3 3 35 6 2" xfId="27987"/>
    <cellStyle name="หัวเรื่อง 3 3 35 7" xfId="27988"/>
    <cellStyle name="หัวเรื่อง 3 3 35 8" xfId="27989"/>
    <cellStyle name="หัวเรื่อง 3 3 35 9" xfId="27990"/>
    <cellStyle name="หัวเรื่อง 3 3 36" xfId="27991"/>
    <cellStyle name="หัวเรื่อง 3 3 36 10" xfId="27992"/>
    <cellStyle name="หัวเรื่อง 3 3 36 11" xfId="27993"/>
    <cellStyle name="หัวเรื่อง 3 3 36 12" xfId="27994"/>
    <cellStyle name="หัวเรื่อง 3 3 36 2" xfId="27995"/>
    <cellStyle name="หัวเรื่อง 3 3 36 2 2" xfId="27996"/>
    <cellStyle name="หัวเรื่อง 3 3 36 3" xfId="27997"/>
    <cellStyle name="หัวเรื่อง 3 3 36 3 2" xfId="27998"/>
    <cellStyle name="หัวเรื่อง 3 3 36 4" xfId="27999"/>
    <cellStyle name="หัวเรื่อง 3 3 36 4 2" xfId="28000"/>
    <cellStyle name="หัวเรื่อง 3 3 36 5" xfId="28001"/>
    <cellStyle name="หัวเรื่อง 3 3 36 5 2" xfId="28002"/>
    <cellStyle name="หัวเรื่อง 3 3 36 6" xfId="28003"/>
    <cellStyle name="หัวเรื่อง 3 3 36 6 2" xfId="28004"/>
    <cellStyle name="หัวเรื่อง 3 3 36 7" xfId="28005"/>
    <cellStyle name="หัวเรื่อง 3 3 36 8" xfId="28006"/>
    <cellStyle name="หัวเรื่อง 3 3 36 9" xfId="28007"/>
    <cellStyle name="หัวเรื่อง 3 3 37" xfId="28008"/>
    <cellStyle name="หัวเรื่อง 3 3 37 10" xfId="28009"/>
    <cellStyle name="หัวเรื่อง 3 3 37 11" xfId="28010"/>
    <cellStyle name="หัวเรื่อง 3 3 37 12" xfId="28011"/>
    <cellStyle name="หัวเรื่อง 3 3 37 2" xfId="28012"/>
    <cellStyle name="หัวเรื่อง 3 3 37 2 2" xfId="28013"/>
    <cellStyle name="หัวเรื่อง 3 3 37 3" xfId="28014"/>
    <cellStyle name="หัวเรื่อง 3 3 37 3 2" xfId="28015"/>
    <cellStyle name="หัวเรื่อง 3 3 37 4" xfId="28016"/>
    <cellStyle name="หัวเรื่อง 3 3 37 4 2" xfId="28017"/>
    <cellStyle name="หัวเรื่อง 3 3 37 5" xfId="28018"/>
    <cellStyle name="หัวเรื่อง 3 3 37 5 2" xfId="28019"/>
    <cellStyle name="หัวเรื่อง 3 3 37 6" xfId="28020"/>
    <cellStyle name="หัวเรื่อง 3 3 37 6 2" xfId="28021"/>
    <cellStyle name="หัวเรื่อง 3 3 37 7" xfId="28022"/>
    <cellStyle name="หัวเรื่อง 3 3 37 8" xfId="28023"/>
    <cellStyle name="หัวเรื่อง 3 3 37 9" xfId="28024"/>
    <cellStyle name="หัวเรื่อง 3 3 38" xfId="28025"/>
    <cellStyle name="หัวเรื่อง 3 3 38 10" xfId="28026"/>
    <cellStyle name="หัวเรื่อง 3 3 38 11" xfId="28027"/>
    <cellStyle name="หัวเรื่อง 3 3 38 12" xfId="28028"/>
    <cellStyle name="หัวเรื่อง 3 3 38 2" xfId="28029"/>
    <cellStyle name="หัวเรื่อง 3 3 38 2 2" xfId="28030"/>
    <cellStyle name="หัวเรื่อง 3 3 38 3" xfId="28031"/>
    <cellStyle name="หัวเรื่อง 3 3 38 3 2" xfId="28032"/>
    <cellStyle name="หัวเรื่อง 3 3 38 4" xfId="28033"/>
    <cellStyle name="หัวเรื่อง 3 3 38 4 2" xfId="28034"/>
    <cellStyle name="หัวเรื่อง 3 3 38 5" xfId="28035"/>
    <cellStyle name="หัวเรื่อง 3 3 38 5 2" xfId="28036"/>
    <cellStyle name="หัวเรื่อง 3 3 38 6" xfId="28037"/>
    <cellStyle name="หัวเรื่อง 3 3 38 6 2" xfId="28038"/>
    <cellStyle name="หัวเรื่อง 3 3 38 7" xfId="28039"/>
    <cellStyle name="หัวเรื่อง 3 3 38 8" xfId="28040"/>
    <cellStyle name="หัวเรื่อง 3 3 38 9" xfId="28041"/>
    <cellStyle name="หัวเรื่อง 3 3 39" xfId="28042"/>
    <cellStyle name="หัวเรื่อง 3 3 39 2" xfId="28043"/>
    <cellStyle name="หัวเรื่อง 3 3 4" xfId="28044"/>
    <cellStyle name="หัวเรื่อง 3 3 4 10" xfId="28045"/>
    <cellStyle name="หัวเรื่อง 3 3 4 11" xfId="28046"/>
    <cellStyle name="หัวเรื่อง 3 3 4 12" xfId="28047"/>
    <cellStyle name="หัวเรื่อง 3 3 4 13" xfId="28048"/>
    <cellStyle name="หัวเรื่อง 3 3 4 14" xfId="28049"/>
    <cellStyle name="หัวเรื่อง 3 3 4 15" xfId="28050"/>
    <cellStyle name="หัวเรื่อง 3 3 4 16" xfId="28051"/>
    <cellStyle name="หัวเรื่อง 3 3 4 17" xfId="28052"/>
    <cellStyle name="หัวเรื่อง 3 3 4 18" xfId="28053"/>
    <cellStyle name="หัวเรื่อง 3 3 4 19" xfId="28054"/>
    <cellStyle name="หัวเรื่อง 3 3 4 2" xfId="28055"/>
    <cellStyle name="หัวเรื่อง 3 3 4 2 2" xfId="28056"/>
    <cellStyle name="หัวเรื่อง 3 3 4 20" xfId="28057"/>
    <cellStyle name="หัวเรื่อง 3 3 4 21" xfId="28058"/>
    <cellStyle name="หัวเรื่อง 3 3 4 22" xfId="28059"/>
    <cellStyle name="หัวเรื่อง 3 3 4 23" xfId="28060"/>
    <cellStyle name="หัวเรื่อง 3 3 4 3" xfId="28061"/>
    <cellStyle name="หัวเรื่อง 3 3 4 3 2" xfId="28062"/>
    <cellStyle name="หัวเรื่อง 3 3 4 4" xfId="28063"/>
    <cellStyle name="หัวเรื่อง 3 3 4 4 2" xfId="28064"/>
    <cellStyle name="หัวเรื่อง 3 3 4 5" xfId="28065"/>
    <cellStyle name="หัวเรื่อง 3 3 4 5 2" xfId="28066"/>
    <cellStyle name="หัวเรื่อง 3 3 4 6" xfId="28067"/>
    <cellStyle name="หัวเรื่อง 3 3 4 6 2" xfId="28068"/>
    <cellStyle name="หัวเรื่อง 3 3 4 7" xfId="28069"/>
    <cellStyle name="หัวเรื่อง 3 3 4 7 2" xfId="28070"/>
    <cellStyle name="หัวเรื่อง 3 3 4 8" xfId="28071"/>
    <cellStyle name="หัวเรื่อง 3 3 4 8 2" xfId="28072"/>
    <cellStyle name="หัวเรื่อง 3 3 4 9" xfId="28073"/>
    <cellStyle name="หัวเรื่อง 3 3 40" xfId="28074"/>
    <cellStyle name="หัวเรื่อง 3 3 40 2" xfId="28075"/>
    <cellStyle name="หัวเรื่อง 3 3 41" xfId="28076"/>
    <cellStyle name="หัวเรื่อง 3 3 41 2" xfId="28077"/>
    <cellStyle name="หัวเรื่อง 3 3 42" xfId="28078"/>
    <cellStyle name="หัวเรื่อง 3 3 42 2" xfId="28079"/>
    <cellStyle name="หัวเรื่อง 3 3 43" xfId="28080"/>
    <cellStyle name="หัวเรื่อง 3 3 43 2" xfId="28081"/>
    <cellStyle name="หัวเรื่อง 3 3 44" xfId="28082"/>
    <cellStyle name="หัวเรื่อง 3 3 44 2" xfId="28083"/>
    <cellStyle name="หัวเรื่อง 3 3 45" xfId="28084"/>
    <cellStyle name="หัวเรื่อง 3 3 45 2" xfId="28085"/>
    <cellStyle name="หัวเรื่อง 3 3 46" xfId="28086"/>
    <cellStyle name="หัวเรื่อง 3 3 47" xfId="28087"/>
    <cellStyle name="หัวเรื่อง 3 3 48" xfId="28088"/>
    <cellStyle name="หัวเรื่อง 3 3 49" xfId="28089"/>
    <cellStyle name="หัวเรื่อง 3 3 5" xfId="28090"/>
    <cellStyle name="หัวเรื่อง 3 3 5 10" xfId="28091"/>
    <cellStyle name="หัวเรื่อง 3 3 5 11" xfId="28092"/>
    <cellStyle name="หัวเรื่อง 3 3 5 12" xfId="28093"/>
    <cellStyle name="หัวเรื่อง 3 3 5 13" xfId="28094"/>
    <cellStyle name="หัวเรื่อง 3 3 5 14" xfId="28095"/>
    <cellStyle name="หัวเรื่อง 3 3 5 15" xfId="28096"/>
    <cellStyle name="หัวเรื่อง 3 3 5 16" xfId="28097"/>
    <cellStyle name="หัวเรื่อง 3 3 5 17" xfId="28098"/>
    <cellStyle name="หัวเรื่อง 3 3 5 18" xfId="28099"/>
    <cellStyle name="หัวเรื่อง 3 3 5 19" xfId="28100"/>
    <cellStyle name="หัวเรื่อง 3 3 5 2" xfId="28101"/>
    <cellStyle name="หัวเรื่อง 3 3 5 2 2" xfId="28102"/>
    <cellStyle name="หัวเรื่อง 3 3 5 20" xfId="28103"/>
    <cellStyle name="หัวเรื่อง 3 3 5 21" xfId="28104"/>
    <cellStyle name="หัวเรื่อง 3 3 5 22" xfId="28105"/>
    <cellStyle name="หัวเรื่อง 3 3 5 23" xfId="28106"/>
    <cellStyle name="หัวเรื่อง 3 3 5 3" xfId="28107"/>
    <cellStyle name="หัวเรื่อง 3 3 5 3 2" xfId="28108"/>
    <cellStyle name="หัวเรื่อง 3 3 5 4" xfId="28109"/>
    <cellStyle name="หัวเรื่อง 3 3 5 4 2" xfId="28110"/>
    <cellStyle name="หัวเรื่อง 3 3 5 5" xfId="28111"/>
    <cellStyle name="หัวเรื่อง 3 3 5 5 2" xfId="28112"/>
    <cellStyle name="หัวเรื่อง 3 3 5 6" xfId="28113"/>
    <cellStyle name="หัวเรื่อง 3 3 5 6 2" xfId="28114"/>
    <cellStyle name="หัวเรื่อง 3 3 5 7" xfId="28115"/>
    <cellStyle name="หัวเรื่อง 3 3 5 7 2" xfId="28116"/>
    <cellStyle name="หัวเรื่อง 3 3 5 8" xfId="28117"/>
    <cellStyle name="หัวเรื่อง 3 3 5 8 2" xfId="28118"/>
    <cellStyle name="หัวเรื่อง 3 3 5 9" xfId="28119"/>
    <cellStyle name="หัวเรื่อง 3 3 50" xfId="28120"/>
    <cellStyle name="หัวเรื่อง 3 3 51" xfId="28121"/>
    <cellStyle name="หัวเรื่อง 3 3 52" xfId="28122"/>
    <cellStyle name="หัวเรื่อง 3 3 53" xfId="28123"/>
    <cellStyle name="หัวเรื่อง 3 3 54" xfId="28124"/>
    <cellStyle name="หัวเรื่อง 3 3 55" xfId="28125"/>
    <cellStyle name="หัวเรื่อง 3 3 56" xfId="28126"/>
    <cellStyle name="หัวเรื่อง 3 3 57" xfId="28127"/>
    <cellStyle name="หัวเรื่อง 3 3 6" xfId="28128"/>
    <cellStyle name="หัวเรื่อง 3 3 6 10" xfId="28129"/>
    <cellStyle name="หัวเรื่อง 3 3 6 11" xfId="28130"/>
    <cellStyle name="หัวเรื่อง 3 3 6 12" xfId="28131"/>
    <cellStyle name="หัวเรื่อง 3 3 6 13" xfId="28132"/>
    <cellStyle name="หัวเรื่อง 3 3 6 14" xfId="28133"/>
    <cellStyle name="หัวเรื่อง 3 3 6 15" xfId="28134"/>
    <cellStyle name="หัวเรื่อง 3 3 6 16" xfId="28135"/>
    <cellStyle name="หัวเรื่อง 3 3 6 17" xfId="28136"/>
    <cellStyle name="หัวเรื่อง 3 3 6 18" xfId="28137"/>
    <cellStyle name="หัวเรื่อง 3 3 6 19" xfId="28138"/>
    <cellStyle name="หัวเรื่อง 3 3 6 2" xfId="28139"/>
    <cellStyle name="หัวเรื่อง 3 3 6 2 2" xfId="28140"/>
    <cellStyle name="หัวเรื่อง 3 3 6 20" xfId="28141"/>
    <cellStyle name="หัวเรื่อง 3 3 6 21" xfId="28142"/>
    <cellStyle name="หัวเรื่อง 3 3 6 22" xfId="28143"/>
    <cellStyle name="หัวเรื่อง 3 3 6 23" xfId="28144"/>
    <cellStyle name="หัวเรื่อง 3 3 6 3" xfId="28145"/>
    <cellStyle name="หัวเรื่อง 3 3 6 3 2" xfId="28146"/>
    <cellStyle name="หัวเรื่อง 3 3 6 4" xfId="28147"/>
    <cellStyle name="หัวเรื่อง 3 3 6 4 2" xfId="28148"/>
    <cellStyle name="หัวเรื่อง 3 3 6 5" xfId="28149"/>
    <cellStyle name="หัวเรื่อง 3 3 6 5 2" xfId="28150"/>
    <cellStyle name="หัวเรื่อง 3 3 6 6" xfId="28151"/>
    <cellStyle name="หัวเรื่อง 3 3 6 6 2" xfId="28152"/>
    <cellStyle name="หัวเรื่อง 3 3 6 7" xfId="28153"/>
    <cellStyle name="หัวเรื่อง 3 3 6 7 2" xfId="28154"/>
    <cellStyle name="หัวเรื่อง 3 3 6 8" xfId="28155"/>
    <cellStyle name="หัวเรื่อง 3 3 6 8 2" xfId="28156"/>
    <cellStyle name="หัวเรื่อง 3 3 6 9" xfId="28157"/>
    <cellStyle name="หัวเรื่อง 3 3 7" xfId="28158"/>
    <cellStyle name="หัวเรื่อง 3 3 7 10" xfId="28159"/>
    <cellStyle name="หัวเรื่อง 3 3 7 11" xfId="28160"/>
    <cellStyle name="หัวเรื่อง 3 3 7 12" xfId="28161"/>
    <cellStyle name="หัวเรื่อง 3 3 7 13" xfId="28162"/>
    <cellStyle name="หัวเรื่อง 3 3 7 14" xfId="28163"/>
    <cellStyle name="หัวเรื่อง 3 3 7 15" xfId="28164"/>
    <cellStyle name="หัวเรื่อง 3 3 7 16" xfId="28165"/>
    <cellStyle name="หัวเรื่อง 3 3 7 17" xfId="28166"/>
    <cellStyle name="หัวเรื่อง 3 3 7 18" xfId="28167"/>
    <cellStyle name="หัวเรื่อง 3 3 7 19" xfId="28168"/>
    <cellStyle name="หัวเรื่อง 3 3 7 2" xfId="28169"/>
    <cellStyle name="หัวเรื่อง 3 3 7 2 2" xfId="28170"/>
    <cellStyle name="หัวเรื่อง 3 3 7 20" xfId="28171"/>
    <cellStyle name="หัวเรื่อง 3 3 7 21" xfId="28172"/>
    <cellStyle name="หัวเรื่อง 3 3 7 22" xfId="28173"/>
    <cellStyle name="หัวเรื่อง 3 3 7 23" xfId="28174"/>
    <cellStyle name="หัวเรื่อง 3 3 7 3" xfId="28175"/>
    <cellStyle name="หัวเรื่อง 3 3 7 3 2" xfId="28176"/>
    <cellStyle name="หัวเรื่อง 3 3 7 4" xfId="28177"/>
    <cellStyle name="หัวเรื่อง 3 3 7 4 2" xfId="28178"/>
    <cellStyle name="หัวเรื่อง 3 3 7 5" xfId="28179"/>
    <cellStyle name="หัวเรื่อง 3 3 7 5 2" xfId="28180"/>
    <cellStyle name="หัวเรื่อง 3 3 7 6" xfId="28181"/>
    <cellStyle name="หัวเรื่อง 3 3 7 6 2" xfId="28182"/>
    <cellStyle name="หัวเรื่อง 3 3 7 7" xfId="28183"/>
    <cellStyle name="หัวเรื่อง 3 3 7 7 2" xfId="28184"/>
    <cellStyle name="หัวเรื่อง 3 3 7 8" xfId="28185"/>
    <cellStyle name="หัวเรื่อง 3 3 7 8 2" xfId="28186"/>
    <cellStyle name="หัวเรื่อง 3 3 7 9" xfId="28187"/>
    <cellStyle name="หัวเรื่อง 3 3 8" xfId="28188"/>
    <cellStyle name="หัวเรื่อง 3 3 8 10" xfId="28189"/>
    <cellStyle name="หัวเรื่อง 3 3 8 11" xfId="28190"/>
    <cellStyle name="หัวเรื่อง 3 3 8 12" xfId="28191"/>
    <cellStyle name="หัวเรื่อง 3 3 8 13" xfId="28192"/>
    <cellStyle name="หัวเรื่อง 3 3 8 14" xfId="28193"/>
    <cellStyle name="หัวเรื่อง 3 3 8 15" xfId="28194"/>
    <cellStyle name="หัวเรื่อง 3 3 8 16" xfId="28195"/>
    <cellStyle name="หัวเรื่อง 3 3 8 17" xfId="28196"/>
    <cellStyle name="หัวเรื่อง 3 3 8 18" xfId="28197"/>
    <cellStyle name="หัวเรื่อง 3 3 8 19" xfId="28198"/>
    <cellStyle name="หัวเรื่อง 3 3 8 2" xfId="28199"/>
    <cellStyle name="หัวเรื่อง 3 3 8 2 2" xfId="28200"/>
    <cellStyle name="หัวเรื่อง 3 3 8 20" xfId="28201"/>
    <cellStyle name="หัวเรื่อง 3 3 8 21" xfId="28202"/>
    <cellStyle name="หัวเรื่อง 3 3 8 22" xfId="28203"/>
    <cellStyle name="หัวเรื่อง 3 3 8 23" xfId="28204"/>
    <cellStyle name="หัวเรื่อง 3 3 8 3" xfId="28205"/>
    <cellStyle name="หัวเรื่อง 3 3 8 3 2" xfId="28206"/>
    <cellStyle name="หัวเรื่อง 3 3 8 4" xfId="28207"/>
    <cellStyle name="หัวเรื่อง 3 3 8 4 2" xfId="28208"/>
    <cellStyle name="หัวเรื่อง 3 3 8 5" xfId="28209"/>
    <cellStyle name="หัวเรื่อง 3 3 8 5 2" xfId="28210"/>
    <cellStyle name="หัวเรื่อง 3 3 8 6" xfId="28211"/>
    <cellStyle name="หัวเรื่อง 3 3 8 6 2" xfId="28212"/>
    <cellStyle name="หัวเรื่อง 3 3 8 7" xfId="28213"/>
    <cellStyle name="หัวเรื่อง 3 3 8 7 2" xfId="28214"/>
    <cellStyle name="หัวเรื่อง 3 3 8 8" xfId="28215"/>
    <cellStyle name="หัวเรื่อง 3 3 8 8 2" xfId="28216"/>
    <cellStyle name="หัวเรื่อง 3 3 8 9" xfId="28217"/>
    <cellStyle name="หัวเรื่อง 3 3 9" xfId="28218"/>
    <cellStyle name="หัวเรื่อง 3 3 9 10" xfId="28219"/>
    <cellStyle name="หัวเรื่อง 3 3 9 11" xfId="28220"/>
    <cellStyle name="หัวเรื่อง 3 3 9 12" xfId="28221"/>
    <cellStyle name="หัวเรื่อง 3 3 9 13" xfId="28222"/>
    <cellStyle name="หัวเรื่อง 3 3 9 14" xfId="28223"/>
    <cellStyle name="หัวเรื่อง 3 3 9 15" xfId="28224"/>
    <cellStyle name="หัวเรื่อง 3 3 9 16" xfId="28225"/>
    <cellStyle name="หัวเรื่อง 3 3 9 17" xfId="28226"/>
    <cellStyle name="หัวเรื่อง 3 3 9 18" xfId="28227"/>
    <cellStyle name="หัวเรื่อง 3 3 9 19" xfId="28228"/>
    <cellStyle name="หัวเรื่อง 3 3 9 2" xfId="28229"/>
    <cellStyle name="หัวเรื่อง 3 3 9 2 2" xfId="28230"/>
    <cellStyle name="หัวเรื่อง 3 3 9 20" xfId="28231"/>
    <cellStyle name="หัวเรื่อง 3 3 9 21" xfId="28232"/>
    <cellStyle name="หัวเรื่อง 3 3 9 22" xfId="28233"/>
    <cellStyle name="หัวเรื่อง 3 3 9 23" xfId="28234"/>
    <cellStyle name="หัวเรื่อง 3 3 9 3" xfId="28235"/>
    <cellStyle name="หัวเรื่อง 3 3 9 3 2" xfId="28236"/>
    <cellStyle name="หัวเรื่อง 3 3 9 4" xfId="28237"/>
    <cellStyle name="หัวเรื่อง 3 3 9 4 2" xfId="28238"/>
    <cellStyle name="หัวเรื่อง 3 3 9 5" xfId="28239"/>
    <cellStyle name="หัวเรื่อง 3 3 9 5 2" xfId="28240"/>
    <cellStyle name="หัวเรื่อง 3 3 9 6" xfId="28241"/>
    <cellStyle name="หัวเรื่อง 3 3 9 6 2" xfId="28242"/>
    <cellStyle name="หัวเรื่อง 3 3 9 7" xfId="28243"/>
    <cellStyle name="หัวเรื่อง 3 3 9 7 2" xfId="28244"/>
    <cellStyle name="หัวเรื่อง 3 3 9 8" xfId="28245"/>
    <cellStyle name="หัวเรื่อง 3 3 9 8 2" xfId="28246"/>
    <cellStyle name="หัวเรื่อง 3 3 9 9" xfId="28247"/>
    <cellStyle name="หัวเรื่อง 3 4" xfId="28248"/>
    <cellStyle name="หัวเรื่อง 3 5" xfId="28249"/>
    <cellStyle name="หัวเรื่อง 3 6" xfId="28250"/>
    <cellStyle name="หัวเรื่อง 3 7" xfId="28251"/>
    <cellStyle name="หัวเรื่อง 3 8" xfId="28252"/>
    <cellStyle name="หัวเรื่อง 3 9" xfId="28253"/>
    <cellStyle name="หัวเรื่อง 4 2" xfId="28254"/>
    <cellStyle name="หัวเรื่อง 4 3" xfId="28255"/>
    <cellStyle name="หัวเรื่อง 4 3 10" xfId="28256"/>
    <cellStyle name="หัวเรื่อง 4 3 11" xfId="28257"/>
    <cellStyle name="หัวเรื่อง 4 3 12" xfId="28258"/>
    <cellStyle name="หัวเรื่อง 4 3 13" xfId="28259"/>
    <cellStyle name="หัวเรื่อง 4 3 14" xfId="28260"/>
    <cellStyle name="หัวเรื่อง 4 3 15" xfId="28261"/>
    <cellStyle name="หัวเรื่อง 4 3 16" xfId="28262"/>
    <cellStyle name="หัวเรื่อง 4 3 17" xfId="28263"/>
    <cellStyle name="หัวเรื่อง 4 3 18" xfId="28264"/>
    <cellStyle name="หัวเรื่อง 4 3 19" xfId="28265"/>
    <cellStyle name="หัวเรื่อง 4 3 2" xfId="28266"/>
    <cellStyle name="หัวเรื่อง 4 3 20" xfId="28267"/>
    <cellStyle name="หัวเรื่อง 4 3 21" xfId="28268"/>
    <cellStyle name="หัวเรื่อง 4 3 22" xfId="28269"/>
    <cellStyle name="หัวเรื่อง 4 3 23" xfId="28270"/>
    <cellStyle name="หัวเรื่อง 4 3 24" xfId="28271"/>
    <cellStyle name="หัวเรื่อง 4 3 25" xfId="28272"/>
    <cellStyle name="หัวเรื่อง 4 3 26" xfId="28273"/>
    <cellStyle name="หัวเรื่อง 4 3 27" xfId="28274"/>
    <cellStyle name="หัวเรื่อง 4 3 28" xfId="28275"/>
    <cellStyle name="หัวเรื่อง 4 3 29" xfId="28276"/>
    <cellStyle name="หัวเรื่อง 4 3 3" xfId="28277"/>
    <cellStyle name="หัวเรื่อง 4 3 30" xfId="28278"/>
    <cellStyle name="หัวเรื่อง 4 3 31" xfId="28279"/>
    <cellStyle name="หัวเรื่อง 4 3 32" xfId="28280"/>
    <cellStyle name="หัวเรื่อง 4 3 33" xfId="28281"/>
    <cellStyle name="หัวเรื่อง 4 3 34" xfId="28282"/>
    <cellStyle name="หัวเรื่อง 4 3 35" xfId="28283"/>
    <cellStyle name="หัวเรื่อง 4 3 36" xfId="28284"/>
    <cellStyle name="หัวเรื่อง 4 3 37" xfId="28285"/>
    <cellStyle name="หัวเรื่อง 4 3 38" xfId="28286"/>
    <cellStyle name="หัวเรื่อง 4 3 4" xfId="28287"/>
    <cellStyle name="หัวเรื่อง 4 3 5" xfId="28288"/>
    <cellStyle name="หัวเรื่อง 4 3 6" xfId="28289"/>
    <cellStyle name="หัวเรื่อง 4 3 7" xfId="28290"/>
    <cellStyle name="หัวเรื่อง 4 3 8" xfId="28291"/>
    <cellStyle name="หัวเรื่อง 4 3 9" xfId="28292"/>
    <cellStyle name="หัวเรื่อง 4 4" xfId="28293"/>
    <cellStyle name="หัวเรื่อง 4 5" xfId="28294"/>
    <cellStyle name="หัวเรื่อง 4 6" xfId="28295"/>
    <cellStyle name="หัวเรื่อง 4 7" xfId="28296"/>
    <cellStyle name="หัวเรื่อง 4 8" xfId="28297"/>
    <cellStyle name="หัวเรื่อง 4 9" xfId="282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theme" Target="theme/theme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dpt.go.th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1165749</xdr:colOff>
      <xdr:row>23</xdr:row>
      <xdr:rowOff>76277</xdr:rowOff>
    </xdr:from>
    <xdr:to>
      <xdr:col>1</xdr:col>
      <xdr:colOff>1842353</xdr:colOff>
      <xdr:row>24</xdr:row>
      <xdr:rowOff>106874</xdr:rowOff>
    </xdr:to>
    <xdr:sp macro="" textlink="">
      <xdr:nvSpPr>
        <xdr:cNvPr id="10" name="TextBox 9"/>
        <xdr:cNvSpPr txBox="1"/>
      </xdr:nvSpPr>
      <xdr:spPr>
        <a:xfrm>
          <a:off x="1678634" y="6164950"/>
          <a:ext cx="676604" cy="3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1</xdr:col>
      <xdr:colOff>410307</xdr:colOff>
      <xdr:row>25</xdr:row>
      <xdr:rowOff>146540</xdr:rowOff>
    </xdr:from>
    <xdr:to>
      <xdr:col>1</xdr:col>
      <xdr:colOff>1232247</xdr:colOff>
      <xdr:row>27</xdr:row>
      <xdr:rowOff>80152</xdr:rowOff>
    </xdr:to>
    <xdr:sp macro="" textlink="">
      <xdr:nvSpPr>
        <xdr:cNvPr id="11" name="TextBox 10"/>
        <xdr:cNvSpPr txBox="1"/>
      </xdr:nvSpPr>
      <xdr:spPr>
        <a:xfrm flipH="1" flipV="1">
          <a:off x="923192" y="6792059"/>
          <a:ext cx="821940" cy="49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1</xdr:col>
      <xdr:colOff>608133</xdr:colOff>
      <xdr:row>32</xdr:row>
      <xdr:rowOff>67830</xdr:rowOff>
    </xdr:from>
    <xdr:to>
      <xdr:col>1</xdr:col>
      <xdr:colOff>1856498</xdr:colOff>
      <xdr:row>33</xdr:row>
      <xdr:rowOff>131887</xdr:rowOff>
    </xdr:to>
    <xdr:sp macro="" textlink="">
      <xdr:nvSpPr>
        <xdr:cNvPr id="12" name="TextBox 11"/>
        <xdr:cNvSpPr txBox="1"/>
      </xdr:nvSpPr>
      <xdr:spPr>
        <a:xfrm>
          <a:off x="1121018" y="8662311"/>
          <a:ext cx="1248365" cy="342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1</xdr:col>
      <xdr:colOff>1165749</xdr:colOff>
      <xdr:row>27</xdr:row>
      <xdr:rowOff>76277</xdr:rowOff>
    </xdr:from>
    <xdr:to>
      <xdr:col>1</xdr:col>
      <xdr:colOff>1406769</xdr:colOff>
      <xdr:row>28</xdr:row>
      <xdr:rowOff>124558</xdr:rowOff>
    </xdr:to>
    <xdr:sp macro="" textlink="">
      <xdr:nvSpPr>
        <xdr:cNvPr id="5" name="TextBox 4"/>
        <xdr:cNvSpPr txBox="1"/>
      </xdr:nvSpPr>
      <xdr:spPr>
        <a:xfrm>
          <a:off x="1678634" y="7278642"/>
          <a:ext cx="241020" cy="326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        </a:t>
          </a:r>
        </a:p>
      </xdr:txBody>
    </xdr:sp>
    <xdr:clientData/>
  </xdr:twoCellAnchor>
  <xdr:twoCellAnchor editAs="oneCell">
    <xdr:from>
      <xdr:col>1</xdr:col>
      <xdr:colOff>1165749</xdr:colOff>
      <xdr:row>32</xdr:row>
      <xdr:rowOff>76277</xdr:rowOff>
    </xdr:from>
    <xdr:to>
      <xdr:col>1</xdr:col>
      <xdr:colOff>1842353</xdr:colOff>
      <xdr:row>33</xdr:row>
      <xdr:rowOff>106874</xdr:rowOff>
    </xdr:to>
    <xdr:sp macro="" textlink="">
      <xdr:nvSpPr>
        <xdr:cNvPr id="6" name="TextBox 5"/>
        <xdr:cNvSpPr txBox="1"/>
      </xdr:nvSpPr>
      <xdr:spPr>
        <a:xfrm>
          <a:off x="1678634" y="6164950"/>
          <a:ext cx="676604" cy="3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1</xdr:col>
      <xdr:colOff>1165749</xdr:colOff>
      <xdr:row>31</xdr:row>
      <xdr:rowOff>76277</xdr:rowOff>
    </xdr:from>
    <xdr:to>
      <xdr:col>1</xdr:col>
      <xdr:colOff>1406769</xdr:colOff>
      <xdr:row>32</xdr:row>
      <xdr:rowOff>124558</xdr:rowOff>
    </xdr:to>
    <xdr:sp macro="" textlink="">
      <xdr:nvSpPr>
        <xdr:cNvPr id="8" name="TextBox 7"/>
        <xdr:cNvSpPr txBox="1"/>
      </xdr:nvSpPr>
      <xdr:spPr>
        <a:xfrm>
          <a:off x="1678634" y="7278642"/>
          <a:ext cx="241020" cy="326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978777</xdr:colOff>
      <xdr:row>22</xdr:row>
      <xdr:rowOff>177362</xdr:rowOff>
    </xdr:from>
    <xdr:to>
      <xdr:col>1</xdr:col>
      <xdr:colOff>1655381</xdr:colOff>
      <xdr:row>23</xdr:row>
      <xdr:rowOff>239438</xdr:rowOff>
    </xdr:to>
    <xdr:sp macro="" textlink="">
      <xdr:nvSpPr>
        <xdr:cNvPr id="2" name="TextBox 1"/>
        <xdr:cNvSpPr txBox="1"/>
      </xdr:nvSpPr>
      <xdr:spPr>
        <a:xfrm>
          <a:off x="1483602" y="6263837"/>
          <a:ext cx="676604" cy="338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เห็นชอบ</a:t>
          </a:r>
        </a:p>
      </xdr:txBody>
    </xdr:sp>
    <xdr:clientData/>
  </xdr:twoCellAnchor>
  <xdr:twoCellAnchor editAs="oneCell">
    <xdr:from>
      <xdr:col>1</xdr:col>
      <xdr:colOff>980090</xdr:colOff>
      <xdr:row>26</xdr:row>
      <xdr:rowOff>178681</xdr:rowOff>
    </xdr:from>
    <xdr:to>
      <xdr:col>1</xdr:col>
      <xdr:colOff>1656694</xdr:colOff>
      <xdr:row>27</xdr:row>
      <xdr:rowOff>231232</xdr:rowOff>
    </xdr:to>
    <xdr:sp macro="" textlink="">
      <xdr:nvSpPr>
        <xdr:cNvPr id="3" name="TextBox 2"/>
        <xdr:cNvSpPr txBox="1"/>
      </xdr:nvSpPr>
      <xdr:spPr>
        <a:xfrm>
          <a:off x="1484915" y="7370056"/>
          <a:ext cx="676604" cy="328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ตรวจ</a:t>
          </a:r>
        </a:p>
      </xdr:txBody>
    </xdr:sp>
    <xdr:clientData/>
  </xdr:twoCellAnchor>
  <xdr:twoCellAnchor editAs="oneCell">
    <xdr:from>
      <xdr:col>1</xdr:col>
      <xdr:colOff>761999</xdr:colOff>
      <xdr:row>31</xdr:row>
      <xdr:rowOff>166863</xdr:rowOff>
    </xdr:from>
    <xdr:to>
      <xdr:col>1</xdr:col>
      <xdr:colOff>1878724</xdr:colOff>
      <xdr:row>33</xdr:row>
      <xdr:rowOff>256190</xdr:rowOff>
    </xdr:to>
    <xdr:sp macro="" textlink="">
      <xdr:nvSpPr>
        <xdr:cNvPr id="4" name="TextBox 3"/>
        <xdr:cNvSpPr txBox="1"/>
      </xdr:nvSpPr>
      <xdr:spPr>
        <a:xfrm>
          <a:off x="1266824" y="8739363"/>
          <a:ext cx="1116725" cy="641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500">
              <a:latin typeface="TH SarabunPSK" pitchFamily="34" charset="-34"/>
              <a:cs typeface="TH SarabunPSK" pitchFamily="34" charset="-34"/>
            </a:rPr>
            <a:t>ประมาณการ</a:t>
          </a:r>
        </a:p>
        <a:p>
          <a:r>
            <a:rPr lang="th-TH" sz="1500">
              <a:latin typeface="TH SarabunPSK" pitchFamily="34" charset="-34"/>
              <a:cs typeface="TH SarabunPSK" pitchFamily="34" charset="-34"/>
            </a:rPr>
            <a:t>และรวบรวมโดย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1300658</xdr:colOff>
      <xdr:row>24</xdr:row>
      <xdr:rowOff>229914</xdr:rowOff>
    </xdr:from>
    <xdr:to>
      <xdr:col>1</xdr:col>
      <xdr:colOff>1977262</xdr:colOff>
      <xdr:row>26</xdr:row>
      <xdr:rowOff>6570</xdr:rowOff>
    </xdr:to>
    <xdr:sp macro="" textlink="">
      <xdr:nvSpPr>
        <xdr:cNvPr id="2" name="TextBox 1"/>
        <xdr:cNvSpPr txBox="1"/>
      </xdr:nvSpPr>
      <xdr:spPr>
        <a:xfrm>
          <a:off x="1786761" y="6726621"/>
          <a:ext cx="676604" cy="3284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เห็นชอบ</a:t>
          </a:r>
        </a:p>
      </xdr:txBody>
    </xdr:sp>
    <xdr:clientData/>
  </xdr:twoCellAnchor>
  <xdr:twoCellAnchor editAs="oneCell">
    <xdr:from>
      <xdr:col>1</xdr:col>
      <xdr:colOff>1308540</xdr:colOff>
      <xdr:row>28</xdr:row>
      <xdr:rowOff>264079</xdr:rowOff>
    </xdr:from>
    <xdr:to>
      <xdr:col>1</xdr:col>
      <xdr:colOff>1985144</xdr:colOff>
      <xdr:row>30</xdr:row>
      <xdr:rowOff>1320</xdr:rowOff>
    </xdr:to>
    <xdr:sp macro="" textlink="">
      <xdr:nvSpPr>
        <xdr:cNvPr id="3" name="TextBox 2"/>
        <xdr:cNvSpPr txBox="1"/>
      </xdr:nvSpPr>
      <xdr:spPr>
        <a:xfrm>
          <a:off x="1794643" y="7864372"/>
          <a:ext cx="676604" cy="289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ตรวจ</a:t>
          </a:r>
        </a:p>
      </xdr:txBody>
    </xdr:sp>
    <xdr:clientData/>
  </xdr:twoCellAnchor>
  <xdr:twoCellAnchor editAs="oneCell">
    <xdr:from>
      <xdr:col>1</xdr:col>
      <xdr:colOff>991914</xdr:colOff>
      <xdr:row>33</xdr:row>
      <xdr:rowOff>199709</xdr:rowOff>
    </xdr:from>
    <xdr:to>
      <xdr:col>1</xdr:col>
      <xdr:colOff>2108639</xdr:colOff>
      <xdr:row>35</xdr:row>
      <xdr:rowOff>230573</xdr:rowOff>
    </xdr:to>
    <xdr:sp macro="" textlink="">
      <xdr:nvSpPr>
        <xdr:cNvPr id="4" name="TextBox 3"/>
        <xdr:cNvSpPr txBox="1"/>
      </xdr:nvSpPr>
      <xdr:spPr>
        <a:xfrm>
          <a:off x="1478017" y="9179485"/>
          <a:ext cx="1116725" cy="582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ประมาณการ</a:t>
          </a:r>
        </a:p>
        <a:p>
          <a:r>
            <a:rPr lang="th-TH" sz="1400">
              <a:latin typeface="TH SarabunPSK" pitchFamily="34" charset="-34"/>
              <a:cs typeface="TH SarabunPSK" pitchFamily="34" charset="-34"/>
            </a:rPr>
            <a:t>และรวบรวมโดย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2750820</xdr:colOff>
      <xdr:row>380</xdr:row>
      <xdr:rowOff>0</xdr:rowOff>
    </xdr:from>
    <xdr:to>
      <xdr:col>1</xdr:col>
      <xdr:colOff>2750820</xdr:colOff>
      <xdr:row>380</xdr:row>
      <xdr:rowOff>0</xdr:rowOff>
    </xdr:to>
    <xdr:sp macro="" textlink="">
      <xdr:nvSpPr>
        <xdr:cNvPr id="2" name="Line 130"/>
        <xdr:cNvSpPr>
          <a:spLocks noChangeShapeType="1"/>
        </xdr:cNvSpPr>
      </xdr:nvSpPr>
      <xdr:spPr bwMode="auto">
        <a:xfrm>
          <a:off x="3188970" y="10464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2750820</xdr:colOff>
      <xdr:row>380</xdr:row>
      <xdr:rowOff>0</xdr:rowOff>
    </xdr:from>
    <xdr:to>
      <xdr:col>1</xdr:col>
      <xdr:colOff>2750820</xdr:colOff>
      <xdr:row>380</xdr:row>
      <xdr:rowOff>0</xdr:rowOff>
    </xdr:to>
    <xdr:sp macro="" textlink="">
      <xdr:nvSpPr>
        <xdr:cNvPr id="3" name="Line 131"/>
        <xdr:cNvSpPr>
          <a:spLocks noChangeShapeType="1"/>
        </xdr:cNvSpPr>
      </xdr:nvSpPr>
      <xdr:spPr bwMode="auto">
        <a:xfrm>
          <a:off x="3188970" y="10464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2750820</xdr:colOff>
      <xdr:row>287</xdr:row>
      <xdr:rowOff>0</xdr:rowOff>
    </xdr:from>
    <xdr:to>
      <xdr:col>1</xdr:col>
      <xdr:colOff>2750820</xdr:colOff>
      <xdr:row>287</xdr:row>
      <xdr:rowOff>0</xdr:rowOff>
    </xdr:to>
    <xdr:sp macro="" textlink="">
      <xdr:nvSpPr>
        <xdr:cNvPr id="4" name="Line 95"/>
        <xdr:cNvSpPr>
          <a:spLocks noChangeShapeType="1"/>
        </xdr:cNvSpPr>
      </xdr:nvSpPr>
      <xdr:spPr bwMode="auto">
        <a:xfrm>
          <a:off x="3188970" y="775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2750820</xdr:colOff>
      <xdr:row>287</xdr:row>
      <xdr:rowOff>0</xdr:rowOff>
    </xdr:from>
    <xdr:to>
      <xdr:col>1</xdr:col>
      <xdr:colOff>2750820</xdr:colOff>
      <xdr:row>287</xdr:row>
      <xdr:rowOff>0</xdr:rowOff>
    </xdr:to>
    <xdr:sp macro="" textlink="">
      <xdr:nvSpPr>
        <xdr:cNvPr id="5" name="Line 96"/>
        <xdr:cNvSpPr>
          <a:spLocks noChangeShapeType="1"/>
        </xdr:cNvSpPr>
      </xdr:nvSpPr>
      <xdr:spPr bwMode="auto">
        <a:xfrm>
          <a:off x="3188970" y="775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2750820</xdr:colOff>
      <xdr:row>299</xdr:row>
      <xdr:rowOff>0</xdr:rowOff>
    </xdr:from>
    <xdr:to>
      <xdr:col>1</xdr:col>
      <xdr:colOff>2750820</xdr:colOff>
      <xdr:row>299</xdr:row>
      <xdr:rowOff>0</xdr:rowOff>
    </xdr:to>
    <xdr:sp macro="" textlink="">
      <xdr:nvSpPr>
        <xdr:cNvPr id="6" name="Line 95"/>
        <xdr:cNvSpPr>
          <a:spLocks noChangeShapeType="1"/>
        </xdr:cNvSpPr>
      </xdr:nvSpPr>
      <xdr:spPr bwMode="auto">
        <a:xfrm>
          <a:off x="3188970" y="8226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2750820</xdr:colOff>
      <xdr:row>299</xdr:row>
      <xdr:rowOff>0</xdr:rowOff>
    </xdr:from>
    <xdr:to>
      <xdr:col>1</xdr:col>
      <xdr:colOff>2750820</xdr:colOff>
      <xdr:row>299</xdr:row>
      <xdr:rowOff>0</xdr:rowOff>
    </xdr:to>
    <xdr:sp macro="" textlink="">
      <xdr:nvSpPr>
        <xdr:cNvPr id="7" name="Line 96"/>
        <xdr:cNvSpPr>
          <a:spLocks noChangeShapeType="1"/>
        </xdr:cNvSpPr>
      </xdr:nvSpPr>
      <xdr:spPr bwMode="auto">
        <a:xfrm>
          <a:off x="3188970" y="8226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164534</xdr:colOff>
      <xdr:row>1</xdr:row>
      <xdr:rowOff>182605</xdr:rowOff>
    </xdr:from>
    <xdr:to>
      <xdr:col>10</xdr:col>
      <xdr:colOff>35711</xdr:colOff>
      <xdr:row>9</xdr:row>
      <xdr:rowOff>47693</xdr:rowOff>
    </xdr:to>
    <xdr:pic>
      <xdr:nvPicPr>
        <xdr:cNvPr id="2" name="Picture 2" descr="DPTPIC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1759" y="392155"/>
          <a:ext cx="1436078" cy="1608163"/>
        </a:xfrm>
        <a:prstGeom prst="rect">
          <a:avLst/>
        </a:prstGeom>
      </xdr:spPr>
    </xdr:pic>
    <xdr:clientData/>
  </xdr:twoCellAnchor>
  <xdr:twoCellAnchor editAs="absolute">
    <xdr:from>
      <xdr:col>3</xdr:col>
      <xdr:colOff>449580</xdr:colOff>
      <xdr:row>15</xdr:row>
      <xdr:rowOff>45720</xdr:rowOff>
    </xdr:from>
    <xdr:to>
      <xdr:col>3</xdr:col>
      <xdr:colOff>723900</xdr:colOff>
      <xdr:row>15</xdr:row>
      <xdr:rowOff>190500</xdr:rowOff>
    </xdr:to>
    <xdr:sp macro="" textlink="">
      <xdr:nvSpPr>
        <xdr:cNvPr id="3" name="TextBox 2"/>
        <xdr:cNvSpPr txBox="1"/>
      </xdr:nvSpPr>
      <xdr:spPr>
        <a:xfrm>
          <a:off x="1203960" y="3451860"/>
          <a:ext cx="274320" cy="1447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1100"/>
            <a:t>≤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108</xdr:row>
      <xdr:rowOff>133350</xdr:rowOff>
    </xdr:from>
    <xdr:ext cx="431337" cy="318906"/>
    <xdr:sp macro="" textlink="">
      <xdr:nvSpPr>
        <xdr:cNvPr id="2" name="Text Box 27"/>
        <xdr:cNvSpPr txBox="1">
          <a:spLocks noChangeArrowheads="1"/>
        </xdr:cNvSpPr>
      </xdr:nvSpPr>
      <xdr:spPr bwMode="auto">
        <a:xfrm>
          <a:off x="13668375" y="26041350"/>
          <a:ext cx="431337" cy="31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5720" rIns="0" bIns="0" anchor="t" upright="1">
          <a:spAutoFit/>
        </a:bodyPr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รายการ</a:t>
          </a:r>
        </a:p>
      </xdr:txBody>
    </xdr:sp>
    <xdr:clientData/>
  </xdr:oneCellAnchor>
  <xdr:oneCellAnchor>
    <xdr:from>
      <xdr:col>27</xdr:col>
      <xdr:colOff>38100</xdr:colOff>
      <xdr:row>24</xdr:row>
      <xdr:rowOff>133350</xdr:rowOff>
    </xdr:from>
    <xdr:ext cx="438150" cy="314325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25888950" y="7448550"/>
          <a:ext cx="4381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5720" rIns="0" bIns="0" anchor="t" upright="1">
          <a:spAutoFit/>
        </a:bodyPr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รายการ</a:t>
          </a:r>
        </a:p>
      </xdr:txBody>
    </xdr:sp>
    <xdr:clientData/>
  </xdr:oneCellAnchor>
  <xdr:oneCellAnchor>
    <xdr:from>
      <xdr:col>27</xdr:col>
      <xdr:colOff>38100</xdr:colOff>
      <xdr:row>34</xdr:row>
      <xdr:rowOff>133350</xdr:rowOff>
    </xdr:from>
    <xdr:ext cx="438150" cy="314325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25888950" y="10496550"/>
          <a:ext cx="4381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5720" rIns="0" bIns="0" anchor="t" upright="1">
          <a:spAutoFit/>
        </a:bodyPr>
        <a:lstStyle/>
        <a:p>
          <a:pPr algn="l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 New"/>
              <a:cs typeface="Cordia New"/>
            </a:rPr>
            <a:t>รายการ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&#3611;&#3619;.%20&#3591;&#3634;&#3609;&#3629;&#3634;&#3588;&#3634;&#3619;\&#3624;&#3641;&#3609;&#3618;&#3660;&#3619;&#3634;&#3594;&#3585;&#3634;&#3619;&#3626;&#3619;&#3632;&#3610;&#3640;&#3619;&#3637;\&#3588;&#3656;&#3634;&#3651;&#3594;&#3657;&#3592;&#3656;&#3634;&#3618;&#3614;&#3636;&#3648;&#3624;&#3625;\Users\athirach_ka\Desktop\breakdown_v1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R_ROAD2%20(Betong)\09DOR_ROAD2_Cost%20&amp;%20BOQ\Final_BOQ&#3648;&#3610;&#3605;&#3591;-&#3649;&#3585;&#3657;&#3652;&#3586;(&#3609;&#3635;&#3617;&#3633;&#3609;%2019.50%20&#3610;&#3634;&#3607;&#3605;&#3656;&#3629;&#3621;&#3636;&#3605;&#3619;-&#3651;&#3627;&#3617;&#3656;)upd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&#3591;&#3634;&#3609;&#3585;&#3619;&#3617;&#3631;\&#3619;&#3634;&#3618;&#3585;&#3634;&#3619;&#3611;&#3619;&#3632;&#3617;&#3634;&#3603;&#3619;&#3634;&#3588;&#3634;%2048\&#3591;&#3634;&#3609;&#3612;&#3633;&#3591;&#3648;&#3617;&#3639;&#3629;&#3591;\&#3648;&#3621;&#3637;&#3656;&#3618;&#3591;&#3648;&#3617;&#3639;&#3629;&#3591;&#3648;&#3610;&#3605;&#3591;\05-06-20%20BOQ_Update-&#3649;&#3585;&#3657;&#3652;&#3586;\06%20-%20&#3591;&#3634;&#3609;&#3611;&#3657;&#3629;&#3591;&#3585;&#3633;&#3609;&#3648;&#3594;&#3636;&#3591;&#3621;&#3634;&#3604;&#3649;&#3621;&#3632;&#3619;&#3632;&#3610;&#3610;&#3619;&#3632;&#3610;&#3634;&#3618;&#3609;&#3657;&#3635;\Retaing%20wal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&#3591;&#3634;&#3609;&#3585;&#3619;&#3617;&#3631;\&#3619;&#3634;&#3618;&#3585;&#3634;&#3619;&#3611;&#3619;&#3632;&#3617;&#3634;&#3603;&#3619;&#3634;&#3588;&#3634;%2048\&#3591;&#3634;&#3609;&#3612;&#3633;&#3591;&#3648;&#3617;&#3639;&#3629;&#3591;\&#3648;&#3621;&#3637;&#3656;&#3618;&#3591;&#3648;&#3617;&#3639;&#3629;&#3591;&#3648;&#3610;&#3605;&#3591;\05-06-20%20BOQ_Update-&#3649;&#3585;&#3657;&#3652;&#3586;\09%20-%20BOQ\BOQ-UPDATE&#3648;&#3610;&#3605;&#35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Documents%20and%20Settings\Administrator\Local%20Settings\Temporary%20Internet%20Files\Content.IE5\V283UDW7\45-8708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11;&#3619;&#3632;&#3617;&#3634;&#3603;&#3619;&#3634;&#3588;&#3634;&#3591;&#3634;&#3609;&#3606;&#3609;&#36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&#3648;&#3592;&#3637;&#3658;&#3618;&#3610;\My%20Documents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5;&#3656;&#3629;&#3626;&#3619;&#3657;&#3634;&#3591;%20&#3626;&#3609;&#3591;.&#3611;&#3637;64-65\&#3585;&#3656;&#3629;&#3626;&#3619;&#3657;&#3634;&#3591;(&#3621;&#3656;&#3634;&#3626;&#3640;&#3604;)%20&#3611;&#3637;65\Users\Computer\Desktop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วัดใต้"/>
      <sheetName val="#REF"/>
      <sheetName val="封面 "/>
      <sheetName val="粉刷"/>
      <sheetName val="裝修"/>
      <sheetName val="風管工程"/>
      <sheetName val="合約價"/>
      <sheetName val="산근"/>
      <sheetName val="รวมราคาทั้งสิ้น"/>
      <sheetName val="ราคาต่อหน่วย2-9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Concrete Beam"/>
      <sheetName val="?????@_x001c__x0014_?????_x0002__x0011__x0014_?????ñCe?_x0001_???0?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____"/>
      <sheetName val="_____@_x001c__x0014_______x0002__x0011__x0014______ñCe__x0001____0_"/>
      <sheetName val="PL"/>
      <sheetName val="封面_"/>
      <sheetName val="@ñCe?0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封面_1"/>
      <sheetName val="封面_2"/>
      <sheetName val="封面_3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5"/>
      <sheetName val="ปร4"/>
      <sheetName val="ปร4.1"/>
      <sheetName val="การหาค่า factor F"/>
      <sheetName val="BOQ"/>
      <sheetName val="งานทั่วไปฯ"/>
      <sheetName val="ราคาต้นทุนต่อหน่วย"/>
      <sheetName val="BOQ Arch"/>
      <sheetName val="ค่าดำเนินการ+ค่าเสื่อมราคา"/>
      <sheetName val="ค่าขนส่ง"/>
      <sheetName val="ค่าขนส่งที่ราคาน้ำมัน 19.99 บาท"/>
      <sheetName val="ราคาวัสดุ"/>
      <sheetName val="ราคาวัสดุที่จว.ยะลา"/>
      <sheetName val="ค่าขนส่ง-1"/>
      <sheetName val="F-งานสะพาน"/>
      <sheetName val="F-งานทาง"/>
      <sheetName val="F ฝนตกชุก"/>
      <sheetName val="F-งานอาคาร"/>
      <sheetName val="ราคาค่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1">
          <cell r="K61">
            <v>13</v>
          </cell>
          <cell r="M61">
            <v>18.71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FConclude"/>
      <sheetName val="FCalSH"/>
      <sheetName val="FCalSH (2)"/>
      <sheetName val="FBarList"/>
      <sheetName val="FInput"/>
      <sheetName val="FResult"/>
      <sheetName val="Sheet1"/>
    </sheetNames>
    <sheetDataSet>
      <sheetData sheetId="0" refreshError="1"/>
      <sheetData sheetId="1" refreshError="1"/>
      <sheetData sheetId="2" refreshError="1">
        <row r="18">
          <cell r="G18">
            <v>1.1549999999999998</v>
          </cell>
        </row>
        <row r="19">
          <cell r="G19">
            <v>6.91</v>
          </cell>
        </row>
        <row r="21">
          <cell r="G21">
            <v>0.185</v>
          </cell>
        </row>
        <row r="27">
          <cell r="G27">
            <v>3.7049999999999996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ดำเนินการ+เสื่อมราคา"/>
      <sheetName val="ราคาคอนกรีตต่อหน่วย"/>
      <sheetName val="Sheet1"/>
      <sheetName val="ต้นทุนงานทาง"/>
      <sheetName val="งานถมดินใหม่"/>
      <sheetName val="ราคาวัสดุ"/>
      <sheetName val="ต้นทุนต่อหน่วย-ปร.1"/>
      <sheetName val="BOQ"/>
      <sheetName val="รายการสรุปผล"/>
      <sheetName val="สรุปผล"/>
      <sheetName val="F-งานสะพาน"/>
      <sheetName val="F-งานทาง"/>
      <sheetName val="F ฝนตกชุก"/>
    </sheetNames>
    <sheetDataSet>
      <sheetData sheetId="0"/>
      <sheetData sheetId="1" refreshError="1"/>
      <sheetData sheetId="2"/>
      <sheetData sheetId="3" refreshError="1">
        <row r="311">
          <cell r="J311">
            <v>9.0190000000000001</v>
          </cell>
        </row>
        <row r="319">
          <cell r="J319">
            <v>14.779</v>
          </cell>
        </row>
        <row r="542">
          <cell r="J542">
            <v>1330</v>
          </cell>
        </row>
        <row r="543">
          <cell r="J543">
            <v>410</v>
          </cell>
        </row>
        <row r="544">
          <cell r="J544">
            <v>375</v>
          </cell>
        </row>
        <row r="545">
          <cell r="J545">
            <v>1630</v>
          </cell>
        </row>
      </sheetData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ขนส่ง"/>
      <sheetName val="ข้อมูลราคาวัสดุ"/>
      <sheetName val="ค่างานต้นทุน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  <sheetName val="บัญชีวัสดุ-ราคา"/>
      <sheetName val="SH-D"/>
      <sheetName val="ประมาณการประตูหน้าต่าง "/>
      <sheetName val="Sheet1"/>
      <sheetName val="Sheet3"/>
      <sheetName val="ทำนบดิน 4"/>
      <sheetName val="boq"/>
      <sheetName val="liste"/>
    </sheetNames>
    <sheetDataSet>
      <sheetData sheetId="0" refreshError="1">
        <row r="2">
          <cell r="B2">
            <v>1</v>
          </cell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indexpr.moc.go.th/PRICE_PRESENT/Table_month_regionCsi.asp?Province_code=62&amp;list_year=2564&amp;list_month=07&amp;unit_code1=unit_code_N&amp;table_name=csi_price_north_web_avg&amp;unit_code1=unit_code_N&amp;nowpage=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>
      <selection sqref="A1:P1"/>
    </sheetView>
  </sheetViews>
  <sheetFormatPr defaultColWidth="0" defaultRowHeight="21.75" zeroHeight="1"/>
  <cols>
    <col min="1" max="1" width="5.875" style="98" customWidth="1"/>
    <col min="2" max="2" width="40.625" style="1" customWidth="1"/>
    <col min="3" max="3" width="6.625" style="94" customWidth="1"/>
    <col min="4" max="4" width="5.125" style="1" customWidth="1"/>
    <col min="5" max="6" width="10.625" style="1" customWidth="1"/>
    <col min="7" max="7" width="9.125" style="1" customWidth="1"/>
    <col min="8" max="8" width="9.375" style="1" customWidth="1"/>
    <col min="9" max="16384" width="9" style="1" hidden="1"/>
  </cols>
  <sheetData>
    <row r="1" spans="1:7" ht="21.75" customHeight="1">
      <c r="A1" s="805" t="s">
        <v>93</v>
      </c>
      <c r="B1" s="805"/>
      <c r="C1" s="805"/>
      <c r="D1" s="805"/>
      <c r="E1" s="805"/>
      <c r="F1" s="805"/>
      <c r="G1" s="805"/>
    </row>
    <row r="2" spans="1:7" ht="21.75" customHeight="1">
      <c r="A2" s="805" t="s">
        <v>74</v>
      </c>
      <c r="B2" s="805"/>
      <c r="C2" s="805"/>
      <c r="D2" s="805"/>
      <c r="E2" s="805"/>
      <c r="F2" s="805"/>
      <c r="G2" s="805"/>
    </row>
    <row r="3" spans="1:7" ht="21.75" customHeight="1">
      <c r="A3" s="805" t="s">
        <v>77</v>
      </c>
      <c r="B3" s="805"/>
      <c r="C3" s="806" t="s">
        <v>15</v>
      </c>
      <c r="D3" s="806"/>
      <c r="E3" s="806"/>
      <c r="F3" s="806"/>
      <c r="G3" s="806"/>
    </row>
    <row r="4" spans="1:7" ht="21.75" customHeight="1">
      <c r="A4" s="805" t="s">
        <v>75</v>
      </c>
      <c r="B4" s="805"/>
      <c r="C4" s="805"/>
      <c r="D4" s="805"/>
      <c r="E4" s="805"/>
      <c r="F4" s="805"/>
      <c r="G4" s="805"/>
    </row>
    <row r="5" spans="1:7" ht="21.75" customHeight="1">
      <c r="A5" s="804">
        <v>42745</v>
      </c>
      <c r="B5" s="804"/>
      <c r="C5" s="804"/>
      <c r="D5" s="804"/>
      <c r="E5" s="804"/>
      <c r="F5" s="804"/>
      <c r="G5" s="804"/>
    </row>
    <row r="6" spans="1:7" ht="43.5" customHeight="1">
      <c r="A6" s="96" t="s">
        <v>11</v>
      </c>
      <c r="B6" s="35" t="s">
        <v>12</v>
      </c>
      <c r="C6" s="90" t="s">
        <v>78</v>
      </c>
      <c r="D6" s="35" t="s">
        <v>79</v>
      </c>
      <c r="E6" s="35" t="s">
        <v>82</v>
      </c>
      <c r="F6" s="35" t="s">
        <v>83</v>
      </c>
      <c r="G6" s="35" t="s">
        <v>13</v>
      </c>
    </row>
    <row r="7" spans="1:7" s="83" customFormat="1" ht="21.75" customHeight="1">
      <c r="A7" s="97"/>
      <c r="B7" s="99"/>
      <c r="C7" s="91"/>
      <c r="D7" s="47"/>
      <c r="E7" s="91"/>
      <c r="F7" s="91"/>
      <c r="G7" s="91"/>
    </row>
    <row r="8" spans="1:7" s="83" customFormat="1" ht="21.75" customHeight="1">
      <c r="A8" s="31"/>
      <c r="B8" s="24"/>
      <c r="C8" s="92"/>
      <c r="D8" s="61"/>
      <c r="E8" s="92"/>
      <c r="F8" s="92"/>
      <c r="G8" s="92"/>
    </row>
    <row r="9" spans="1:7" s="83" customFormat="1" ht="21.75" customHeight="1">
      <c r="A9" s="31"/>
      <c r="B9" s="24"/>
      <c r="C9" s="92"/>
      <c r="D9" s="61"/>
      <c r="E9" s="92"/>
      <c r="F9" s="92"/>
      <c r="G9" s="92"/>
    </row>
    <row r="10" spans="1:7" s="83" customFormat="1" ht="21.75" customHeight="1">
      <c r="A10" s="31"/>
      <c r="B10" s="24"/>
      <c r="C10" s="92"/>
      <c r="D10" s="61"/>
      <c r="E10" s="92"/>
      <c r="F10" s="92"/>
      <c r="G10" s="92"/>
    </row>
    <row r="11" spans="1:7" s="83" customFormat="1" ht="21.75" customHeight="1">
      <c r="A11" s="31"/>
      <c r="B11" s="24"/>
      <c r="C11" s="92"/>
      <c r="D11" s="61"/>
      <c r="E11" s="92"/>
      <c r="F11" s="92"/>
      <c r="G11" s="92"/>
    </row>
    <row r="12" spans="1:7" s="83" customFormat="1" ht="21.75" customHeight="1">
      <c r="A12" s="31"/>
      <c r="B12" s="24"/>
      <c r="C12" s="92"/>
      <c r="D12" s="61"/>
      <c r="E12" s="92"/>
      <c r="F12" s="92"/>
      <c r="G12" s="92"/>
    </row>
    <row r="13" spans="1:7" s="83" customFormat="1" ht="21.75" customHeight="1">
      <c r="A13" s="31"/>
      <c r="B13" s="24"/>
      <c r="C13" s="92"/>
      <c r="D13" s="61"/>
      <c r="E13" s="92"/>
      <c r="F13" s="92"/>
      <c r="G13" s="92"/>
    </row>
    <row r="14" spans="1:7" s="83" customFormat="1" ht="21.75" customHeight="1">
      <c r="A14" s="31"/>
      <c r="B14" s="24"/>
      <c r="C14" s="92"/>
      <c r="D14" s="61"/>
      <c r="E14" s="92"/>
      <c r="F14" s="92"/>
      <c r="G14" s="92"/>
    </row>
    <row r="15" spans="1:7" s="83" customFormat="1" ht="21.75" customHeight="1">
      <c r="A15" s="31"/>
      <c r="B15" s="24"/>
      <c r="C15" s="92"/>
      <c r="D15" s="61"/>
      <c r="E15" s="92"/>
      <c r="F15" s="92"/>
      <c r="G15" s="92"/>
    </row>
    <row r="16" spans="1:7" s="83" customFormat="1" ht="21.75" customHeight="1">
      <c r="A16" s="31"/>
      <c r="B16" s="24"/>
      <c r="C16" s="92"/>
      <c r="D16" s="61"/>
      <c r="E16" s="92"/>
      <c r="F16" s="92"/>
      <c r="G16" s="92"/>
    </row>
    <row r="17" spans="1:7" s="83" customFormat="1" ht="21.75" customHeight="1">
      <c r="A17" s="31"/>
      <c r="B17" s="24"/>
      <c r="C17" s="92"/>
      <c r="D17" s="61"/>
      <c r="E17" s="92"/>
      <c r="F17" s="92"/>
      <c r="G17" s="92"/>
    </row>
    <row r="18" spans="1:7" s="83" customFormat="1" ht="21.75" customHeight="1">
      <c r="A18" s="31"/>
      <c r="B18" s="24"/>
      <c r="C18" s="92"/>
      <c r="D18" s="61"/>
      <c r="E18" s="92"/>
      <c r="F18" s="92"/>
      <c r="G18" s="92"/>
    </row>
    <row r="19" spans="1:7" s="83" customFormat="1" ht="21.75" customHeight="1">
      <c r="A19" s="31"/>
      <c r="B19" s="24"/>
      <c r="C19" s="92"/>
      <c r="D19" s="61"/>
      <c r="E19" s="92"/>
      <c r="F19" s="92"/>
      <c r="G19" s="92"/>
    </row>
    <row r="20" spans="1:7" s="83" customFormat="1" ht="21.75" customHeight="1">
      <c r="A20" s="31"/>
      <c r="B20" s="24"/>
      <c r="C20" s="92"/>
      <c r="D20" s="61"/>
      <c r="E20" s="92"/>
      <c r="F20" s="92"/>
      <c r="G20" s="92"/>
    </row>
    <row r="21" spans="1:7" s="83" customFormat="1" ht="21.75" customHeight="1">
      <c r="A21" s="31"/>
      <c r="B21" s="24"/>
      <c r="C21" s="92"/>
      <c r="D21" s="61"/>
      <c r="E21" s="92"/>
      <c r="F21" s="92"/>
      <c r="G21" s="92"/>
    </row>
    <row r="22" spans="1:7" s="83" customFormat="1" ht="21.75" customHeight="1">
      <c r="A22" s="31"/>
      <c r="B22" s="24"/>
      <c r="C22" s="92"/>
      <c r="D22" s="61"/>
      <c r="E22" s="92"/>
      <c r="F22" s="92"/>
      <c r="G22" s="92"/>
    </row>
    <row r="23" spans="1:7" s="83" customFormat="1" ht="21.75" customHeight="1">
      <c r="A23" s="31"/>
      <c r="B23" s="24"/>
      <c r="C23" s="92"/>
      <c r="D23" s="61"/>
      <c r="E23" s="92"/>
      <c r="F23" s="92"/>
      <c r="G23" s="92"/>
    </row>
    <row r="24" spans="1:7" s="83" customFormat="1" ht="21.75" customHeight="1">
      <c r="A24" s="31"/>
      <c r="B24" s="24"/>
      <c r="C24" s="92"/>
      <c r="D24" s="61"/>
      <c r="E24" s="92"/>
      <c r="F24" s="92"/>
      <c r="G24" s="92"/>
    </row>
    <row r="25" spans="1:7" s="83" customFormat="1" ht="21.75" customHeight="1">
      <c r="A25" s="31"/>
      <c r="B25" s="24"/>
      <c r="C25" s="92"/>
      <c r="D25" s="61"/>
      <c r="E25" s="92"/>
      <c r="F25" s="92"/>
      <c r="G25" s="92"/>
    </row>
    <row r="26" spans="1:7" s="83" customFormat="1" ht="21.75" customHeight="1">
      <c r="A26" s="31"/>
      <c r="B26" s="24"/>
      <c r="C26" s="92"/>
      <c r="D26" s="61"/>
      <c r="E26" s="92"/>
      <c r="F26" s="92"/>
      <c r="G26" s="92"/>
    </row>
    <row r="27" spans="1:7" s="83" customFormat="1" ht="21.75" customHeight="1">
      <c r="A27" s="31"/>
      <c r="B27" s="24"/>
      <c r="C27" s="92"/>
      <c r="D27" s="61"/>
      <c r="E27" s="92"/>
      <c r="F27" s="92"/>
      <c r="G27" s="92"/>
    </row>
    <row r="28" spans="1:7" s="83" customFormat="1" ht="21.75" customHeight="1">
      <c r="A28" s="31"/>
      <c r="B28" s="24"/>
      <c r="C28" s="92"/>
      <c r="D28" s="61"/>
      <c r="E28" s="92"/>
      <c r="F28" s="92"/>
      <c r="G28" s="92"/>
    </row>
    <row r="29" spans="1:7" s="83" customFormat="1" ht="21.75" customHeight="1">
      <c r="A29" s="31"/>
      <c r="B29" s="24"/>
      <c r="C29" s="92"/>
      <c r="D29" s="61"/>
      <c r="E29" s="92"/>
      <c r="F29" s="92"/>
      <c r="G29" s="92"/>
    </row>
    <row r="30" spans="1:7" s="83" customFormat="1" ht="21.75" customHeight="1">
      <c r="A30" s="31"/>
      <c r="B30" s="24"/>
      <c r="C30" s="92"/>
      <c r="D30" s="61"/>
      <c r="E30" s="92"/>
      <c r="F30" s="92"/>
      <c r="G30" s="92"/>
    </row>
    <row r="31" spans="1:7" s="83" customFormat="1" ht="21.75" customHeight="1">
      <c r="A31" s="31"/>
      <c r="B31" s="24"/>
      <c r="C31" s="92"/>
      <c r="D31" s="61"/>
      <c r="E31" s="92"/>
      <c r="F31" s="92"/>
      <c r="G31" s="92"/>
    </row>
    <row r="32" spans="1:7" s="83" customFormat="1" ht="21.75" customHeight="1">
      <c r="A32" s="31"/>
      <c r="B32" s="24"/>
      <c r="C32" s="92"/>
      <c r="D32" s="61"/>
      <c r="E32" s="92"/>
      <c r="F32" s="92"/>
      <c r="G32" s="92"/>
    </row>
    <row r="33" spans="1:7" s="83" customFormat="1" ht="21.75" customHeight="1">
      <c r="A33" s="31"/>
      <c r="B33" s="24"/>
      <c r="C33" s="92"/>
      <c r="D33" s="61"/>
      <c r="E33" s="92"/>
      <c r="F33" s="92"/>
      <c r="G33" s="92"/>
    </row>
    <row r="34" spans="1:7" s="83" customFormat="1" ht="21.75" customHeight="1">
      <c r="A34" s="31"/>
      <c r="B34" s="24"/>
      <c r="C34" s="92"/>
      <c r="D34" s="61"/>
      <c r="E34" s="92"/>
      <c r="F34" s="92"/>
      <c r="G34" s="92"/>
    </row>
    <row r="35" spans="1:7" s="83" customFormat="1" ht="21.75" customHeight="1">
      <c r="A35" s="31"/>
      <c r="B35" s="24"/>
      <c r="C35" s="92"/>
      <c r="D35" s="61"/>
      <c r="E35" s="92"/>
      <c r="F35" s="92"/>
      <c r="G35" s="92"/>
    </row>
    <row r="36" spans="1:7" s="83" customFormat="1" ht="21.75" customHeight="1">
      <c r="A36" s="30"/>
      <c r="B36" s="100"/>
      <c r="C36" s="93"/>
      <c r="D36" s="95"/>
      <c r="E36" s="93"/>
      <c r="F36" s="93"/>
      <c r="G36" s="93"/>
    </row>
    <row r="37" spans="1:7" ht="21.75" customHeight="1"/>
    <row r="38" spans="1:7" ht="21.75" customHeight="1"/>
    <row r="39" spans="1:7"/>
    <row r="40" spans="1:7"/>
    <row r="41" spans="1:7"/>
    <row r="42" spans="1:7"/>
    <row r="43" spans="1:7"/>
  </sheetData>
  <mergeCells count="6">
    <mergeCell ref="A5:G5"/>
    <mergeCell ref="A1:G1"/>
    <mergeCell ref="A2:G2"/>
    <mergeCell ref="A3:B3"/>
    <mergeCell ref="C3:G3"/>
    <mergeCell ref="A4:G4"/>
  </mergeCells>
  <printOptions horizontalCentered="1"/>
  <pageMargins left="0.62992125984251968" right="0.23622047244094491" top="0.31496062992125984" bottom="0.31496062992125984" header="0.15748031496062992" footer="0.15748031496062992"/>
  <pageSetup paperSize="9" orientation="portrait" r:id="rId1"/>
  <headerFooter>
    <oddHeader>&amp;R&amp;"TH SarabunPSK,ธรรมดา"&amp;12แบบ ปร.1</oddHeader>
    <oddFooter>&amp;L&amp;"TH SarabunPSK,ธรรมดา"&amp;12&amp;D&amp;C&amp;"TH SarabunPSK,ธรรมดา"&amp;12&amp;F&amp;R&amp;"TH SarabunPSK,ธรรมดา"&amp;12แผ่นที่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workbookViewId="0">
      <selection sqref="A1:P1"/>
    </sheetView>
  </sheetViews>
  <sheetFormatPr defaultColWidth="0" defaultRowHeight="21.75" zeroHeight="1"/>
  <cols>
    <col min="1" max="1" width="5.625" style="1" customWidth="1"/>
    <col min="2" max="2" width="6.625" style="1" customWidth="1"/>
    <col min="3" max="5" width="5.125" style="1" customWidth="1"/>
    <col min="6" max="8" width="6.625" style="1" customWidth="1"/>
    <col min="9" max="10" width="6.125" style="1" customWidth="1"/>
    <col min="11" max="14" width="5.625" style="1" customWidth="1"/>
    <col min="15" max="20" width="6.625" style="1" customWidth="1"/>
    <col min="21" max="21" width="10.625" style="1" customWidth="1"/>
    <col min="22" max="22" width="9" style="1" customWidth="1"/>
    <col min="23" max="16384" width="9" style="1" hidden="1"/>
  </cols>
  <sheetData>
    <row r="1" spans="1:21">
      <c r="A1" s="809" t="s">
        <v>95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</row>
    <row r="2" spans="1:21">
      <c r="A2" s="34" t="s">
        <v>96</v>
      </c>
      <c r="J2" s="1" t="s">
        <v>97</v>
      </c>
    </row>
    <row r="3" spans="1:21">
      <c r="A3" s="34" t="s">
        <v>27</v>
      </c>
      <c r="J3" s="1" t="s">
        <v>28</v>
      </c>
    </row>
    <row r="4" spans="1:21">
      <c r="A4" s="34" t="s">
        <v>76</v>
      </c>
      <c r="J4" s="808">
        <v>41771</v>
      </c>
      <c r="K4" s="808"/>
      <c r="L4" s="808"/>
      <c r="M4" s="808"/>
      <c r="N4" s="808"/>
      <c r="O4" s="808"/>
      <c r="P4" s="808"/>
      <c r="Q4" s="808"/>
    </row>
    <row r="5" spans="1:21">
      <c r="A5" s="807" t="s">
        <v>11</v>
      </c>
      <c r="B5" s="807" t="s">
        <v>12</v>
      </c>
      <c r="C5" s="807" t="s">
        <v>98</v>
      </c>
      <c r="D5" s="807"/>
      <c r="E5" s="807"/>
      <c r="F5" s="54" t="s">
        <v>99</v>
      </c>
      <c r="G5" s="54" t="s">
        <v>8</v>
      </c>
      <c r="H5" s="54" t="s">
        <v>100</v>
      </c>
      <c r="I5" s="810" t="s">
        <v>103</v>
      </c>
      <c r="J5" s="810"/>
      <c r="K5" s="810"/>
      <c r="L5" s="810"/>
      <c r="M5" s="810"/>
      <c r="N5" s="810"/>
      <c r="O5" s="810" t="s">
        <v>104</v>
      </c>
      <c r="P5" s="810"/>
      <c r="Q5" s="810"/>
      <c r="R5" s="810"/>
      <c r="S5" s="810"/>
      <c r="T5" s="810"/>
      <c r="U5" s="807" t="s">
        <v>13</v>
      </c>
    </row>
    <row r="6" spans="1:21">
      <c r="A6" s="807"/>
      <c r="B6" s="807"/>
      <c r="C6" s="807"/>
      <c r="D6" s="807"/>
      <c r="E6" s="807"/>
      <c r="F6" s="55" t="s">
        <v>101</v>
      </c>
      <c r="G6" s="55" t="s">
        <v>9</v>
      </c>
      <c r="H6" s="55" t="s">
        <v>102</v>
      </c>
      <c r="I6" s="52" t="s">
        <v>105</v>
      </c>
      <c r="J6" s="52" t="s">
        <v>106</v>
      </c>
      <c r="K6" s="56" t="s">
        <v>107</v>
      </c>
      <c r="L6" s="56" t="s">
        <v>108</v>
      </c>
      <c r="M6" s="56" t="s">
        <v>109</v>
      </c>
      <c r="N6" s="56" t="s">
        <v>110</v>
      </c>
      <c r="O6" s="53" t="s">
        <v>107</v>
      </c>
      <c r="P6" s="53" t="s">
        <v>111</v>
      </c>
      <c r="Q6" s="53" t="s">
        <v>112</v>
      </c>
      <c r="R6" s="53" t="s">
        <v>110</v>
      </c>
      <c r="S6" s="53" t="s">
        <v>113</v>
      </c>
      <c r="T6" s="53" t="s">
        <v>114</v>
      </c>
      <c r="U6" s="807"/>
    </row>
    <row r="7" spans="1:2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/>
    <row r="26" spans="1:21"/>
    <row r="27" spans="1:21"/>
    <row r="28" spans="1:21"/>
    <row r="29" spans="1:21"/>
    <row r="30" spans="1:21"/>
  </sheetData>
  <mergeCells count="8">
    <mergeCell ref="U5:U6"/>
    <mergeCell ref="J4:Q4"/>
    <mergeCell ref="A1:U1"/>
    <mergeCell ref="I5:N5"/>
    <mergeCell ref="O5:T5"/>
    <mergeCell ref="A5:A6"/>
    <mergeCell ref="B5:B6"/>
    <mergeCell ref="C5:E6"/>
  </mergeCells>
  <printOptions horizontalCentered="1"/>
  <pageMargins left="0.19685039370078741" right="0.19685039370078741" top="0.62992125984251968" bottom="0.31496062992125984" header="0.31496062992125984" footer="0.15748031496062992"/>
  <pageSetup paperSize="9" orientation="landscape" r:id="rId1"/>
  <headerFooter>
    <oddHeader>&amp;R&amp;"TH SarabunPSK,ธรรมดา"&amp;12แบบ ปร.2</oddHeader>
    <oddFooter>&amp;C&amp;"TH SarabunPSK,ธรรมดา"&amp;12&amp;F&amp;R&amp;"TH SarabunPSK,ธรรมดา"&amp;12แผ่นที่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="115" zoomScaleNormal="115" workbookViewId="0">
      <selection sqref="A1:P1"/>
    </sheetView>
  </sheetViews>
  <sheetFormatPr defaultColWidth="0" defaultRowHeight="21.75" zeroHeight="1"/>
  <cols>
    <col min="1" max="1" width="5.875" style="1" customWidth="1"/>
    <col min="2" max="2" width="25.625" style="1" customWidth="1"/>
    <col min="3" max="3" width="10.625" style="1" customWidth="1"/>
    <col min="4" max="4" width="12.625" style="1" customWidth="1"/>
    <col min="5" max="6" width="8.625" style="1" customWidth="1"/>
    <col min="7" max="7" width="15.625" style="1" customWidth="1"/>
    <col min="8" max="8" width="9" style="1" customWidth="1"/>
    <col min="9" max="16384" width="9" style="1" hidden="1"/>
  </cols>
  <sheetData>
    <row r="1" spans="1:7">
      <c r="A1" s="812" t="s">
        <v>115</v>
      </c>
      <c r="B1" s="812"/>
      <c r="C1" s="812"/>
      <c r="D1" s="812"/>
      <c r="E1" s="812"/>
      <c r="F1" s="812"/>
      <c r="G1" s="812"/>
    </row>
    <row r="2" spans="1:7">
      <c r="A2" s="813" t="s">
        <v>33</v>
      </c>
      <c r="B2" s="813"/>
      <c r="C2" s="813"/>
      <c r="D2" s="813"/>
      <c r="E2" s="813"/>
      <c r="F2" s="813"/>
      <c r="G2" s="813"/>
    </row>
    <row r="3" spans="1:7">
      <c r="A3" s="2" t="s">
        <v>14</v>
      </c>
      <c r="B3" s="2"/>
      <c r="C3" s="2"/>
      <c r="D3" s="2" t="s">
        <v>36</v>
      </c>
      <c r="E3" s="2"/>
      <c r="F3" s="2"/>
      <c r="G3" s="2"/>
    </row>
    <row r="4" spans="1:7">
      <c r="A4" s="2" t="s">
        <v>27</v>
      </c>
      <c r="B4" s="2"/>
      <c r="C4" s="2"/>
      <c r="D4" s="2" t="s">
        <v>28</v>
      </c>
      <c r="E4" s="2"/>
      <c r="F4" s="2"/>
      <c r="G4" s="2"/>
    </row>
    <row r="5" spans="1:7">
      <c r="A5" s="811">
        <v>41771</v>
      </c>
      <c r="B5" s="811"/>
      <c r="C5" s="811"/>
      <c r="D5" s="811"/>
      <c r="E5" s="811"/>
      <c r="F5" s="811"/>
      <c r="G5" s="811"/>
    </row>
    <row r="6" spans="1:7" s="57" customFormat="1" ht="14.25"/>
    <row r="7" spans="1:7" ht="43.5">
      <c r="A7" s="35" t="s">
        <v>11</v>
      </c>
      <c r="B7" s="35" t="s">
        <v>12</v>
      </c>
      <c r="C7" s="35" t="s">
        <v>116</v>
      </c>
      <c r="D7" s="58" t="s">
        <v>117</v>
      </c>
      <c r="E7" s="58" t="s">
        <v>118</v>
      </c>
      <c r="F7" s="58" t="s">
        <v>119</v>
      </c>
      <c r="G7" s="35" t="s">
        <v>13</v>
      </c>
    </row>
    <row r="8" spans="1:7">
      <c r="A8" s="20"/>
      <c r="B8" s="20"/>
      <c r="C8" s="20"/>
      <c r="D8" s="20"/>
      <c r="E8" s="20"/>
      <c r="F8" s="20"/>
      <c r="G8" s="20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6"/>
      <c r="B34" s="6"/>
      <c r="C34" s="6"/>
      <c r="D34" s="6"/>
      <c r="E34" s="6"/>
      <c r="F34" s="6"/>
      <c r="G34" s="6"/>
    </row>
    <row r="35" spans="1:7"/>
    <row r="36" spans="1:7"/>
    <row r="37" spans="1:7"/>
    <row r="38" spans="1:7"/>
    <row r="39" spans="1:7"/>
    <row r="40" spans="1:7"/>
  </sheetData>
  <mergeCells count="3">
    <mergeCell ref="A5:G5"/>
    <mergeCell ref="A1:G1"/>
    <mergeCell ref="A2:G2"/>
  </mergeCells>
  <printOptions horizontalCentered="1"/>
  <pageMargins left="0.47244094488188981" right="0.19685039370078741" top="0.62992125984251968" bottom="0.39370078740157483" header="0.31496062992125984" footer="0.19685039370078741"/>
  <pageSetup paperSize="9" orientation="portrait" r:id="rId1"/>
  <headerFooter>
    <oddHeader xml:space="preserve">&amp;R&amp;"TH SarabunPSK,ธรรมดา"&amp;12แบบ ปร.3  </oddHeader>
    <oddFooter>&amp;C&amp;"TH SarabunPSK,ธรรมดา"&amp;12&amp;F&amp;R&amp;"TH SarabunPSK,ธรรมดา"&amp;12แผ่นที่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workbookViewId="0">
      <selection sqref="A1:P1"/>
    </sheetView>
  </sheetViews>
  <sheetFormatPr defaultColWidth="0" defaultRowHeight="21.75" zeroHeight="1"/>
  <cols>
    <col min="1" max="16" width="8.375" style="1" customWidth="1"/>
    <col min="17" max="17" width="9" style="1" customWidth="1"/>
    <col min="18" max="16384" width="9" style="1" hidden="1"/>
  </cols>
  <sheetData>
    <row r="1" spans="1:16" ht="20.85" customHeight="1">
      <c r="A1" s="814" t="s">
        <v>115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814"/>
      <c r="P1" s="814"/>
    </row>
    <row r="2" spans="1:16" s="83" customFormat="1" ht="20.85" customHeight="1">
      <c r="A2" s="815" t="s">
        <v>77</v>
      </c>
      <c r="B2" s="815"/>
      <c r="C2" s="815"/>
      <c r="D2" s="815"/>
      <c r="E2" s="815"/>
      <c r="F2" s="815"/>
      <c r="G2" s="815"/>
      <c r="H2" s="815"/>
      <c r="I2" s="816" t="s">
        <v>15</v>
      </c>
      <c r="J2" s="816"/>
      <c r="K2" s="816"/>
      <c r="L2" s="816"/>
      <c r="M2" s="816"/>
      <c r="N2" s="816"/>
      <c r="O2" s="816"/>
      <c r="P2" s="816"/>
    </row>
    <row r="3" spans="1:16" s="83" customFormat="1" ht="20.85" customHeight="1">
      <c r="A3" s="815" t="s">
        <v>75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  <c r="N3" s="815"/>
      <c r="O3" s="815"/>
      <c r="P3" s="815"/>
    </row>
    <row r="4" spans="1:16" s="59" customFormat="1" ht="27.7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s="83" customFormat="1" ht="19.7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6" s="83" customFormat="1" ht="19.7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s="83" customFormat="1" ht="19.7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s="83" customFormat="1" ht="19.7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s="83" customFormat="1" ht="19.7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s="83" customFormat="1" ht="19.7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s="83" customFormat="1" ht="19.7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s="83" customFormat="1" ht="19.7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s="83" customFormat="1" ht="19.7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s="83" customFormat="1" ht="19.7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s="83" customFormat="1" ht="19.7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s="83" customFormat="1" ht="19.7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s="83" customFormat="1" ht="19.7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s="83" customFormat="1" ht="19.7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s="83" customFormat="1" ht="19.7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s="83" customFormat="1" ht="19.7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s="83" customFormat="1" ht="19.7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s="83" customFormat="1" ht="19.7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s="83" customFormat="1" ht="19.7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s="83" customFormat="1" ht="19.7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s="83" customFormat="1" ht="19.7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s="83" customFormat="1" ht="19.7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s="83" customFormat="1" ht="19.7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/>
    <row r="29" spans="1:16"/>
    <row r="30" spans="1:16"/>
    <row r="31" spans="1:16"/>
    <row r="32" spans="1:16"/>
  </sheetData>
  <mergeCells count="4">
    <mergeCell ref="A1:P1"/>
    <mergeCell ref="A2:H2"/>
    <mergeCell ref="I2:P2"/>
    <mergeCell ref="A3:P3"/>
  </mergeCells>
  <printOptions horizontalCentered="1"/>
  <pageMargins left="0.11811023622047245" right="0.11811023622047245" top="0.47244094488188981" bottom="0.23622047244094491" header="0.47244094488188981" footer="0.23622047244094491"/>
  <pageSetup paperSize="9" orientation="landscape" r:id="rId1"/>
  <headerFooter>
    <oddHeader xml:space="preserve">&amp;R&amp;"TH SarabunPSK,ธรรมดา"&amp;12แบบ ปร.7  แผ่นที่     /   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51"/>
  <sheetViews>
    <sheetView showGridLines="0" topLeftCell="A7" zoomScale="130" zoomScaleNormal="130" workbookViewId="0">
      <selection activeCell="A34" sqref="A34:E34"/>
    </sheetView>
  </sheetViews>
  <sheetFormatPr defaultColWidth="0" defaultRowHeight="21.75" zeroHeight="1"/>
  <cols>
    <col min="1" max="1" width="6.75" style="1" customWidth="1"/>
    <col min="2" max="2" width="40.75" style="1" customWidth="1"/>
    <col min="3" max="3" width="15.75" style="1" customWidth="1"/>
    <col min="4" max="4" width="13.25" style="1" customWidth="1"/>
    <col min="5" max="5" width="11.125" style="1" customWidth="1"/>
    <col min="6" max="6" width="9" style="1" customWidth="1"/>
    <col min="7" max="16384" width="9" style="1" hidden="1"/>
  </cols>
  <sheetData>
    <row r="1" spans="1:5" ht="24">
      <c r="B1" s="819" t="s">
        <v>2041</v>
      </c>
      <c r="C1" s="819"/>
      <c r="D1" s="819"/>
    </row>
    <row r="2" spans="1:5" ht="20.85" customHeight="1">
      <c r="A2" s="165" t="s">
        <v>2042</v>
      </c>
      <c r="B2" s="2"/>
      <c r="C2" s="2"/>
      <c r="D2" s="2"/>
      <c r="E2" s="2"/>
    </row>
    <row r="3" spans="1:5" ht="20.85" customHeight="1">
      <c r="A3" s="165" t="s">
        <v>1257</v>
      </c>
      <c r="B3" s="2"/>
      <c r="C3" s="2"/>
      <c r="D3" s="2"/>
      <c r="E3" s="2"/>
    </row>
    <row r="4" spans="1:5" ht="20.85" customHeight="1">
      <c r="A4" s="165" t="s">
        <v>1254</v>
      </c>
      <c r="B4" s="2"/>
      <c r="C4" s="2"/>
      <c r="D4" s="166" t="s">
        <v>138</v>
      </c>
      <c r="E4" s="2"/>
    </row>
    <row r="5" spans="1:5" ht="20.85" customHeight="1">
      <c r="A5" s="165" t="s">
        <v>2043</v>
      </c>
      <c r="B5" s="2"/>
      <c r="C5" s="2"/>
      <c r="D5" s="166" t="s">
        <v>28</v>
      </c>
      <c r="E5" s="2"/>
    </row>
    <row r="6" spans="1:5" ht="20.85" customHeight="1">
      <c r="A6" s="820" t="s">
        <v>2252</v>
      </c>
      <c r="B6" s="820"/>
      <c r="C6" s="2"/>
      <c r="D6" s="818">
        <v>3</v>
      </c>
      <c r="E6" s="818"/>
    </row>
    <row r="7" spans="1:5" ht="20.85" customHeight="1">
      <c r="A7" s="794" t="s">
        <v>2248</v>
      </c>
      <c r="B7" s="649"/>
      <c r="C7" s="650"/>
      <c r="D7" s="795" t="s">
        <v>2253</v>
      </c>
      <c r="E7" s="651"/>
    </row>
    <row r="8" spans="1:5" s="3" customFormat="1" ht="10.5" thickBot="1"/>
    <row r="9" spans="1:5" ht="45" thickTop="1" thickBot="1">
      <c r="A9" s="640" t="s">
        <v>11</v>
      </c>
      <c r="B9" s="821" t="s">
        <v>12</v>
      </c>
      <c r="C9" s="821"/>
      <c r="D9" s="641" t="s">
        <v>16</v>
      </c>
      <c r="E9" s="640" t="s">
        <v>13</v>
      </c>
    </row>
    <row r="10" spans="1:5" ht="20.85" customHeight="1" thickTop="1">
      <c r="A10" s="507"/>
      <c r="B10" s="638"/>
      <c r="C10" s="639"/>
      <c r="D10" s="507"/>
      <c r="E10" s="126"/>
    </row>
    <row r="11" spans="1:5" ht="20.85" customHeight="1">
      <c r="A11" s="31"/>
      <c r="B11" s="182"/>
      <c r="C11" s="179"/>
      <c r="D11" s="31"/>
      <c r="E11" s="25"/>
    </row>
    <row r="12" spans="1:5" ht="20.85" customHeight="1">
      <c r="A12" s="31"/>
      <c r="B12" s="180"/>
      <c r="C12" s="178"/>
      <c r="D12" s="31"/>
      <c r="E12" s="25"/>
    </row>
    <row r="13" spans="1:5" ht="20.85" customHeight="1">
      <c r="A13" s="31"/>
      <c r="B13" s="183"/>
      <c r="C13" s="181"/>
      <c r="D13" s="31"/>
      <c r="E13" s="25"/>
    </row>
    <row r="14" spans="1:5" ht="20.85" customHeight="1">
      <c r="A14" s="25"/>
      <c r="B14" s="86" t="s">
        <v>17</v>
      </c>
      <c r="C14" s="8"/>
      <c r="D14" s="25"/>
      <c r="E14" s="25"/>
    </row>
    <row r="15" spans="1:5" ht="20.85" customHeight="1">
      <c r="A15" s="31">
        <v>1</v>
      </c>
      <c r="B15" s="86" t="s">
        <v>156</v>
      </c>
      <c r="C15" s="129" t="s">
        <v>18</v>
      </c>
      <c r="D15" s="224">
        <f>'ปร.5 สำนักงาน 3 ชั้น'!E20</f>
        <v>28940800</v>
      </c>
      <c r="E15" s="223" t="s">
        <v>760</v>
      </c>
    </row>
    <row r="16" spans="1:5" ht="20.85" customHeight="1">
      <c r="A16" s="31">
        <v>2</v>
      </c>
      <c r="B16" s="86" t="s">
        <v>1259</v>
      </c>
      <c r="C16" s="129" t="s">
        <v>18</v>
      </c>
      <c r="D16" s="224">
        <f>'ปร.5 ผัง'!E20</f>
        <v>8644000</v>
      </c>
      <c r="E16" s="223" t="s">
        <v>1255</v>
      </c>
    </row>
    <row r="17" spans="1:5" ht="20.85" customHeight="1">
      <c r="A17" s="31">
        <v>3</v>
      </c>
      <c r="B17" s="230" t="s">
        <v>1445</v>
      </c>
      <c r="C17" s="231" t="s">
        <v>18</v>
      </c>
      <c r="D17" s="224">
        <f>+'ปร.5 อาคารเก็บพัสดุ'!E20</f>
        <v>7144900</v>
      </c>
      <c r="E17" s="25"/>
    </row>
    <row r="18" spans="1:5" ht="20.85" customHeight="1">
      <c r="A18" s="31"/>
      <c r="B18" s="86"/>
      <c r="C18" s="179"/>
      <c r="D18" s="31"/>
      <c r="E18" s="25"/>
    </row>
    <row r="19" spans="1:5" ht="20.85" customHeight="1">
      <c r="A19" s="25"/>
      <c r="B19" s="642"/>
      <c r="C19" s="643"/>
      <c r="D19" s="25"/>
      <c r="E19" s="25"/>
    </row>
    <row r="20" spans="1:5" ht="20.85" customHeight="1" thickBot="1">
      <c r="A20" s="25"/>
      <c r="B20" s="644" t="s">
        <v>19</v>
      </c>
      <c r="C20" s="645"/>
      <c r="D20" s="372">
        <f>SUM(D15:D19)</f>
        <v>44729700</v>
      </c>
      <c r="E20" s="25"/>
    </row>
    <row r="21" spans="1:5" ht="20.85" customHeight="1" thickTop="1">
      <c r="A21" s="25"/>
      <c r="B21" s="822" t="str">
        <f>"(ตัวอักษร) ("&amp;BAHTTEXT(D20)&amp;")"</f>
        <v>(ตัวอักษร) (สี่สิบสี่ล้านเจ็ดแสนสองหมื่นเก้าพันเจ็ดร้อยบาทถ้วน)</v>
      </c>
      <c r="C21" s="823"/>
      <c r="D21" s="126"/>
      <c r="E21" s="25"/>
    </row>
    <row r="22" spans="1:5" ht="20.85" customHeight="1">
      <c r="A22" s="13"/>
      <c r="B22" s="127"/>
      <c r="C22" s="128"/>
      <c r="D22" s="6"/>
      <c r="E22" s="13"/>
    </row>
    <row r="23" spans="1:5" s="74" customFormat="1" ht="30.75"/>
    <row r="24" spans="1:5" ht="21.75" customHeight="1">
      <c r="A24" s="817"/>
      <c r="B24" s="817"/>
      <c r="C24" s="817"/>
      <c r="D24" s="817"/>
      <c r="E24" s="817"/>
    </row>
    <row r="25" spans="1:5" ht="21.75" customHeight="1">
      <c r="A25" s="817"/>
      <c r="B25" s="817"/>
      <c r="C25" s="817"/>
      <c r="D25" s="817"/>
      <c r="E25" s="817"/>
    </row>
    <row r="26" spans="1:5" ht="21.75" customHeight="1">
      <c r="A26" s="817"/>
      <c r="B26" s="817"/>
      <c r="C26" s="817"/>
      <c r="D26" s="817"/>
      <c r="E26" s="817"/>
    </row>
    <row r="27" spans="1:5" ht="21.75" customHeight="1">
      <c r="A27" s="817"/>
      <c r="B27" s="817"/>
      <c r="C27" s="817"/>
      <c r="D27" s="817"/>
      <c r="E27" s="817"/>
    </row>
    <row r="28" spans="1:5" ht="21.75" customHeight="1">
      <c r="A28" s="817"/>
      <c r="B28" s="817"/>
      <c r="C28" s="817"/>
      <c r="D28" s="817"/>
      <c r="E28" s="817"/>
    </row>
    <row r="29" spans="1:5" ht="21.75" customHeight="1">
      <c r="A29" s="817"/>
      <c r="B29" s="817"/>
      <c r="C29" s="817"/>
      <c r="D29" s="817"/>
      <c r="E29" s="817"/>
    </row>
    <row r="30" spans="1:5" ht="21.75" customHeight="1">
      <c r="A30" s="817"/>
      <c r="B30" s="817"/>
      <c r="C30" s="817"/>
      <c r="D30" s="817"/>
      <c r="E30" s="817"/>
    </row>
    <row r="31" spans="1:5" ht="21.75" customHeight="1">
      <c r="A31" s="817"/>
      <c r="B31" s="817"/>
      <c r="C31" s="817"/>
      <c r="D31" s="817"/>
      <c r="E31" s="817"/>
    </row>
    <row r="32" spans="1:5" ht="21.75" customHeight="1">
      <c r="A32" s="817"/>
      <c r="B32" s="817"/>
      <c r="C32" s="817"/>
      <c r="D32" s="817"/>
      <c r="E32" s="817"/>
    </row>
    <row r="33" spans="1:5" ht="21.75" customHeight="1">
      <c r="A33" s="817"/>
      <c r="B33" s="817"/>
      <c r="C33" s="817"/>
      <c r="D33" s="817"/>
      <c r="E33" s="817"/>
    </row>
    <row r="34" spans="1:5" ht="21.75" customHeight="1">
      <c r="A34" s="817"/>
      <c r="B34" s="817"/>
      <c r="C34" s="817"/>
      <c r="D34" s="817"/>
      <c r="E34" s="817"/>
    </row>
    <row r="35" spans="1:5" ht="21.75" customHeight="1">
      <c r="A35" s="817"/>
      <c r="B35" s="817"/>
      <c r="C35" s="817"/>
      <c r="D35" s="817"/>
      <c r="E35" s="817"/>
    </row>
    <row r="36" spans="1:5" ht="21.75" customHeight="1"/>
    <row r="37" spans="1:5" ht="21.75" customHeight="1"/>
    <row r="38" spans="1:5"/>
    <row r="39" spans="1:5"/>
    <row r="40" spans="1:5"/>
    <row r="41" spans="1:5"/>
    <row r="42" spans="1:5"/>
    <row r="43" spans="1:5"/>
    <row r="44" spans="1:5"/>
    <row r="45" spans="1:5"/>
    <row r="46" spans="1:5"/>
    <row r="47" spans="1:5"/>
    <row r="48" spans="1:5"/>
    <row r="49"/>
    <row r="50"/>
    <row r="51"/>
  </sheetData>
  <mergeCells count="17">
    <mergeCell ref="B1:D1"/>
    <mergeCell ref="A6:B6"/>
    <mergeCell ref="B9:C9"/>
    <mergeCell ref="B21:C21"/>
    <mergeCell ref="A24:E24"/>
    <mergeCell ref="A25:E25"/>
    <mergeCell ref="D6:E6"/>
    <mergeCell ref="A35:E35"/>
    <mergeCell ref="A33:E33"/>
    <mergeCell ref="A34:E34"/>
    <mergeCell ref="A32:E32"/>
    <mergeCell ref="A26:E26"/>
    <mergeCell ref="A30:E30"/>
    <mergeCell ref="A31:E31"/>
    <mergeCell ref="A27:E27"/>
    <mergeCell ref="A28:E28"/>
    <mergeCell ref="A29:E29"/>
  </mergeCells>
  <printOptions horizontalCentered="1"/>
  <pageMargins left="0.70866141732283472" right="0.19685039370078741" top="0.59055118110236227" bottom="0.39370078740157483" header="0.27559055118110237" footer="0.19685039370078741"/>
  <pageSetup paperSize="9" orientation="portrait" r:id="rId1"/>
  <headerFooter>
    <oddHeader xml:space="preserve">&amp;R&amp;"TH SarabunPSK,ธรรมดา"&amp;12แบบ ปร.6       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8"/>
  <sheetViews>
    <sheetView showGridLines="0" topLeftCell="A4" zoomScale="130" zoomScaleNormal="130" workbookViewId="0">
      <selection activeCell="A24" sqref="A24:G34"/>
    </sheetView>
  </sheetViews>
  <sheetFormatPr defaultColWidth="0" defaultRowHeight="21.75" zeroHeight="1"/>
  <cols>
    <col min="1" max="1" width="6.375" style="1" customWidth="1"/>
    <col min="2" max="2" width="38.75" style="1" customWidth="1"/>
    <col min="3" max="3" width="14.75" style="1" customWidth="1"/>
    <col min="4" max="4" width="9" style="1" customWidth="1"/>
    <col min="5" max="5" width="13.125" style="1" customWidth="1"/>
    <col min="6" max="6" width="6.75" style="1" customWidth="1"/>
    <col min="7" max="7" width="9" style="1" customWidth="1"/>
    <col min="8" max="16384" width="9" style="1" hidden="1"/>
  </cols>
  <sheetData>
    <row r="1" spans="1:6" ht="20.85" customHeight="1">
      <c r="A1" s="833" t="s">
        <v>29</v>
      </c>
      <c r="B1" s="833"/>
      <c r="C1" s="833"/>
      <c r="D1" s="833"/>
      <c r="E1" s="833"/>
      <c r="F1" s="833"/>
    </row>
    <row r="2" spans="1:6" ht="20.85" customHeight="1">
      <c r="A2" s="834" t="s">
        <v>2040</v>
      </c>
      <c r="B2" s="834"/>
      <c r="C2" s="834"/>
      <c r="D2" s="834"/>
      <c r="E2" s="834"/>
      <c r="F2" s="834"/>
    </row>
    <row r="3" spans="1:6" ht="20.85" customHeight="1">
      <c r="A3" s="77" t="s">
        <v>31</v>
      </c>
      <c r="B3" s="835" t="s">
        <v>1134</v>
      </c>
      <c r="C3" s="835"/>
      <c r="D3" s="835"/>
      <c r="E3" s="835"/>
      <c r="F3" s="835"/>
    </row>
    <row r="4" spans="1:6" ht="20.85" customHeight="1">
      <c r="A4" s="78" t="s">
        <v>31</v>
      </c>
      <c r="B4" s="836" t="s">
        <v>157</v>
      </c>
      <c r="C4" s="836"/>
      <c r="D4" s="836"/>
      <c r="E4" s="836"/>
      <c r="F4" s="836"/>
    </row>
    <row r="5" spans="1:6" ht="20.85" customHeight="1">
      <c r="A5" s="78" t="s">
        <v>31</v>
      </c>
      <c r="B5" s="836" t="s">
        <v>1132</v>
      </c>
      <c r="C5" s="836"/>
      <c r="D5" s="836"/>
      <c r="E5" s="836"/>
      <c r="F5" s="836"/>
    </row>
    <row r="6" spans="1:6" ht="20.85" customHeight="1">
      <c r="A6" s="78" t="s">
        <v>31</v>
      </c>
      <c r="B6" s="75" t="s">
        <v>34</v>
      </c>
      <c r="C6" s="75"/>
      <c r="D6" s="125" t="s">
        <v>28</v>
      </c>
      <c r="F6" s="75"/>
    </row>
    <row r="7" spans="1:6" ht="20.85" customHeight="1">
      <c r="A7" s="78" t="s">
        <v>31</v>
      </c>
      <c r="B7" s="75" t="str">
        <f>'ปร.4 สำนักงาน 3 ชั้น'!D3</f>
        <v>แบบเลขที่  S62182, AR59201, SN60125, EE60154, M60084</v>
      </c>
      <c r="C7" s="75"/>
      <c r="D7" s="75"/>
      <c r="E7" s="75" t="s">
        <v>135</v>
      </c>
      <c r="F7" s="75"/>
    </row>
    <row r="8" spans="1:6" ht="20.85" customHeight="1">
      <c r="A8" s="78" t="s">
        <v>31</v>
      </c>
      <c r="B8" s="75" t="s">
        <v>37</v>
      </c>
      <c r="C8" s="76">
        <v>57</v>
      </c>
      <c r="D8" s="75"/>
      <c r="E8" s="75"/>
      <c r="F8" s="75"/>
    </row>
    <row r="9" spans="1:6" ht="20.85" customHeight="1">
      <c r="A9" s="78" t="s">
        <v>31</v>
      </c>
      <c r="B9" s="837" t="s">
        <v>2251</v>
      </c>
      <c r="C9" s="837"/>
      <c r="D9" s="75"/>
      <c r="E9" s="75"/>
      <c r="F9" s="75"/>
    </row>
    <row r="10" spans="1:6" s="3" customFormat="1" ht="9.75"/>
    <row r="11" spans="1:6" ht="50.25" customHeight="1" thickBot="1">
      <c r="A11" s="9" t="s">
        <v>11</v>
      </c>
      <c r="B11" s="9" t="s">
        <v>12</v>
      </c>
      <c r="C11" s="10" t="s">
        <v>38</v>
      </c>
      <c r="D11" s="21" t="s">
        <v>154</v>
      </c>
      <c r="E11" s="10" t="s">
        <v>16</v>
      </c>
      <c r="F11" s="233" t="s">
        <v>13</v>
      </c>
    </row>
    <row r="12" spans="1:6" ht="20.65" customHeight="1" thickTop="1">
      <c r="A12" s="106">
        <v>1</v>
      </c>
      <c r="B12" s="109" t="s">
        <v>39</v>
      </c>
      <c r="C12" s="635">
        <f>'ปร.4 สำนักงาน 3 ชั้น'!I24</f>
        <v>23831375</v>
      </c>
      <c r="D12" s="110">
        <f>F_อาคาร!N5</f>
        <v>1.2143999999999999</v>
      </c>
      <c r="E12" s="635">
        <f>ROUND(C12*D12,0)</f>
        <v>28940822</v>
      </c>
      <c r="F12" s="111"/>
    </row>
    <row r="13" spans="1:6" ht="12" customHeight="1">
      <c r="A13" s="31"/>
      <c r="B13" s="115"/>
      <c r="C13" s="31"/>
      <c r="D13" s="112"/>
      <c r="E13" s="31"/>
      <c r="F13" s="25"/>
    </row>
    <row r="14" spans="1:6" ht="20.65" customHeight="1">
      <c r="A14" s="31"/>
      <c r="B14" s="114" t="s">
        <v>2</v>
      </c>
      <c r="C14" s="25"/>
      <c r="D14" s="25"/>
      <c r="E14" s="25"/>
      <c r="F14" s="25"/>
    </row>
    <row r="15" spans="1:6" ht="20.65" customHeight="1">
      <c r="A15" s="31"/>
      <c r="B15" s="116">
        <v>0</v>
      </c>
      <c r="C15" s="25"/>
      <c r="D15" s="25"/>
      <c r="E15" s="25"/>
      <c r="F15" s="25"/>
    </row>
    <row r="16" spans="1:6" ht="20.65" customHeight="1">
      <c r="A16" s="31"/>
      <c r="B16" s="117">
        <v>0</v>
      </c>
      <c r="C16" s="25"/>
      <c r="D16" s="25"/>
      <c r="E16" s="25"/>
      <c r="F16" s="25"/>
    </row>
    <row r="17" spans="1:7" ht="20.65" customHeight="1">
      <c r="A17" s="31"/>
      <c r="B17" s="118">
        <v>5</v>
      </c>
      <c r="C17" s="25"/>
      <c r="D17" s="25"/>
      <c r="E17" s="25"/>
      <c r="F17" s="25"/>
    </row>
    <row r="18" spans="1:7" ht="20.65" customHeight="1">
      <c r="A18" s="30"/>
      <c r="B18" s="119">
        <v>7</v>
      </c>
      <c r="C18" s="13"/>
      <c r="D18" s="13"/>
      <c r="E18" s="13"/>
      <c r="F18" s="13"/>
    </row>
    <row r="19" spans="1:7" ht="20.65" customHeight="1">
      <c r="A19" s="47" t="s">
        <v>7</v>
      </c>
      <c r="B19" s="830" t="s">
        <v>130</v>
      </c>
      <c r="C19" s="831"/>
      <c r="D19" s="832"/>
      <c r="E19" s="375">
        <f>E12</f>
        <v>28940822</v>
      </c>
      <c r="F19" s="20"/>
    </row>
    <row r="20" spans="1:7" ht="20.65" customHeight="1" thickBot="1">
      <c r="A20" s="13"/>
      <c r="B20" s="827" t="str">
        <f>"คิดเป็นเงินประมาณ           ("&amp;BAHTTEXT(E20)&amp;")"</f>
        <v>คิดเป็นเงินประมาณ           (ยี่สิบแปดล้านเก้าแสนสี่หมื่นแปดร้อยบาทถ้วน)</v>
      </c>
      <c r="C20" s="828"/>
      <c r="D20" s="829"/>
      <c r="E20" s="636">
        <f>FLOOR(E19,100)</f>
        <v>28940800</v>
      </c>
      <c r="F20" s="13" t="s">
        <v>40</v>
      </c>
    </row>
    <row r="21" spans="1:7" ht="20.65" customHeight="1" thickTop="1">
      <c r="A21" s="120" t="s">
        <v>44</v>
      </c>
      <c r="B21" s="229">
        <v>1415</v>
      </c>
      <c r="C21" s="123" t="s">
        <v>41</v>
      </c>
      <c r="D21" s="14"/>
      <c r="E21" s="14"/>
      <c r="F21" s="14"/>
    </row>
    <row r="22" spans="1:7" ht="20.65" customHeight="1">
      <c r="A22" s="121" t="s">
        <v>42</v>
      </c>
      <c r="B22" s="228">
        <f>ROUND(E20/B21,0)</f>
        <v>20453</v>
      </c>
      <c r="C22" s="124" t="s">
        <v>43</v>
      </c>
      <c r="D22" s="15"/>
      <c r="E22" s="15"/>
      <c r="F22" s="15"/>
    </row>
    <row r="23" spans="1:7" ht="20.65" customHeight="1">
      <c r="A23" s="797"/>
      <c r="B23" s="797"/>
      <c r="C23" s="797"/>
      <c r="D23" s="797"/>
      <c r="E23" s="797"/>
      <c r="F23" s="797"/>
    </row>
    <row r="24" spans="1:7" ht="27" customHeight="1">
      <c r="A24" s="826"/>
      <c r="B24" s="838"/>
      <c r="C24" s="838"/>
      <c r="D24" s="838"/>
      <c r="E24" s="838"/>
      <c r="F24" s="838"/>
    </row>
    <row r="25" spans="1:7" ht="15" customHeight="1">
      <c r="A25" s="824"/>
      <c r="B25" s="824"/>
      <c r="C25" s="824"/>
      <c r="D25" s="824"/>
      <c r="E25" s="824"/>
      <c r="F25" s="824"/>
    </row>
    <row r="26" spans="1:7" ht="20.65" customHeight="1">
      <c r="A26" s="824"/>
      <c r="B26" s="824"/>
      <c r="C26" s="824"/>
      <c r="D26" s="824"/>
      <c r="E26" s="824"/>
      <c r="F26" s="824"/>
    </row>
    <row r="27" spans="1:7" ht="36.75" customHeight="1">
      <c r="A27" s="839"/>
      <c r="B27" s="839"/>
      <c r="C27" s="839"/>
      <c r="D27" s="839"/>
      <c r="E27" s="839"/>
      <c r="F27" s="839"/>
    </row>
    <row r="28" spans="1:7" ht="20.65" customHeight="1">
      <c r="A28" s="798"/>
      <c r="B28" s="801"/>
      <c r="C28" s="801"/>
      <c r="D28" s="801"/>
      <c r="E28" s="801"/>
      <c r="F28" s="801"/>
      <c r="G28" s="796"/>
    </row>
    <row r="29" spans="1:7" ht="20.65" customHeight="1">
      <c r="A29" s="798"/>
      <c r="B29" s="825"/>
      <c r="C29" s="825"/>
      <c r="D29" s="825"/>
      <c r="E29" s="825"/>
      <c r="F29" s="825"/>
      <c r="G29" s="825"/>
    </row>
    <row r="30" spans="1:7" ht="20.65" customHeight="1">
      <c r="A30" s="824"/>
      <c r="B30" s="824"/>
      <c r="C30" s="824"/>
      <c r="D30" s="824"/>
      <c r="E30" s="824"/>
      <c r="F30" s="824"/>
    </row>
    <row r="31" spans="1:7" ht="28.5" customHeight="1">
      <c r="A31" s="826"/>
      <c r="B31" s="826"/>
      <c r="C31" s="826"/>
      <c r="D31" s="826"/>
      <c r="E31" s="826"/>
      <c r="F31" s="826"/>
    </row>
    <row r="32" spans="1:7" ht="20.25" customHeight="1">
      <c r="A32" s="800"/>
      <c r="B32" s="799"/>
      <c r="C32" s="799"/>
      <c r="D32" s="799"/>
      <c r="E32" s="799"/>
      <c r="F32" s="799"/>
      <c r="G32" s="799"/>
    </row>
    <row r="33" spans="1:7" ht="18" customHeight="1">
      <c r="A33" s="799"/>
      <c r="B33" s="825"/>
      <c r="C33" s="825"/>
      <c r="D33" s="825"/>
      <c r="E33" s="825"/>
      <c r="F33" s="825"/>
      <c r="G33" s="825"/>
    </row>
    <row r="34" spans="1:7" ht="21.75" customHeight="1">
      <c r="A34" s="824"/>
      <c r="B34" s="824"/>
      <c r="C34" s="824"/>
      <c r="D34" s="824"/>
      <c r="E34" s="824"/>
      <c r="F34" s="824"/>
    </row>
    <row r="35" spans="1:7" ht="21.75" customHeight="1">
      <c r="A35" s="806"/>
      <c r="B35" s="806"/>
      <c r="C35" s="806"/>
      <c r="D35" s="806"/>
      <c r="E35" s="806"/>
      <c r="F35" s="806"/>
    </row>
    <row r="36" spans="1:7" ht="21.75" customHeight="1"/>
    <row r="37" spans="1:7" ht="21.75" customHeight="1"/>
    <row r="38" spans="1:7" ht="21.75" customHeight="1"/>
    <row r="39" spans="1:7" ht="21.75" customHeight="1"/>
    <row r="40" spans="1:7" ht="21.75" customHeight="1"/>
    <row r="41" spans="1:7" ht="21.75" hidden="1" customHeight="1"/>
    <row r="42" spans="1:7" ht="21.75" hidden="1" customHeight="1"/>
    <row r="43" spans="1:7" ht="21.75" hidden="1" customHeight="1"/>
    <row r="44" spans="1:7" ht="21.75" hidden="1" customHeight="1"/>
    <row r="45" spans="1:7" ht="21.75" hidden="1" customHeight="1"/>
    <row r="46" spans="1:7" ht="21.75" hidden="1" customHeight="1"/>
    <row r="47" spans="1:7" ht="21.75" hidden="1" customHeight="1"/>
    <row r="48" spans="1:7" ht="21.75" hidden="1" customHeight="1"/>
    <row r="49" ht="21.75" hidden="1" customHeight="1"/>
    <row r="50" ht="21.75" hidden="1" customHeight="1"/>
    <row r="51" ht="21.75" hidden="1" customHeight="1"/>
    <row r="52" ht="21.75" hidden="1" customHeight="1"/>
    <row r="53" ht="21.75" hidden="1" customHeight="1"/>
    <row r="54" ht="21.75" hidden="1" customHeight="1"/>
    <row r="55" ht="21.75" hidden="1" customHeight="1"/>
    <row r="56" ht="21.75" hidden="1" customHeight="1"/>
    <row r="57" ht="21.75" hidden="1" customHeight="1"/>
    <row r="58" ht="21.75" hidden="1" customHeight="1"/>
    <row r="59" ht="21.75" hidden="1" customHeight="1"/>
    <row r="60" ht="21.75" hidden="1" customHeight="1"/>
    <row r="61" ht="21.75" hidden="1" customHeight="1"/>
    <row r="62"/>
    <row r="63"/>
    <row r="64"/>
    <row r="65"/>
    <row r="66"/>
    <row r="67"/>
    <row r="68"/>
  </sheetData>
  <mergeCells count="18">
    <mergeCell ref="A24:F24"/>
    <mergeCell ref="A25:F25"/>
    <mergeCell ref="A26:F26"/>
    <mergeCell ref="A27:F27"/>
    <mergeCell ref="A30:F30"/>
    <mergeCell ref="B20:D20"/>
    <mergeCell ref="B19:D19"/>
    <mergeCell ref="A1:F1"/>
    <mergeCell ref="A2:F2"/>
    <mergeCell ref="B3:F3"/>
    <mergeCell ref="B4:F4"/>
    <mergeCell ref="B5:F5"/>
    <mergeCell ref="B9:C9"/>
    <mergeCell ref="A34:F34"/>
    <mergeCell ref="A35:F35"/>
    <mergeCell ref="B29:G29"/>
    <mergeCell ref="B33:G33"/>
    <mergeCell ref="A31:F31"/>
  </mergeCells>
  <printOptions horizontalCentered="1"/>
  <pageMargins left="0.59055118110236227" right="0.19685039370078741" top="0.27559055118110237" bottom="0.19685039370078741" header="0.47244094488188981" footer="0.19685039370078741"/>
  <pageSetup paperSize="9" orientation="portrait" r:id="rId1"/>
  <headerFooter>
    <oddHeader>&amp;R&amp;"TH SarabunPSK,ธรรมดา"&amp;12แบบ ปร.5 (ก)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U935"/>
  <sheetViews>
    <sheetView showGridLines="0" zoomScale="115" zoomScaleNormal="115" workbookViewId="0">
      <selection activeCell="B7" sqref="B7:B8"/>
    </sheetView>
  </sheetViews>
  <sheetFormatPr defaultColWidth="9" defaultRowHeight="21.75"/>
  <cols>
    <col min="1" max="1" width="6.375" style="1" customWidth="1"/>
    <col min="2" max="2" width="53.625" style="1" customWidth="1"/>
    <col min="3" max="3" width="9.625" style="94" customWidth="1"/>
    <col min="4" max="4" width="5.875" style="167" customWidth="1"/>
    <col min="5" max="6" width="10.625" style="94" customWidth="1"/>
    <col min="7" max="7" width="10.75" style="94" customWidth="1"/>
    <col min="8" max="8" width="10" style="94" customWidth="1"/>
    <col min="9" max="9" width="13.25" style="376" customWidth="1"/>
    <col min="10" max="10" width="8.875" style="94" customWidth="1"/>
    <col min="11" max="11" width="9" style="1" customWidth="1"/>
    <col min="12" max="12" width="11.25" style="1" customWidth="1"/>
    <col min="13" max="14" width="11.125" style="1" bestFit="1" customWidth="1"/>
    <col min="15" max="16" width="9" style="1"/>
    <col min="17" max="17" width="16.375" style="1" bestFit="1" customWidth="1"/>
    <col min="18" max="18" width="14.625" style="1" bestFit="1" customWidth="1"/>
    <col min="19" max="16384" width="9" style="1"/>
  </cols>
  <sheetData>
    <row r="1" spans="1:10" ht="21.75" customHeight="1">
      <c r="A1" s="842" t="s">
        <v>2250</v>
      </c>
      <c r="B1" s="842"/>
      <c r="C1" s="842"/>
      <c r="D1" s="842"/>
      <c r="E1" s="842"/>
      <c r="F1" s="842"/>
      <c r="G1" s="842"/>
      <c r="H1" s="842"/>
      <c r="I1" s="842"/>
      <c r="J1" s="842"/>
    </row>
    <row r="2" spans="1:10" ht="21.75" customHeight="1">
      <c r="A2" s="840" t="s">
        <v>1133</v>
      </c>
      <c r="B2" s="840"/>
      <c r="C2" s="840"/>
      <c r="D2" s="840"/>
      <c r="E2" s="840"/>
      <c r="F2" s="840"/>
      <c r="G2" s="840"/>
      <c r="H2" s="840"/>
      <c r="I2" s="840"/>
      <c r="J2" s="840"/>
    </row>
    <row r="3" spans="1:10" ht="21.75" customHeight="1">
      <c r="A3" s="226" t="s">
        <v>1132</v>
      </c>
      <c r="B3" s="83"/>
      <c r="C3" s="374"/>
      <c r="D3" s="806" t="s">
        <v>761</v>
      </c>
      <c r="E3" s="806"/>
      <c r="F3" s="806"/>
      <c r="G3" s="806"/>
      <c r="H3" s="806"/>
      <c r="I3" s="843" t="s">
        <v>138</v>
      </c>
      <c r="J3" s="843"/>
    </row>
    <row r="4" spans="1:10" ht="21.75" customHeight="1">
      <c r="A4" s="805" t="s">
        <v>75</v>
      </c>
      <c r="B4" s="805"/>
      <c r="C4" s="805"/>
      <c r="D4" s="844">
        <v>44046</v>
      </c>
      <c r="E4" s="844"/>
      <c r="F4" s="844"/>
      <c r="G4" s="844"/>
      <c r="H4" s="844"/>
      <c r="I4" s="844"/>
    </row>
    <row r="5" spans="1:10" s="968" customFormat="1" ht="21.75" customHeight="1">
      <c r="A5" s="967" t="s">
        <v>1258</v>
      </c>
      <c r="C5" s="969"/>
      <c r="D5" s="970"/>
      <c r="E5" s="969"/>
      <c r="F5" s="969"/>
      <c r="G5" s="969"/>
      <c r="H5" s="969"/>
      <c r="I5" s="969"/>
      <c r="J5" s="971" t="s">
        <v>121</v>
      </c>
    </row>
    <row r="6" spans="1:10" ht="21.75" customHeight="1">
      <c r="A6" s="656" t="s">
        <v>1446</v>
      </c>
      <c r="B6" s="652"/>
      <c r="C6" s="653"/>
      <c r="D6" s="654" t="s">
        <v>1447</v>
      </c>
      <c r="E6" s="655"/>
      <c r="F6" s="655"/>
      <c r="J6" s="377"/>
    </row>
    <row r="7" spans="1:10" ht="21.75" customHeight="1">
      <c r="A7" s="849" t="s">
        <v>11</v>
      </c>
      <c r="B7" s="849" t="s">
        <v>12</v>
      </c>
      <c r="C7" s="847" t="s">
        <v>78</v>
      </c>
      <c r="D7" s="849" t="s">
        <v>79</v>
      </c>
      <c r="E7" s="851" t="s">
        <v>80</v>
      </c>
      <c r="F7" s="851"/>
      <c r="G7" s="851" t="s">
        <v>81</v>
      </c>
      <c r="H7" s="851"/>
      <c r="I7" s="845" t="s">
        <v>84</v>
      </c>
      <c r="J7" s="847" t="s">
        <v>13</v>
      </c>
    </row>
    <row r="8" spans="1:10" ht="21.75" customHeight="1">
      <c r="A8" s="850"/>
      <c r="B8" s="850"/>
      <c r="C8" s="848"/>
      <c r="D8" s="850"/>
      <c r="E8" s="378" t="s">
        <v>82</v>
      </c>
      <c r="F8" s="378" t="s">
        <v>83</v>
      </c>
      <c r="G8" s="378" t="s">
        <v>82</v>
      </c>
      <c r="H8" s="378" t="s">
        <v>83</v>
      </c>
      <c r="I8" s="846"/>
      <c r="J8" s="848"/>
    </row>
    <row r="9" spans="1:10" ht="21.75" customHeight="1">
      <c r="A9" s="97"/>
      <c r="B9" s="26" t="s">
        <v>195</v>
      </c>
      <c r="C9" s="91"/>
      <c r="D9" s="47"/>
      <c r="E9" s="91"/>
      <c r="F9" s="91"/>
      <c r="G9" s="91"/>
      <c r="H9" s="91"/>
      <c r="I9" s="379"/>
      <c r="J9" s="91"/>
    </row>
    <row r="10" spans="1:10" ht="21.75" customHeight="1">
      <c r="A10" s="103">
        <v>1</v>
      </c>
      <c r="B10" s="27" t="s">
        <v>87</v>
      </c>
      <c r="C10" s="92"/>
      <c r="D10" s="28" t="s">
        <v>6</v>
      </c>
      <c r="E10" s="92"/>
      <c r="F10" s="92"/>
      <c r="G10" s="92"/>
      <c r="H10" s="92"/>
      <c r="I10" s="380">
        <f>I72</f>
        <v>6241684</v>
      </c>
      <c r="J10" s="92"/>
    </row>
    <row r="11" spans="1:10" ht="21.75" customHeight="1">
      <c r="A11" s="103">
        <v>2</v>
      </c>
      <c r="B11" s="27" t="s">
        <v>88</v>
      </c>
      <c r="C11" s="92"/>
      <c r="D11" s="28" t="s">
        <v>6</v>
      </c>
      <c r="E11" s="92"/>
      <c r="F11" s="92"/>
      <c r="G11" s="92"/>
      <c r="H11" s="92"/>
      <c r="I11" s="380">
        <f>I88</f>
        <v>9169788</v>
      </c>
      <c r="J11" s="92"/>
    </row>
    <row r="12" spans="1:10" ht="21.75" customHeight="1">
      <c r="A12" s="103">
        <v>3</v>
      </c>
      <c r="B12" s="27" t="s">
        <v>89</v>
      </c>
      <c r="C12" s="92"/>
      <c r="D12" s="28" t="s">
        <v>6</v>
      </c>
      <c r="E12" s="92"/>
      <c r="F12" s="92"/>
      <c r="G12" s="92"/>
      <c r="H12" s="92"/>
      <c r="I12" s="380">
        <f>I281</f>
        <v>1406381</v>
      </c>
      <c r="J12" s="92"/>
    </row>
    <row r="13" spans="1:10" ht="21.75" customHeight="1">
      <c r="A13" s="103">
        <v>4</v>
      </c>
      <c r="B13" s="27" t="s">
        <v>90</v>
      </c>
      <c r="C13" s="92"/>
      <c r="D13" s="28" t="s">
        <v>6</v>
      </c>
      <c r="E13" s="92"/>
      <c r="F13" s="92"/>
      <c r="G13" s="92"/>
      <c r="H13" s="92"/>
      <c r="I13" s="380">
        <f>I476</f>
        <v>3485258</v>
      </c>
      <c r="J13" s="92"/>
    </row>
    <row r="14" spans="1:10" ht="21.75" customHeight="1">
      <c r="A14" s="103">
        <v>5</v>
      </c>
      <c r="B14" s="27" t="s">
        <v>91</v>
      </c>
      <c r="C14" s="92"/>
      <c r="D14" s="28" t="s">
        <v>6</v>
      </c>
      <c r="E14" s="92"/>
      <c r="F14" s="92"/>
      <c r="G14" s="92"/>
      <c r="H14" s="92"/>
      <c r="I14" s="380">
        <f>I756</f>
        <v>2028264</v>
      </c>
      <c r="J14" s="92"/>
    </row>
    <row r="15" spans="1:10" ht="21.75" customHeight="1">
      <c r="A15" s="103">
        <v>6</v>
      </c>
      <c r="B15" s="27" t="s">
        <v>755</v>
      </c>
      <c r="C15" s="92"/>
      <c r="D15" s="28" t="s">
        <v>6</v>
      </c>
      <c r="E15" s="92"/>
      <c r="F15" s="92"/>
      <c r="G15" s="92"/>
      <c r="H15" s="92"/>
      <c r="I15" s="380">
        <f>I933</f>
        <v>1500000</v>
      </c>
      <c r="J15" s="92"/>
    </row>
    <row r="16" spans="1:10" ht="21.75" customHeight="1">
      <c r="A16" s="103">
        <v>7</v>
      </c>
      <c r="B16" s="27" t="s">
        <v>92</v>
      </c>
      <c r="C16" s="92"/>
      <c r="D16" s="61"/>
      <c r="E16" s="92"/>
      <c r="F16" s="92"/>
      <c r="G16" s="92"/>
      <c r="H16" s="92"/>
      <c r="I16" s="381"/>
      <c r="J16" s="92"/>
    </row>
    <row r="17" spans="1:10" ht="21.75" customHeight="1">
      <c r="A17" s="31"/>
      <c r="B17" s="24"/>
      <c r="C17" s="92"/>
      <c r="D17" s="61"/>
      <c r="E17" s="92"/>
      <c r="F17" s="92"/>
      <c r="G17" s="92"/>
      <c r="H17" s="92"/>
      <c r="I17" s="381"/>
      <c r="J17" s="92"/>
    </row>
    <row r="18" spans="1:10" ht="21.75" customHeight="1">
      <c r="A18" s="31"/>
      <c r="B18" s="27"/>
      <c r="C18" s="92"/>
      <c r="D18" s="61"/>
      <c r="E18" s="92"/>
      <c r="F18" s="92"/>
      <c r="G18" s="92"/>
      <c r="H18" s="92"/>
      <c r="I18" s="381"/>
      <c r="J18" s="92"/>
    </row>
    <row r="19" spans="1:10" ht="21.75" customHeight="1">
      <c r="A19" s="31"/>
      <c r="B19" s="24"/>
      <c r="C19" s="92"/>
      <c r="D19" s="61"/>
      <c r="E19" s="92"/>
      <c r="F19" s="92"/>
      <c r="G19" s="92"/>
      <c r="H19" s="92"/>
      <c r="I19" s="381"/>
      <c r="J19" s="92"/>
    </row>
    <row r="20" spans="1:10" ht="21.75" customHeight="1">
      <c r="A20" s="31"/>
      <c r="B20" s="24"/>
      <c r="C20" s="92"/>
      <c r="D20" s="61"/>
      <c r="E20" s="92"/>
      <c r="F20" s="92"/>
      <c r="G20" s="92"/>
      <c r="H20" s="92"/>
      <c r="I20" s="381"/>
      <c r="J20" s="92"/>
    </row>
    <row r="21" spans="1:10" ht="21.75" customHeight="1">
      <c r="A21" s="31"/>
      <c r="B21" s="24"/>
      <c r="C21" s="92"/>
      <c r="D21" s="61"/>
      <c r="E21" s="92"/>
      <c r="F21" s="92"/>
      <c r="G21" s="92"/>
      <c r="H21" s="92"/>
      <c r="I21" s="381"/>
      <c r="J21" s="92"/>
    </row>
    <row r="22" spans="1:10" ht="21.75" customHeight="1">
      <c r="A22" s="31"/>
      <c r="B22" s="24"/>
      <c r="C22" s="92"/>
      <c r="D22" s="61"/>
      <c r="E22" s="92"/>
      <c r="F22" s="92"/>
      <c r="G22" s="92"/>
      <c r="H22" s="92"/>
      <c r="I22" s="381"/>
      <c r="J22" s="92"/>
    </row>
    <row r="23" spans="1:10" ht="21.75" customHeight="1">
      <c r="A23" s="184"/>
      <c r="B23" s="373"/>
      <c r="C23" s="225"/>
      <c r="D23" s="186"/>
      <c r="E23" s="225"/>
      <c r="F23" s="225"/>
      <c r="G23" s="225"/>
      <c r="H23" s="225"/>
      <c r="I23" s="382"/>
      <c r="J23" s="225"/>
    </row>
    <row r="24" spans="1:10" ht="21.75" customHeight="1">
      <c r="A24" s="113"/>
      <c r="B24" s="369" t="s">
        <v>86</v>
      </c>
      <c r="C24" s="375"/>
      <c r="D24" s="368"/>
      <c r="E24" s="375"/>
      <c r="F24" s="375"/>
      <c r="G24" s="375"/>
      <c r="H24" s="375"/>
      <c r="I24" s="383">
        <f>SUM(I10:I23)</f>
        <v>23831375</v>
      </c>
      <c r="J24" s="375"/>
    </row>
    <row r="25" spans="1:10" ht="21.75" customHeight="1">
      <c r="A25" s="107">
        <v>1</v>
      </c>
      <c r="B25" s="85" t="s">
        <v>87</v>
      </c>
      <c r="C25" s="91"/>
      <c r="D25" s="47"/>
      <c r="E25" s="91"/>
      <c r="F25" s="91"/>
      <c r="G25" s="91"/>
      <c r="H25" s="91"/>
      <c r="I25" s="379"/>
      <c r="J25" s="91"/>
    </row>
    <row r="26" spans="1:10" ht="21.75" customHeight="1">
      <c r="A26" s="31"/>
      <c r="B26" s="108" t="s">
        <v>159</v>
      </c>
      <c r="C26" s="92">
        <v>2</v>
      </c>
      <c r="D26" s="61" t="s">
        <v>196</v>
      </c>
      <c r="E26" s="92">
        <v>0</v>
      </c>
      <c r="F26" s="92">
        <f t="shared" ref="F26:F44" si="0">ROUND(C26*E26,0)</f>
        <v>0</v>
      </c>
      <c r="G26" s="92">
        <v>12000</v>
      </c>
      <c r="H26" s="92">
        <f t="shared" ref="H26:H44" si="1">ROUND(C26*G26,0)</f>
        <v>24000</v>
      </c>
      <c r="I26" s="381">
        <f t="shared" ref="I26:I44" si="2">F26+H26</f>
        <v>24000</v>
      </c>
      <c r="J26" s="92"/>
    </row>
    <row r="27" spans="1:10" ht="21.75" customHeight="1">
      <c r="A27" s="31"/>
      <c r="B27" s="108" t="s">
        <v>160</v>
      </c>
      <c r="C27" s="92">
        <v>3</v>
      </c>
      <c r="D27" s="61" t="s">
        <v>196</v>
      </c>
      <c r="E27" s="92">
        <v>0</v>
      </c>
      <c r="F27" s="92">
        <f t="shared" si="0"/>
        <v>0</v>
      </c>
      <c r="G27" s="92">
        <v>20000</v>
      </c>
      <c r="H27" s="92">
        <f t="shared" si="1"/>
        <v>60000</v>
      </c>
      <c r="I27" s="381">
        <f t="shared" si="2"/>
        <v>60000</v>
      </c>
      <c r="J27" s="92"/>
    </row>
    <row r="28" spans="1:10" ht="21.75" customHeight="1">
      <c r="A28" s="31"/>
      <c r="B28" s="108" t="s">
        <v>161</v>
      </c>
      <c r="C28" s="92">
        <v>134</v>
      </c>
      <c r="D28" s="61" t="s">
        <v>101</v>
      </c>
      <c r="E28" s="92">
        <v>0</v>
      </c>
      <c r="F28" s="92">
        <f t="shared" si="0"/>
        <v>0</v>
      </c>
      <c r="G28" s="92">
        <v>99</v>
      </c>
      <c r="H28" s="92">
        <f t="shared" si="1"/>
        <v>13266</v>
      </c>
      <c r="I28" s="381">
        <f t="shared" si="2"/>
        <v>13266</v>
      </c>
      <c r="J28" s="92"/>
    </row>
    <row r="29" spans="1:10" ht="21.75" customHeight="1">
      <c r="A29" s="31"/>
      <c r="B29" s="108" t="s">
        <v>162</v>
      </c>
      <c r="C29" s="92">
        <v>5</v>
      </c>
      <c r="D29" s="61" t="s">
        <v>101</v>
      </c>
      <c r="E29" s="92">
        <f>+'ราคาวัสดุก่อสร้าง '!N6</f>
        <v>130</v>
      </c>
      <c r="F29" s="92">
        <f t="shared" si="0"/>
        <v>650</v>
      </c>
      <c r="G29" s="92">
        <v>91</v>
      </c>
      <c r="H29" s="92">
        <f t="shared" si="1"/>
        <v>455</v>
      </c>
      <c r="I29" s="381">
        <f t="shared" si="2"/>
        <v>1105</v>
      </c>
      <c r="J29" s="92"/>
    </row>
    <row r="30" spans="1:10" ht="21.75" customHeight="1">
      <c r="A30" s="31"/>
      <c r="B30" s="108" t="s">
        <v>2241</v>
      </c>
      <c r="C30" s="92">
        <v>99</v>
      </c>
      <c r="D30" s="61" t="s">
        <v>102</v>
      </c>
      <c r="E30" s="92">
        <v>2903</v>
      </c>
      <c r="F30" s="92">
        <f t="shared" si="0"/>
        <v>287397</v>
      </c>
      <c r="G30" s="92">
        <v>765.71</v>
      </c>
      <c r="H30" s="92">
        <f t="shared" si="1"/>
        <v>75805</v>
      </c>
      <c r="I30" s="381">
        <f t="shared" si="2"/>
        <v>363202</v>
      </c>
      <c r="J30" s="92"/>
    </row>
    <row r="31" spans="1:10" ht="21.75" customHeight="1">
      <c r="A31" s="31"/>
      <c r="B31" s="108" t="s">
        <v>163</v>
      </c>
      <c r="C31" s="92">
        <v>99</v>
      </c>
      <c r="D31" s="61" t="s">
        <v>102</v>
      </c>
      <c r="E31" s="92">
        <v>0</v>
      </c>
      <c r="F31" s="92">
        <f t="shared" si="0"/>
        <v>0</v>
      </c>
      <c r="G31" s="92">
        <v>250</v>
      </c>
      <c r="H31" s="92">
        <f t="shared" si="1"/>
        <v>24750</v>
      </c>
      <c r="I31" s="381">
        <f t="shared" si="2"/>
        <v>24750</v>
      </c>
      <c r="J31" s="92"/>
    </row>
    <row r="32" spans="1:10" ht="21.75" customHeight="1">
      <c r="A32" s="31"/>
      <c r="B32" s="108" t="s">
        <v>164</v>
      </c>
      <c r="C32" s="92">
        <v>4</v>
      </c>
      <c r="D32" s="61" t="s">
        <v>101</v>
      </c>
      <c r="E32" s="92">
        <v>1495</v>
      </c>
      <c r="F32" s="92">
        <f>ROUND(C32*E32,0)</f>
        <v>5980</v>
      </c>
      <c r="G32" s="92">
        <v>398</v>
      </c>
      <c r="H32" s="92">
        <f>ROUND(C32*G32,0)</f>
        <v>1592</v>
      </c>
      <c r="I32" s="381">
        <f>F32+H32</f>
        <v>7572</v>
      </c>
      <c r="J32" s="92"/>
    </row>
    <row r="33" spans="1:11" ht="21.75" customHeight="1">
      <c r="A33" s="31"/>
      <c r="B33" s="108" t="s">
        <v>165</v>
      </c>
      <c r="C33" s="92">
        <v>343</v>
      </c>
      <c r="D33" s="61" t="s">
        <v>101</v>
      </c>
      <c r="E33" s="92">
        <v>1586</v>
      </c>
      <c r="F33" s="92">
        <f t="shared" si="0"/>
        <v>543998</v>
      </c>
      <c r="G33" s="92">
        <v>485</v>
      </c>
      <c r="H33" s="92">
        <f t="shared" si="1"/>
        <v>166355</v>
      </c>
      <c r="I33" s="381">
        <f t="shared" si="2"/>
        <v>710353</v>
      </c>
      <c r="J33" s="92"/>
    </row>
    <row r="34" spans="1:11" ht="21.75" customHeight="1">
      <c r="A34" s="31"/>
      <c r="B34" s="108" t="s">
        <v>166</v>
      </c>
      <c r="C34" s="92">
        <v>48</v>
      </c>
      <c r="D34" s="61" t="s">
        <v>101</v>
      </c>
      <c r="E34" s="92">
        <f>+E33+103</f>
        <v>1689</v>
      </c>
      <c r="F34" s="92">
        <f t="shared" si="0"/>
        <v>81072</v>
      </c>
      <c r="G34" s="92">
        <v>485</v>
      </c>
      <c r="H34" s="92">
        <f t="shared" si="1"/>
        <v>23280</v>
      </c>
      <c r="I34" s="381">
        <f t="shared" si="2"/>
        <v>104352</v>
      </c>
      <c r="J34" s="92"/>
    </row>
    <row r="35" spans="1:11" ht="21.75" customHeight="1">
      <c r="A35" s="31"/>
      <c r="B35" s="108" t="s">
        <v>167</v>
      </c>
      <c r="C35" s="92">
        <v>2460</v>
      </c>
      <c r="D35" s="61" t="s">
        <v>9</v>
      </c>
      <c r="E35" s="92">
        <v>350</v>
      </c>
      <c r="F35" s="92">
        <f t="shared" si="0"/>
        <v>861000</v>
      </c>
      <c r="G35" s="92">
        <v>0</v>
      </c>
      <c r="H35" s="92">
        <f t="shared" si="1"/>
        <v>0</v>
      </c>
      <c r="I35" s="381">
        <f t="shared" si="2"/>
        <v>861000</v>
      </c>
      <c r="J35" s="92"/>
    </row>
    <row r="36" spans="1:11" ht="21.75" customHeight="1">
      <c r="A36" s="31"/>
      <c r="B36" s="108" t="s">
        <v>168</v>
      </c>
      <c r="C36" s="92">
        <v>4100</v>
      </c>
      <c r="D36" s="61" t="s">
        <v>9</v>
      </c>
      <c r="E36" s="92">
        <v>0</v>
      </c>
      <c r="F36" s="92">
        <f t="shared" si="0"/>
        <v>0</v>
      </c>
      <c r="G36" s="92">
        <v>133</v>
      </c>
      <c r="H36" s="92">
        <f t="shared" si="1"/>
        <v>545300</v>
      </c>
      <c r="I36" s="381">
        <f t="shared" si="2"/>
        <v>545300</v>
      </c>
      <c r="J36" s="92"/>
    </row>
    <row r="37" spans="1:11" ht="21.75" customHeight="1">
      <c r="A37" s="31"/>
      <c r="B37" s="108" t="s">
        <v>169</v>
      </c>
      <c r="C37" s="92">
        <v>738</v>
      </c>
      <c r="D37" s="61" t="s">
        <v>197</v>
      </c>
      <c r="E37" s="92">
        <v>240</v>
      </c>
      <c r="F37" s="92">
        <f t="shared" si="0"/>
        <v>177120</v>
      </c>
      <c r="G37" s="92">
        <v>0</v>
      </c>
      <c r="H37" s="92">
        <f t="shared" si="1"/>
        <v>0</v>
      </c>
      <c r="I37" s="381">
        <f t="shared" si="2"/>
        <v>177120</v>
      </c>
      <c r="J37" s="92"/>
    </row>
    <row r="38" spans="1:11" ht="21.75" customHeight="1">
      <c r="A38" s="31"/>
      <c r="B38" s="108" t="s">
        <v>170</v>
      </c>
      <c r="C38" s="92">
        <v>1250</v>
      </c>
      <c r="D38" s="61" t="s">
        <v>102</v>
      </c>
      <c r="E38" s="92">
        <v>60</v>
      </c>
      <c r="F38" s="92">
        <f t="shared" si="0"/>
        <v>75000</v>
      </c>
      <c r="G38" s="92">
        <v>0</v>
      </c>
      <c r="H38" s="92">
        <f t="shared" si="1"/>
        <v>0</v>
      </c>
      <c r="I38" s="381">
        <f t="shared" si="2"/>
        <v>75000</v>
      </c>
      <c r="J38" s="92"/>
    </row>
    <row r="39" spans="1:11" ht="21.75" customHeight="1">
      <c r="A39" s="30"/>
      <c r="B39" s="402" t="s">
        <v>2033</v>
      </c>
      <c r="C39" s="93"/>
      <c r="D39" s="95"/>
      <c r="E39" s="93"/>
      <c r="F39" s="93"/>
      <c r="G39" s="93"/>
      <c r="H39" s="93"/>
      <c r="I39" s="384"/>
      <c r="J39" s="93"/>
    </row>
    <row r="40" spans="1:11" ht="21.75" customHeight="1">
      <c r="A40" s="792"/>
      <c r="B40" s="402"/>
      <c r="C40" s="514"/>
      <c r="D40" s="793"/>
      <c r="E40" s="514"/>
      <c r="F40" s="514"/>
      <c r="G40" s="514"/>
      <c r="H40" s="514"/>
      <c r="I40" s="516"/>
      <c r="J40" s="514"/>
    </row>
    <row r="41" spans="1:11" ht="21.75" customHeight="1">
      <c r="A41" s="470"/>
      <c r="B41" s="402" t="s">
        <v>2034</v>
      </c>
      <c r="C41" s="471"/>
      <c r="D41" s="472"/>
      <c r="E41" s="471"/>
      <c r="F41" s="471"/>
      <c r="G41" s="471"/>
      <c r="H41" s="471"/>
      <c r="I41" s="473"/>
      <c r="J41" s="471"/>
    </row>
    <row r="42" spans="1:11" ht="21.75" customHeight="1">
      <c r="A42" s="31"/>
      <c r="B42" s="108" t="s">
        <v>171</v>
      </c>
      <c r="C42" s="92">
        <v>1025</v>
      </c>
      <c r="D42" s="61" t="s">
        <v>198</v>
      </c>
      <c r="E42" s="92">
        <v>42.06</v>
      </c>
      <c r="F42" s="92">
        <f t="shared" si="0"/>
        <v>43112</v>
      </c>
      <c r="G42" s="92">
        <v>0</v>
      </c>
      <c r="H42" s="92">
        <f t="shared" si="1"/>
        <v>0</v>
      </c>
      <c r="I42" s="381">
        <f t="shared" si="2"/>
        <v>43112</v>
      </c>
      <c r="J42" s="92"/>
    </row>
    <row r="43" spans="1:11" ht="21.75" customHeight="1">
      <c r="A43" s="31"/>
      <c r="B43" s="108" t="s">
        <v>172</v>
      </c>
      <c r="C43" s="92">
        <v>5864</v>
      </c>
      <c r="D43" s="61" t="s">
        <v>198</v>
      </c>
      <c r="E43" s="92">
        <v>26.53</v>
      </c>
      <c r="F43" s="92">
        <f t="shared" si="0"/>
        <v>155572</v>
      </c>
      <c r="G43" s="92">
        <v>4.0999999999999996</v>
      </c>
      <c r="H43" s="92">
        <f t="shared" si="1"/>
        <v>24042</v>
      </c>
      <c r="I43" s="381">
        <f t="shared" si="2"/>
        <v>179614</v>
      </c>
      <c r="J43" s="92"/>
      <c r="K43" s="398" t="s">
        <v>1486</v>
      </c>
    </row>
    <row r="44" spans="1:11" ht="21.75" customHeight="1">
      <c r="A44" s="31"/>
      <c r="B44" s="108" t="s">
        <v>173</v>
      </c>
      <c r="C44" s="92">
        <v>9069</v>
      </c>
      <c r="D44" s="61" t="s">
        <v>198</v>
      </c>
      <c r="E44" s="92">
        <v>25.92</v>
      </c>
      <c r="F44" s="92">
        <f t="shared" si="0"/>
        <v>235068</v>
      </c>
      <c r="G44" s="92">
        <v>4.0999999999999996</v>
      </c>
      <c r="H44" s="92">
        <f t="shared" si="1"/>
        <v>37183</v>
      </c>
      <c r="I44" s="381">
        <f t="shared" si="2"/>
        <v>272251</v>
      </c>
      <c r="J44" s="92"/>
      <c r="K44" s="398" t="s">
        <v>1488</v>
      </c>
    </row>
    <row r="45" spans="1:11" ht="21.75" customHeight="1">
      <c r="A45" s="31"/>
      <c r="B45" s="108" t="s">
        <v>174</v>
      </c>
      <c r="C45" s="92">
        <v>6484</v>
      </c>
      <c r="D45" s="61" t="s">
        <v>198</v>
      </c>
      <c r="E45" s="92">
        <v>25.09</v>
      </c>
      <c r="F45" s="92">
        <f>ROUND(C45*E45,0)</f>
        <v>162684</v>
      </c>
      <c r="G45" s="92">
        <v>3.3</v>
      </c>
      <c r="H45" s="92">
        <f>ROUND(C45*G45,0)</f>
        <v>21397</v>
      </c>
      <c r="I45" s="381">
        <f>F45+H45</f>
        <v>184081</v>
      </c>
      <c r="J45" s="92"/>
      <c r="K45" s="398" t="s">
        <v>1506</v>
      </c>
    </row>
    <row r="46" spans="1:11" ht="21.75" customHeight="1">
      <c r="A46" s="31"/>
      <c r="B46" s="108" t="s">
        <v>175</v>
      </c>
      <c r="C46" s="92">
        <v>8424</v>
      </c>
      <c r="D46" s="61" t="s">
        <v>198</v>
      </c>
      <c r="E46" s="92">
        <v>24.76</v>
      </c>
      <c r="F46" s="92">
        <f t="shared" ref="F46:F67" si="3">ROUND(C46*E46,0)</f>
        <v>208578</v>
      </c>
      <c r="G46" s="92">
        <v>3.3</v>
      </c>
      <c r="H46" s="92">
        <f t="shared" ref="H46:H67" si="4">ROUND(C46*G46,0)</f>
        <v>27799</v>
      </c>
      <c r="I46" s="381">
        <f t="shared" ref="I46:I67" si="5">F46+H46</f>
        <v>236377</v>
      </c>
      <c r="J46" s="92"/>
      <c r="K46" s="398" t="s">
        <v>1508</v>
      </c>
    </row>
    <row r="47" spans="1:11" ht="21.75" customHeight="1">
      <c r="A47" s="31"/>
      <c r="B47" s="108" t="s">
        <v>176</v>
      </c>
      <c r="C47" s="92">
        <v>20133</v>
      </c>
      <c r="D47" s="61" t="s">
        <v>198</v>
      </c>
      <c r="E47" s="92">
        <v>24.83</v>
      </c>
      <c r="F47" s="92">
        <f t="shared" si="3"/>
        <v>499902</v>
      </c>
      <c r="G47" s="92">
        <v>2.9</v>
      </c>
      <c r="H47" s="92">
        <f t="shared" si="4"/>
        <v>58386</v>
      </c>
      <c r="I47" s="381">
        <f t="shared" si="5"/>
        <v>558288</v>
      </c>
      <c r="J47" s="92"/>
      <c r="K47" s="398" t="s">
        <v>1510</v>
      </c>
    </row>
    <row r="48" spans="1:11" ht="21.75" customHeight="1">
      <c r="A48" s="31"/>
      <c r="B48" s="108" t="s">
        <v>177</v>
      </c>
      <c r="C48" s="92">
        <v>15068</v>
      </c>
      <c r="D48" s="61" t="s">
        <v>198</v>
      </c>
      <c r="E48" s="92">
        <v>26.17</v>
      </c>
      <c r="F48" s="92">
        <f t="shared" si="3"/>
        <v>394330</v>
      </c>
      <c r="G48" s="92">
        <v>2.9</v>
      </c>
      <c r="H48" s="92">
        <f t="shared" si="4"/>
        <v>43697</v>
      </c>
      <c r="I48" s="381">
        <f t="shared" si="5"/>
        <v>438027</v>
      </c>
      <c r="J48" s="92"/>
      <c r="K48" s="398" t="s">
        <v>1512</v>
      </c>
    </row>
    <row r="49" spans="1:14" ht="21.75" customHeight="1">
      <c r="A49" s="31"/>
      <c r="B49" s="108" t="s">
        <v>178</v>
      </c>
      <c r="C49" s="92">
        <v>1951</v>
      </c>
      <c r="D49" s="61" t="s">
        <v>198</v>
      </c>
      <c r="E49" s="92">
        <v>37.380000000000003</v>
      </c>
      <c r="F49" s="92">
        <f t="shared" si="3"/>
        <v>72928</v>
      </c>
      <c r="G49" s="92">
        <v>0</v>
      </c>
      <c r="H49" s="92">
        <f t="shared" si="4"/>
        <v>0</v>
      </c>
      <c r="I49" s="381">
        <f t="shared" si="5"/>
        <v>72928</v>
      </c>
      <c r="J49" s="92"/>
      <c r="K49" s="398" t="s">
        <v>1514</v>
      </c>
    </row>
    <row r="50" spans="1:14" ht="21.75" customHeight="1">
      <c r="A50" s="31"/>
      <c r="B50" s="108" t="s">
        <v>179</v>
      </c>
      <c r="C50" s="92">
        <v>1096</v>
      </c>
      <c r="D50" s="61" t="s">
        <v>9</v>
      </c>
      <c r="E50" s="92">
        <v>220</v>
      </c>
      <c r="F50" s="92">
        <f t="shared" si="3"/>
        <v>241120</v>
      </c>
      <c r="G50" s="92">
        <v>25</v>
      </c>
      <c r="H50" s="92">
        <f t="shared" si="4"/>
        <v>27400</v>
      </c>
      <c r="I50" s="381">
        <f t="shared" si="5"/>
        <v>268520</v>
      </c>
      <c r="J50" s="92"/>
    </row>
    <row r="51" spans="1:14" ht="21.75" customHeight="1">
      <c r="A51" s="31"/>
      <c r="B51" s="108" t="s">
        <v>180</v>
      </c>
      <c r="C51" s="92">
        <v>1096</v>
      </c>
      <c r="D51" s="61" t="s">
        <v>9</v>
      </c>
      <c r="E51" s="92">
        <f>ROUNDUP((E33/20)+30,0)</f>
        <v>110</v>
      </c>
      <c r="F51" s="92">
        <f t="shared" si="3"/>
        <v>120560</v>
      </c>
      <c r="G51" s="92">
        <f>ROUNDUP((G33/20)+5,0)</f>
        <v>30</v>
      </c>
      <c r="H51" s="92">
        <f t="shared" si="4"/>
        <v>32880</v>
      </c>
      <c r="I51" s="381">
        <f t="shared" si="5"/>
        <v>153440</v>
      </c>
      <c r="J51" s="92"/>
      <c r="K51" s="398">
        <v>28.04</v>
      </c>
      <c r="L51" s="1">
        <f>1/0.05</f>
        <v>20</v>
      </c>
    </row>
    <row r="52" spans="1:14" ht="21.75" customHeight="1">
      <c r="A52" s="31"/>
      <c r="B52" s="108" t="s">
        <v>181</v>
      </c>
      <c r="C52" s="92"/>
      <c r="D52" s="61"/>
      <c r="E52" s="92"/>
      <c r="F52" s="92"/>
      <c r="G52" s="92"/>
      <c r="H52" s="92"/>
      <c r="I52" s="381"/>
      <c r="J52" s="92"/>
    </row>
    <row r="53" spans="1:14" ht="21.75" customHeight="1">
      <c r="A53" s="31"/>
      <c r="B53" s="108" t="s">
        <v>182</v>
      </c>
      <c r="C53" s="92">
        <v>1949</v>
      </c>
      <c r="D53" s="61" t="s">
        <v>198</v>
      </c>
      <c r="E53" s="92">
        <v>31.6</v>
      </c>
      <c r="F53" s="92">
        <f t="shared" si="3"/>
        <v>61588</v>
      </c>
      <c r="G53" s="92">
        <v>10</v>
      </c>
      <c r="H53" s="92">
        <f t="shared" si="4"/>
        <v>19490</v>
      </c>
      <c r="I53" s="381">
        <f t="shared" si="5"/>
        <v>81078</v>
      </c>
      <c r="J53" s="92"/>
      <c r="K53" s="1">
        <f>1252/(6.78*6)</f>
        <v>30.776794493608651</v>
      </c>
      <c r="L53" s="1">
        <f>89.1/25</f>
        <v>3.5639999999999996</v>
      </c>
    </row>
    <row r="54" spans="1:14" ht="21.75" customHeight="1">
      <c r="A54" s="31"/>
      <c r="B54" s="108" t="s">
        <v>2240</v>
      </c>
      <c r="C54" s="92">
        <v>567</v>
      </c>
      <c r="D54" s="61" t="s">
        <v>198</v>
      </c>
      <c r="E54" s="92">
        <v>31.6</v>
      </c>
      <c r="F54" s="92">
        <f t="shared" si="3"/>
        <v>17917</v>
      </c>
      <c r="G54" s="92">
        <v>10</v>
      </c>
      <c r="H54" s="92">
        <f t="shared" si="4"/>
        <v>5670</v>
      </c>
      <c r="I54" s="381">
        <f t="shared" si="5"/>
        <v>23587</v>
      </c>
      <c r="J54" s="92"/>
      <c r="K54" s="1">
        <f>931/(4.52*6)</f>
        <v>34.328908554572273</v>
      </c>
      <c r="L54" s="1">
        <f>60.5/25</f>
        <v>2.42</v>
      </c>
      <c r="N54" s="1">
        <f>46.56/6</f>
        <v>7.7600000000000007</v>
      </c>
    </row>
    <row r="55" spans="1:14" ht="21.75" customHeight="1">
      <c r="A55" s="31"/>
      <c r="B55" s="108" t="s">
        <v>183</v>
      </c>
      <c r="C55" s="92">
        <v>174</v>
      </c>
      <c r="D55" s="61" t="s">
        <v>198</v>
      </c>
      <c r="E55" s="92">
        <v>31.6</v>
      </c>
      <c r="F55" s="92">
        <f t="shared" si="3"/>
        <v>5498</v>
      </c>
      <c r="G55" s="92">
        <v>10</v>
      </c>
      <c r="H55" s="92">
        <f t="shared" si="4"/>
        <v>1740</v>
      </c>
      <c r="I55" s="381">
        <f t="shared" si="5"/>
        <v>7238</v>
      </c>
      <c r="J55" s="92"/>
      <c r="K55" s="1">
        <f>1511/(9.36*6)</f>
        <v>26.905270655270655</v>
      </c>
      <c r="L55" s="1">
        <f>56.16/6</f>
        <v>9.36</v>
      </c>
    </row>
    <row r="56" spans="1:14" ht="21.75" customHeight="1">
      <c r="A56" s="30"/>
      <c r="B56" s="402" t="s">
        <v>2033</v>
      </c>
      <c r="C56" s="93"/>
      <c r="D56" s="95"/>
      <c r="E56" s="93"/>
      <c r="F56" s="93"/>
      <c r="G56" s="93"/>
      <c r="H56" s="93"/>
      <c r="I56" s="384"/>
      <c r="J56" s="93"/>
    </row>
    <row r="57" spans="1:14" ht="21.75" customHeight="1">
      <c r="A57" s="470"/>
      <c r="B57" s="402" t="s">
        <v>2034</v>
      </c>
      <c r="C57" s="471"/>
      <c r="D57" s="472"/>
      <c r="E57" s="471"/>
      <c r="F57" s="471"/>
      <c r="G57" s="471"/>
      <c r="H57" s="471"/>
      <c r="I57" s="473"/>
      <c r="J57" s="471"/>
    </row>
    <row r="58" spans="1:14" ht="21.75" customHeight="1">
      <c r="A58" s="31"/>
      <c r="B58" s="108" t="s">
        <v>184</v>
      </c>
      <c r="C58" s="92">
        <v>3482</v>
      </c>
      <c r="D58" s="61" t="s">
        <v>198</v>
      </c>
      <c r="E58" s="92">
        <v>31.6</v>
      </c>
      <c r="F58" s="92">
        <f t="shared" si="3"/>
        <v>110031</v>
      </c>
      <c r="G58" s="92">
        <v>10</v>
      </c>
      <c r="H58" s="92">
        <f t="shared" si="4"/>
        <v>34820</v>
      </c>
      <c r="I58" s="381">
        <f t="shared" si="5"/>
        <v>144851</v>
      </c>
      <c r="J58" s="92"/>
    </row>
    <row r="59" spans="1:14" ht="21.75" customHeight="1">
      <c r="A59" s="31"/>
      <c r="B59" s="108" t="s">
        <v>186</v>
      </c>
      <c r="C59" s="92">
        <v>6663</v>
      </c>
      <c r="D59" s="61" t="s">
        <v>198</v>
      </c>
      <c r="E59" s="92">
        <v>31.6</v>
      </c>
      <c r="F59" s="92">
        <f>ROUND(C59*E59,0)</f>
        <v>210551</v>
      </c>
      <c r="G59" s="92">
        <v>10</v>
      </c>
      <c r="H59" s="92">
        <f>ROUND(C59*G59,0)</f>
        <v>66630</v>
      </c>
      <c r="I59" s="381">
        <f>F59+H59</f>
        <v>277181</v>
      </c>
      <c r="J59" s="92"/>
      <c r="K59" s="1">
        <f>1149.53/(6.13*6)</f>
        <v>31.2542142468733</v>
      </c>
      <c r="M59" s="1">
        <f>42/6</f>
        <v>7</v>
      </c>
    </row>
    <row r="60" spans="1:14" ht="21.75" customHeight="1">
      <c r="A60" s="31"/>
      <c r="B60" s="108" t="s">
        <v>187</v>
      </c>
      <c r="C60" s="92">
        <v>239</v>
      </c>
      <c r="D60" s="61" t="s">
        <v>198</v>
      </c>
      <c r="E60" s="92">
        <v>31.6</v>
      </c>
      <c r="F60" s="92">
        <f>ROUND(C60*E60,0)</f>
        <v>7552</v>
      </c>
      <c r="G60" s="92">
        <v>10</v>
      </c>
      <c r="H60" s="92">
        <f>ROUND(C60*G60,0)</f>
        <v>2390</v>
      </c>
      <c r="I60" s="381">
        <f>F60+H60</f>
        <v>9942</v>
      </c>
      <c r="J60" s="92"/>
      <c r="K60" s="1">
        <f>1046.73/(5.5*6)</f>
        <v>31.719090909090909</v>
      </c>
    </row>
    <row r="61" spans="1:14" ht="21.75" customHeight="1">
      <c r="A61" s="31"/>
      <c r="B61" s="108" t="s">
        <v>185</v>
      </c>
      <c r="C61" s="92">
        <v>907</v>
      </c>
      <c r="D61" s="61" t="s">
        <v>198</v>
      </c>
      <c r="E61" s="92">
        <v>31.6</v>
      </c>
      <c r="F61" s="92">
        <f t="shared" si="3"/>
        <v>28661</v>
      </c>
      <c r="G61" s="92">
        <v>10</v>
      </c>
      <c r="H61" s="92">
        <f t="shared" si="4"/>
        <v>9070</v>
      </c>
      <c r="I61" s="381">
        <f t="shared" si="5"/>
        <v>37731</v>
      </c>
      <c r="J61" s="92"/>
      <c r="K61" s="1">
        <f>1740/(10.8*6)</f>
        <v>26.851851851851848</v>
      </c>
      <c r="L61" s="1">
        <f>150/25</f>
        <v>6</v>
      </c>
    </row>
    <row r="62" spans="1:14" ht="21.75" customHeight="1">
      <c r="A62" s="31"/>
      <c r="B62" s="108" t="s">
        <v>188</v>
      </c>
      <c r="C62" s="92">
        <v>143</v>
      </c>
      <c r="D62" s="61" t="s">
        <v>198</v>
      </c>
      <c r="E62" s="92">
        <v>31.6</v>
      </c>
      <c r="F62" s="92">
        <f t="shared" si="3"/>
        <v>4519</v>
      </c>
      <c r="G62" s="92">
        <v>10</v>
      </c>
      <c r="H62" s="92">
        <f t="shared" si="4"/>
        <v>1430</v>
      </c>
      <c r="I62" s="381">
        <f t="shared" si="5"/>
        <v>5949</v>
      </c>
      <c r="J62" s="92"/>
      <c r="K62" s="1">
        <f>4970/140</f>
        <v>35.5</v>
      </c>
    </row>
    <row r="63" spans="1:14" ht="21.75" customHeight="1">
      <c r="A63" s="31"/>
      <c r="B63" s="108" t="s">
        <v>189</v>
      </c>
      <c r="C63" s="92">
        <v>1662</v>
      </c>
      <c r="D63" s="61" t="s">
        <v>198</v>
      </c>
      <c r="E63" s="92">
        <v>31.6</v>
      </c>
      <c r="F63" s="92">
        <f>ROUND(C63*E63,0)</f>
        <v>52519</v>
      </c>
      <c r="G63" s="92">
        <v>10</v>
      </c>
      <c r="H63" s="92">
        <f>ROUND(C63*G63,0)</f>
        <v>16620</v>
      </c>
      <c r="I63" s="381">
        <f>F63+H63</f>
        <v>69139</v>
      </c>
      <c r="J63" s="92"/>
      <c r="K63" s="1">
        <f>7455/210</f>
        <v>35.5</v>
      </c>
    </row>
    <row r="64" spans="1:14" ht="21.75" customHeight="1">
      <c r="A64" s="31"/>
      <c r="B64" s="108" t="s">
        <v>190</v>
      </c>
      <c r="C64" s="92">
        <v>96</v>
      </c>
      <c r="D64" s="61" t="s">
        <v>199</v>
      </c>
      <c r="E64" s="92">
        <v>30</v>
      </c>
      <c r="F64" s="92">
        <f>ROUND(C64*E64,0)</f>
        <v>2880</v>
      </c>
      <c r="G64" s="92">
        <v>0</v>
      </c>
      <c r="H64" s="92">
        <f>ROUND(C64*G64,0)</f>
        <v>0</v>
      </c>
      <c r="I64" s="381">
        <f>F64+H64</f>
        <v>2880</v>
      </c>
      <c r="J64" s="92"/>
      <c r="K64" s="1">
        <f>SUM(K53:K63)/8</f>
        <v>31.604516338908454</v>
      </c>
    </row>
    <row r="65" spans="1:10" ht="21.75" customHeight="1">
      <c r="A65" s="31"/>
      <c r="B65" s="108" t="s">
        <v>191</v>
      </c>
      <c r="C65" s="92">
        <v>58</v>
      </c>
      <c r="D65" s="61" t="s">
        <v>199</v>
      </c>
      <c r="E65" s="92">
        <v>20</v>
      </c>
      <c r="F65" s="92">
        <f>ROUND(C65*E65,0)</f>
        <v>1160</v>
      </c>
      <c r="G65" s="92">
        <v>0</v>
      </c>
      <c r="H65" s="92">
        <f>ROUND(C65*G65,0)</f>
        <v>0</v>
      </c>
      <c r="I65" s="381">
        <f>F65+H65</f>
        <v>1160</v>
      </c>
      <c r="J65" s="92"/>
    </row>
    <row r="66" spans="1:10" ht="21.75" customHeight="1">
      <c r="A66" s="31"/>
      <c r="B66" s="108" t="s">
        <v>192</v>
      </c>
      <c r="C66" s="92">
        <v>1091</v>
      </c>
      <c r="D66" s="61" t="s">
        <v>9</v>
      </c>
      <c r="E66" s="92">
        <v>40</v>
      </c>
      <c r="F66" s="92">
        <f>ROUND(C66*E66,0)</f>
        <v>43640</v>
      </c>
      <c r="G66" s="92">
        <v>35</v>
      </c>
      <c r="H66" s="92">
        <f>ROUND(C66*G66,0)</f>
        <v>38185</v>
      </c>
      <c r="I66" s="381">
        <f>F66+H66</f>
        <v>81825</v>
      </c>
      <c r="J66" s="92"/>
    </row>
    <row r="67" spans="1:10" ht="21.75" customHeight="1">
      <c r="A67" s="31"/>
      <c r="B67" s="108" t="s">
        <v>193</v>
      </c>
      <c r="C67" s="92">
        <v>1091</v>
      </c>
      <c r="D67" s="61" t="s">
        <v>9</v>
      </c>
      <c r="E67" s="92">
        <v>80</v>
      </c>
      <c r="F67" s="92">
        <f t="shared" si="3"/>
        <v>87280</v>
      </c>
      <c r="G67" s="92">
        <v>35</v>
      </c>
      <c r="H67" s="92">
        <f t="shared" si="4"/>
        <v>38185</v>
      </c>
      <c r="I67" s="381">
        <f t="shared" si="5"/>
        <v>125465</v>
      </c>
      <c r="J67" s="92"/>
    </row>
    <row r="68" spans="1:10" ht="21.75" customHeight="1">
      <c r="A68" s="184"/>
      <c r="B68" s="185"/>
      <c r="C68" s="225"/>
      <c r="D68" s="186"/>
      <c r="E68" s="225"/>
      <c r="F68" s="225"/>
      <c r="G68" s="225"/>
      <c r="H68" s="225"/>
      <c r="I68" s="382"/>
      <c r="J68" s="225"/>
    </row>
    <row r="69" spans="1:10" ht="21.75" customHeight="1">
      <c r="A69" s="184"/>
      <c r="B69" s="185"/>
      <c r="C69" s="225"/>
      <c r="D69" s="186"/>
      <c r="E69" s="225"/>
      <c r="F69" s="225"/>
      <c r="G69" s="225"/>
      <c r="H69" s="225"/>
      <c r="I69" s="382"/>
      <c r="J69" s="225"/>
    </row>
    <row r="70" spans="1:10" ht="21.75" customHeight="1">
      <c r="A70" s="184"/>
      <c r="B70" s="185"/>
      <c r="C70" s="225"/>
      <c r="D70" s="186"/>
      <c r="E70" s="225"/>
      <c r="F70" s="225"/>
      <c r="G70" s="225"/>
      <c r="H70" s="225"/>
      <c r="I70" s="382"/>
      <c r="J70" s="225"/>
    </row>
    <row r="71" spans="1:10" ht="21.75" customHeight="1">
      <c r="A71" s="184"/>
      <c r="B71" s="185"/>
      <c r="C71" s="225"/>
      <c r="D71" s="186"/>
      <c r="E71" s="225"/>
      <c r="F71" s="225"/>
      <c r="G71" s="225"/>
      <c r="H71" s="225"/>
      <c r="I71" s="382"/>
      <c r="J71" s="225"/>
    </row>
    <row r="72" spans="1:10" ht="21.75" customHeight="1">
      <c r="A72" s="113"/>
      <c r="B72" s="369" t="s">
        <v>194</v>
      </c>
      <c r="C72" s="375"/>
      <c r="D72" s="368"/>
      <c r="E72" s="375"/>
      <c r="F72" s="375"/>
      <c r="G72" s="375"/>
      <c r="H72" s="375"/>
      <c r="I72" s="383">
        <f>SUM(I26:I71)</f>
        <v>6241684</v>
      </c>
      <c r="J72" s="375"/>
    </row>
    <row r="73" spans="1:10" ht="21.75" customHeight="1">
      <c r="A73" s="107">
        <v>2</v>
      </c>
      <c r="B73" s="85" t="s">
        <v>88</v>
      </c>
      <c r="C73" s="91"/>
      <c r="D73" s="47"/>
      <c r="E73" s="91"/>
      <c r="F73" s="91"/>
      <c r="G73" s="91"/>
      <c r="H73" s="91"/>
      <c r="I73" s="379"/>
      <c r="J73" s="91"/>
    </row>
    <row r="74" spans="1:10" ht="21.75" customHeight="1">
      <c r="A74" s="31"/>
      <c r="B74" s="108" t="s">
        <v>200</v>
      </c>
      <c r="C74" s="92"/>
      <c r="D74" s="61" t="s">
        <v>6</v>
      </c>
      <c r="E74" s="92"/>
      <c r="F74" s="92"/>
      <c r="G74" s="92"/>
      <c r="H74" s="92"/>
      <c r="I74" s="381">
        <f>I120</f>
        <v>677375</v>
      </c>
      <c r="J74" s="92"/>
    </row>
    <row r="75" spans="1:10" ht="21.75" customHeight="1">
      <c r="A75" s="31"/>
      <c r="B75" s="108" t="s">
        <v>201</v>
      </c>
      <c r="C75" s="92"/>
      <c r="D75" s="61" t="s">
        <v>6</v>
      </c>
      <c r="E75" s="92"/>
      <c r="F75" s="92"/>
      <c r="G75" s="92"/>
      <c r="H75" s="92"/>
      <c r="I75" s="381">
        <f>I136</f>
        <v>1079655</v>
      </c>
      <c r="J75" s="92"/>
    </row>
    <row r="76" spans="1:10" ht="21.75" customHeight="1">
      <c r="A76" s="31"/>
      <c r="B76" s="108" t="s">
        <v>202</v>
      </c>
      <c r="C76" s="92"/>
      <c r="D76" s="61" t="s">
        <v>6</v>
      </c>
      <c r="E76" s="92"/>
      <c r="F76" s="92"/>
      <c r="G76" s="92"/>
      <c r="H76" s="92"/>
      <c r="I76" s="381">
        <f>I152</f>
        <v>2021848</v>
      </c>
      <c r="J76" s="92"/>
    </row>
    <row r="77" spans="1:10" ht="21.75" customHeight="1">
      <c r="A77" s="31"/>
      <c r="B77" s="108" t="s">
        <v>203</v>
      </c>
      <c r="C77" s="92"/>
      <c r="D77" s="61" t="s">
        <v>6</v>
      </c>
      <c r="E77" s="92"/>
      <c r="F77" s="92"/>
      <c r="G77" s="92"/>
      <c r="H77" s="92"/>
      <c r="I77" s="381">
        <f>I168</f>
        <v>1004867</v>
      </c>
      <c r="J77" s="92"/>
    </row>
    <row r="78" spans="1:10" ht="21.75" customHeight="1">
      <c r="A78" s="31"/>
      <c r="B78" s="108" t="s">
        <v>204</v>
      </c>
      <c r="C78" s="92"/>
      <c r="D78" s="61" t="s">
        <v>6</v>
      </c>
      <c r="E78" s="92"/>
      <c r="F78" s="92"/>
      <c r="G78" s="92"/>
      <c r="H78" s="92"/>
      <c r="I78" s="381">
        <f>I185</f>
        <v>2110393</v>
      </c>
      <c r="J78" s="92"/>
    </row>
    <row r="79" spans="1:10" ht="21.75" customHeight="1">
      <c r="A79" s="31"/>
      <c r="B79" s="108" t="s">
        <v>241</v>
      </c>
      <c r="C79" s="92"/>
      <c r="D79" s="61" t="s">
        <v>6</v>
      </c>
      <c r="E79" s="92"/>
      <c r="F79" s="92"/>
      <c r="G79" s="92"/>
      <c r="H79" s="92"/>
      <c r="I79" s="381">
        <f>I210</f>
        <v>1270176</v>
      </c>
      <c r="J79" s="92"/>
    </row>
    <row r="80" spans="1:10" ht="21.75" customHeight="1">
      <c r="A80" s="31"/>
      <c r="B80" s="108" t="s">
        <v>205</v>
      </c>
      <c r="C80" s="92"/>
      <c r="D80" s="61" t="s">
        <v>6</v>
      </c>
      <c r="E80" s="92"/>
      <c r="F80" s="92"/>
      <c r="G80" s="92"/>
      <c r="H80" s="92"/>
      <c r="I80" s="381">
        <f>I243</f>
        <v>320219</v>
      </c>
      <c r="J80" s="92"/>
    </row>
    <row r="81" spans="1:18" ht="21.75" customHeight="1">
      <c r="A81" s="31"/>
      <c r="B81" s="108" t="s">
        <v>206</v>
      </c>
      <c r="C81" s="92"/>
      <c r="D81" s="61" t="s">
        <v>6</v>
      </c>
      <c r="E81" s="92"/>
      <c r="F81" s="92"/>
      <c r="G81" s="92"/>
      <c r="H81" s="92"/>
      <c r="I81" s="381">
        <f>I249</f>
        <v>432835</v>
      </c>
      <c r="J81" s="92"/>
    </row>
    <row r="82" spans="1:18" ht="21.75" customHeight="1">
      <c r="A82" s="31"/>
      <c r="B82" s="108" t="s">
        <v>207</v>
      </c>
      <c r="C82" s="92"/>
      <c r="D82" s="61" t="s">
        <v>6</v>
      </c>
      <c r="E82" s="92"/>
      <c r="F82" s="92"/>
      <c r="G82" s="92"/>
      <c r="H82" s="92"/>
      <c r="I82" s="381">
        <f>I265</f>
        <v>252420</v>
      </c>
      <c r="J82" s="92"/>
    </row>
    <row r="83" spans="1:18" ht="21.75" customHeight="1">
      <c r="A83" s="31"/>
      <c r="B83" s="108"/>
      <c r="C83" s="92"/>
      <c r="D83" s="61"/>
      <c r="E83" s="92"/>
      <c r="F83" s="92"/>
      <c r="G83" s="92"/>
      <c r="H83" s="92"/>
      <c r="I83" s="381"/>
      <c r="J83" s="92"/>
    </row>
    <row r="84" spans="1:18" ht="21.75" customHeight="1">
      <c r="A84" s="31"/>
      <c r="B84" s="108"/>
      <c r="C84" s="92"/>
      <c r="D84" s="61"/>
      <c r="E84" s="92"/>
      <c r="F84" s="92"/>
      <c r="G84" s="92"/>
      <c r="H84" s="92"/>
      <c r="I84" s="381"/>
      <c r="J84" s="92"/>
    </row>
    <row r="85" spans="1:18" ht="21.75" customHeight="1">
      <c r="A85" s="31"/>
      <c r="B85" s="108"/>
      <c r="C85" s="92"/>
      <c r="D85" s="61"/>
      <c r="E85" s="92"/>
      <c r="F85" s="92"/>
      <c r="G85" s="92"/>
      <c r="H85" s="92"/>
      <c r="I85" s="381"/>
      <c r="J85" s="92"/>
    </row>
    <row r="86" spans="1:18" ht="21.75" customHeight="1">
      <c r="A86" s="31"/>
      <c r="B86" s="108"/>
      <c r="C86" s="92"/>
      <c r="D86" s="61"/>
      <c r="E86" s="92"/>
      <c r="F86" s="92"/>
      <c r="G86" s="92"/>
      <c r="H86" s="92"/>
      <c r="I86" s="381"/>
      <c r="J86" s="92"/>
    </row>
    <row r="87" spans="1:18" ht="21.75" customHeight="1">
      <c r="A87" s="31"/>
      <c r="B87" s="185"/>
      <c r="C87" s="225"/>
      <c r="D87" s="186"/>
      <c r="E87" s="225"/>
      <c r="F87" s="225"/>
      <c r="G87" s="225"/>
      <c r="H87" s="225"/>
      <c r="I87" s="382"/>
      <c r="J87" s="92"/>
    </row>
    <row r="88" spans="1:18" ht="21.75" customHeight="1">
      <c r="A88" s="30"/>
      <c r="B88" s="369" t="s">
        <v>208</v>
      </c>
      <c r="C88" s="375"/>
      <c r="D88" s="368"/>
      <c r="E88" s="375"/>
      <c r="F88" s="375"/>
      <c r="G88" s="375"/>
      <c r="H88" s="375"/>
      <c r="I88" s="383">
        <f>SUM(I74:I87)</f>
        <v>9169788</v>
      </c>
      <c r="J88" s="93"/>
    </row>
    <row r="89" spans="1:18" ht="21.75" customHeight="1">
      <c r="A89" s="107"/>
      <c r="B89" s="85" t="s">
        <v>200</v>
      </c>
      <c r="C89" s="91"/>
      <c r="D89" s="47"/>
      <c r="E89" s="91"/>
      <c r="F89" s="91"/>
      <c r="G89" s="91"/>
      <c r="H89" s="91"/>
      <c r="I89" s="379"/>
      <c r="J89" s="91"/>
      <c r="L89" s="191" t="s">
        <v>6</v>
      </c>
      <c r="M89" s="191" t="s">
        <v>636</v>
      </c>
      <c r="N89" s="191" t="s">
        <v>637</v>
      </c>
      <c r="O89" s="191" t="s">
        <v>638</v>
      </c>
      <c r="P89" s="191" t="s">
        <v>639</v>
      </c>
      <c r="Q89" s="205">
        <v>11</v>
      </c>
      <c r="R89" s="206">
        <v>3.3</v>
      </c>
    </row>
    <row r="90" spans="1:18" ht="21.75" customHeight="1">
      <c r="A90" s="31"/>
      <c r="B90" s="108" t="s">
        <v>642</v>
      </c>
      <c r="C90" s="92">
        <v>2824</v>
      </c>
      <c r="D90" s="61" t="s">
        <v>226</v>
      </c>
      <c r="E90" s="92">
        <f>347/6</f>
        <v>57.833333333333336</v>
      </c>
      <c r="F90" s="92">
        <f>ROUND(C90*E90,0)</f>
        <v>163321</v>
      </c>
      <c r="G90" s="92">
        <v>25</v>
      </c>
      <c r="H90" s="92">
        <f>ROUND(C90*G90,0)</f>
        <v>70600</v>
      </c>
      <c r="I90" s="381">
        <f>F90+H90</f>
        <v>233921</v>
      </c>
      <c r="J90" s="92"/>
      <c r="L90" s="197">
        <f>ROUNDUP(((SUM(M90:P90)*R90)/Q90)*4,0)</f>
        <v>2824</v>
      </c>
      <c r="M90" s="191">
        <v>0</v>
      </c>
      <c r="N90" s="191">
        <f>ROUNDUP((((((3.7*5.25)+(0.5*1.25*1.5))*2+(0.5*6*3.4))*1.05)/Q90)*4,0)</f>
        <v>54</v>
      </c>
      <c r="O90" s="191">
        <v>0</v>
      </c>
      <c r="P90" s="191">
        <f>ROUND((((((2.3*6)+(4.8*6))*4+((2.3*13.8)+(3.8*17.5))*4-((1.3*3.3)+(0.5*3.8*5)+(0.5*4.8*6))+((6*20)+(4.8*21)))*1.05)/4)*4,0)</f>
        <v>794</v>
      </c>
      <c r="Q90" s="207">
        <v>4</v>
      </c>
      <c r="R90" s="204">
        <v>3.33</v>
      </c>
    </row>
    <row r="91" spans="1:18" ht="21.75" customHeight="1">
      <c r="A91" s="31"/>
      <c r="B91" s="108" t="s">
        <v>209</v>
      </c>
      <c r="C91" s="92">
        <v>8876</v>
      </c>
      <c r="D91" s="61" t="s">
        <v>225</v>
      </c>
      <c r="E91" s="92">
        <v>16.36</v>
      </c>
      <c r="F91" s="92">
        <f>ROUND(C91*E91,0)</f>
        <v>145211</v>
      </c>
      <c r="G91" s="92">
        <v>0</v>
      </c>
      <c r="H91" s="92">
        <f>ROUND(C91*G91,0)</f>
        <v>0</v>
      </c>
      <c r="I91" s="381">
        <f>F91+H91</f>
        <v>145211</v>
      </c>
      <c r="J91" s="92"/>
      <c r="L91" s="195">
        <f>ROUNDUP(SUM(M91:P91)*Q89,0)</f>
        <v>8876</v>
      </c>
      <c r="M91" s="191">
        <v>0</v>
      </c>
      <c r="N91" s="191">
        <f>ROUND(((3.7*5.25)+(0.5*1.25*1.5))*2+(0.5*6*3.4),2)</f>
        <v>50.93</v>
      </c>
      <c r="O91" s="191">
        <v>0</v>
      </c>
      <c r="P91" s="191">
        <f>ROUND(((2.3*6)+(4.8*6))*4+((2.3*13.8)+(3.8*17.5))*4-((1.3*3.3)+(0.5*3.8*5)+(0.5*4.8*6))+((6*20)+(4.8*21)),2)</f>
        <v>755.97</v>
      </c>
    </row>
    <row r="92" spans="1:18" ht="21.75" customHeight="1">
      <c r="A92" s="31"/>
      <c r="B92" s="108" t="s">
        <v>210</v>
      </c>
      <c r="C92" s="92">
        <v>343</v>
      </c>
      <c r="D92" s="61" t="s">
        <v>225</v>
      </c>
      <c r="E92" s="92">
        <v>37.85</v>
      </c>
      <c r="F92" s="92">
        <f t="shared" ref="F92:F108" si="6">ROUND(C92*E92,0)</f>
        <v>12983</v>
      </c>
      <c r="G92" s="92">
        <v>0</v>
      </c>
      <c r="H92" s="92">
        <f t="shared" ref="H92:H108" si="7">ROUND(C92*G92,0)</f>
        <v>0</v>
      </c>
      <c r="I92" s="381">
        <f t="shared" ref="I92:I108" si="8">F92+H92</f>
        <v>12983</v>
      </c>
      <c r="J92" s="92"/>
      <c r="L92" s="196">
        <f>ROUNDUP(SUM(M92:P92)*R89,0)</f>
        <v>343</v>
      </c>
      <c r="M92" s="191">
        <v>0</v>
      </c>
      <c r="N92" s="191">
        <f>ROUND(5.3+(SQRT(2.2^2+2.5^2)*2),2)</f>
        <v>11.96</v>
      </c>
      <c r="O92" s="191">
        <v>0</v>
      </c>
      <c r="P92" s="191">
        <f>ROUND((13.5*2)+24.5+(SQRT(3.3^2+3.8^2)*4*2),2)</f>
        <v>91.76</v>
      </c>
    </row>
    <row r="93" spans="1:18" ht="21.75" customHeight="1">
      <c r="A93" s="31"/>
      <c r="B93" s="108" t="s">
        <v>211</v>
      </c>
      <c r="C93" s="92">
        <v>6</v>
      </c>
      <c r="D93" s="61" t="s">
        <v>225</v>
      </c>
      <c r="E93" s="92">
        <v>51.4</v>
      </c>
      <c r="F93" s="92">
        <f t="shared" si="6"/>
        <v>308</v>
      </c>
      <c r="G93" s="92">
        <v>0</v>
      </c>
      <c r="H93" s="92">
        <f t="shared" si="7"/>
        <v>0</v>
      </c>
      <c r="I93" s="381">
        <f t="shared" si="8"/>
        <v>308</v>
      </c>
      <c r="J93" s="92"/>
      <c r="L93" s="194">
        <f>ROUNDUP(SUM(M93:P93),0)</f>
        <v>6</v>
      </c>
      <c r="M93" s="191">
        <v>0</v>
      </c>
      <c r="N93" s="191">
        <v>2</v>
      </c>
      <c r="O93" s="191">
        <v>0</v>
      </c>
      <c r="P93" s="191">
        <v>4</v>
      </c>
    </row>
    <row r="94" spans="1:18" ht="21.75" customHeight="1">
      <c r="A94" s="31"/>
      <c r="B94" s="108" t="s">
        <v>212</v>
      </c>
      <c r="C94" s="92">
        <v>2</v>
      </c>
      <c r="D94" s="61" t="s">
        <v>225</v>
      </c>
      <c r="E94" s="92">
        <v>53.5</v>
      </c>
      <c r="F94" s="92">
        <f t="shared" si="6"/>
        <v>107</v>
      </c>
      <c r="G94" s="92">
        <v>0</v>
      </c>
      <c r="H94" s="92">
        <f t="shared" si="7"/>
        <v>0</v>
      </c>
      <c r="I94" s="381">
        <f t="shared" si="8"/>
        <v>107</v>
      </c>
      <c r="J94" s="92"/>
      <c r="L94" s="194">
        <f>ROUNDUP(SUM(M94:P94),0)</f>
        <v>2</v>
      </c>
      <c r="M94" s="191">
        <v>0</v>
      </c>
      <c r="N94" s="191">
        <v>0</v>
      </c>
      <c r="O94" s="191">
        <v>0</v>
      </c>
      <c r="P94" s="191">
        <v>2</v>
      </c>
    </row>
    <row r="95" spans="1:18" ht="21.75" customHeight="1">
      <c r="A95" s="31"/>
      <c r="B95" s="108" t="s">
        <v>213</v>
      </c>
      <c r="C95" s="92">
        <v>10</v>
      </c>
      <c r="D95" s="61" t="s">
        <v>225</v>
      </c>
      <c r="E95" s="92">
        <v>51.4</v>
      </c>
      <c r="F95" s="92">
        <f t="shared" si="6"/>
        <v>514</v>
      </c>
      <c r="G95" s="92">
        <v>0</v>
      </c>
      <c r="H95" s="92">
        <f t="shared" si="7"/>
        <v>0</v>
      </c>
      <c r="I95" s="381">
        <f t="shared" si="8"/>
        <v>514</v>
      </c>
      <c r="J95" s="92"/>
      <c r="L95" s="194">
        <f>ROUNDUP(SUM(M95:P95),0)</f>
        <v>10</v>
      </c>
      <c r="M95" s="191">
        <v>0</v>
      </c>
      <c r="N95" s="191">
        <f>2</f>
        <v>2</v>
      </c>
      <c r="O95" s="191">
        <v>0</v>
      </c>
      <c r="P95" s="191">
        <f>4*2</f>
        <v>8</v>
      </c>
    </row>
    <row r="96" spans="1:18" ht="21.75" customHeight="1">
      <c r="A96" s="31"/>
      <c r="B96" s="108" t="s">
        <v>214</v>
      </c>
      <c r="C96" s="92">
        <v>103</v>
      </c>
      <c r="D96" s="61" t="s">
        <v>225</v>
      </c>
      <c r="E96" s="92">
        <v>37.380000000000003</v>
      </c>
      <c r="F96" s="92">
        <f t="shared" si="6"/>
        <v>3850</v>
      </c>
      <c r="G96" s="92">
        <v>0</v>
      </c>
      <c r="H96" s="92">
        <f t="shared" si="7"/>
        <v>0</v>
      </c>
      <c r="I96" s="381">
        <f t="shared" si="8"/>
        <v>3850</v>
      </c>
      <c r="J96" s="92"/>
      <c r="L96" s="196">
        <f>ROUNDUP(SUM(M96:P96)*R$89,0)</f>
        <v>103</v>
      </c>
      <c r="M96" s="191">
        <v>0</v>
      </c>
      <c r="N96" s="191">
        <f>(1.3+3.8)*2</f>
        <v>10.199999999999999</v>
      </c>
      <c r="O96" s="191">
        <v>0</v>
      </c>
      <c r="P96" s="191">
        <f>(2.3*2)*4+(1.3*2)</f>
        <v>21</v>
      </c>
    </row>
    <row r="97" spans="1:16" ht="21.75" customHeight="1">
      <c r="A97" s="31"/>
      <c r="B97" s="108" t="s">
        <v>215</v>
      </c>
      <c r="C97" s="92">
        <v>12</v>
      </c>
      <c r="D97" s="61" t="s">
        <v>225</v>
      </c>
      <c r="E97" s="92">
        <v>43.46</v>
      </c>
      <c r="F97" s="92">
        <f t="shared" si="6"/>
        <v>522</v>
      </c>
      <c r="G97" s="92">
        <v>0</v>
      </c>
      <c r="H97" s="92">
        <f t="shared" si="7"/>
        <v>0</v>
      </c>
      <c r="I97" s="381">
        <f t="shared" si="8"/>
        <v>522</v>
      </c>
      <c r="J97" s="92"/>
      <c r="L97" s="194">
        <f>ROUNDUP(SUM(M97:P97),0)</f>
        <v>12</v>
      </c>
      <c r="M97" s="191">
        <v>0</v>
      </c>
      <c r="N97" s="191">
        <f>2</f>
        <v>2</v>
      </c>
      <c r="O97" s="191">
        <v>0</v>
      </c>
      <c r="P97" s="191">
        <f>5*2</f>
        <v>10</v>
      </c>
    </row>
    <row r="98" spans="1:16" ht="21.75" customHeight="1">
      <c r="A98" s="31"/>
      <c r="B98" s="108" t="s">
        <v>641</v>
      </c>
      <c r="C98" s="92">
        <v>52</v>
      </c>
      <c r="D98" s="61" t="s">
        <v>226</v>
      </c>
      <c r="E98" s="92">
        <v>550</v>
      </c>
      <c r="F98" s="92">
        <f t="shared" si="6"/>
        <v>28600</v>
      </c>
      <c r="G98" s="92">
        <v>25</v>
      </c>
      <c r="H98" s="92">
        <f t="shared" si="7"/>
        <v>1300</v>
      </c>
      <c r="I98" s="381">
        <f t="shared" si="8"/>
        <v>29900</v>
      </c>
      <c r="J98" s="92"/>
      <c r="L98" s="198">
        <f>ROUNDUP(SUM(M98:P98),0)</f>
        <v>29</v>
      </c>
      <c r="M98" s="191">
        <v>0</v>
      </c>
      <c r="N98" s="191">
        <v>0</v>
      </c>
      <c r="O98" s="191">
        <v>0</v>
      </c>
      <c r="P98" s="191">
        <f>ROUND((SQRT(3.8^2+5.2^2)+(SQRT(5^2+6^2)))*2,2)</f>
        <v>28.5</v>
      </c>
    </row>
    <row r="99" spans="1:16" ht="21.75" customHeight="1">
      <c r="A99" s="31"/>
      <c r="B99" s="108" t="s">
        <v>216</v>
      </c>
      <c r="C99" s="92">
        <v>167</v>
      </c>
      <c r="D99" s="61" t="s">
        <v>226</v>
      </c>
      <c r="E99" s="92">
        <v>130</v>
      </c>
      <c r="F99" s="92">
        <f t="shared" si="6"/>
        <v>21710</v>
      </c>
      <c r="G99" s="92">
        <v>73</v>
      </c>
      <c r="H99" s="92">
        <f t="shared" si="7"/>
        <v>12191</v>
      </c>
      <c r="I99" s="381">
        <f t="shared" si="8"/>
        <v>33901</v>
      </c>
      <c r="J99" s="92"/>
      <c r="L99" s="198">
        <f>ROUNDUP(SUM(M99:P99),0)</f>
        <v>125</v>
      </c>
      <c r="M99" s="191">
        <v>0</v>
      </c>
      <c r="N99" s="191">
        <f>7.3+6+7.3</f>
        <v>20.6</v>
      </c>
      <c r="O99" s="191">
        <v>0</v>
      </c>
      <c r="P99" s="191">
        <f>(20+3.5+4.7+(2.3*4))*2+(14.8+12+2.7)</f>
        <v>104.3</v>
      </c>
    </row>
    <row r="100" spans="1:16" ht="21.75" customHeight="1">
      <c r="A100" s="31"/>
      <c r="B100" s="108" t="s">
        <v>217</v>
      </c>
      <c r="C100" s="92">
        <v>24</v>
      </c>
      <c r="D100" s="61" t="s">
        <v>226</v>
      </c>
      <c r="E100" s="92">
        <v>160</v>
      </c>
      <c r="F100" s="92">
        <f t="shared" si="6"/>
        <v>3840</v>
      </c>
      <c r="G100" s="92">
        <v>73</v>
      </c>
      <c r="H100" s="92">
        <f t="shared" si="7"/>
        <v>1752</v>
      </c>
      <c r="I100" s="381">
        <f t="shared" si="8"/>
        <v>5592</v>
      </c>
      <c r="J100" s="92"/>
      <c r="L100" s="198">
        <f>ROUNDUP(SUM(M100:P100),0)</f>
        <v>32</v>
      </c>
      <c r="M100" s="191">
        <v>0</v>
      </c>
      <c r="N100" s="191">
        <f>(1.3+3.8)*2</f>
        <v>10.199999999999999</v>
      </c>
      <c r="O100" s="191">
        <v>0</v>
      </c>
      <c r="P100" s="191">
        <f>(2.3*2)*4+(1.3*2)</f>
        <v>21</v>
      </c>
    </row>
    <row r="101" spans="1:16" ht="21.75" customHeight="1">
      <c r="A101" s="31"/>
      <c r="B101" s="108" t="s">
        <v>218</v>
      </c>
      <c r="C101" s="92">
        <v>818</v>
      </c>
      <c r="D101" s="61" t="s">
        <v>9</v>
      </c>
      <c r="E101" s="92">
        <v>62</v>
      </c>
      <c r="F101" s="92">
        <f t="shared" si="6"/>
        <v>50716</v>
      </c>
      <c r="G101" s="92">
        <v>20</v>
      </c>
      <c r="H101" s="92">
        <f t="shared" si="7"/>
        <v>16360</v>
      </c>
      <c r="I101" s="381">
        <f t="shared" si="8"/>
        <v>67076</v>
      </c>
      <c r="J101" s="92"/>
      <c r="L101" s="199">
        <f>SUM(M101:P101)</f>
        <v>806.9</v>
      </c>
      <c r="M101" s="191">
        <v>0</v>
      </c>
      <c r="N101" s="191">
        <f>ROUND(((3.7*5.25)+(0.5*1.25*1.5))*2+(0.5*6*3.4),2)</f>
        <v>50.93</v>
      </c>
      <c r="O101" s="191">
        <v>0</v>
      </c>
      <c r="P101" s="191">
        <f>ROUND(((2.3*6)+(4.8*6))*4+((2.3*13.8)+(3.8*17.5))*4-((1.3*3.3)+(0.5*3.8*5)+(0.5*4.8*6))+((6*20)+(4.8*21)),2)</f>
        <v>755.97</v>
      </c>
    </row>
    <row r="102" spans="1:16" ht="21.75" customHeight="1">
      <c r="A102" s="31"/>
      <c r="B102" s="108" t="s">
        <v>643</v>
      </c>
      <c r="C102" s="92">
        <v>6</v>
      </c>
      <c r="D102" s="61" t="s">
        <v>227</v>
      </c>
      <c r="E102" s="92">
        <v>195</v>
      </c>
      <c r="F102" s="92">
        <f>ROUND(C102*E102,0)</f>
        <v>1170</v>
      </c>
      <c r="G102" s="92">
        <v>0</v>
      </c>
      <c r="H102" s="92">
        <f>ROUND(C102*G102,0)</f>
        <v>0</v>
      </c>
      <c r="I102" s="381">
        <f>F102+H102</f>
        <v>1170</v>
      </c>
      <c r="J102" s="92"/>
    </row>
    <row r="103" spans="1:16" ht="21.75" customHeight="1">
      <c r="A103" s="31"/>
      <c r="B103" s="108" t="s">
        <v>219</v>
      </c>
      <c r="C103" s="92">
        <v>35</v>
      </c>
      <c r="D103" s="61" t="s">
        <v>227</v>
      </c>
      <c r="E103" s="92">
        <v>350</v>
      </c>
      <c r="F103" s="92">
        <f t="shared" si="6"/>
        <v>12250</v>
      </c>
      <c r="G103" s="92">
        <v>0</v>
      </c>
      <c r="H103" s="92">
        <f t="shared" si="7"/>
        <v>0</v>
      </c>
      <c r="I103" s="381">
        <f t="shared" si="8"/>
        <v>12250</v>
      </c>
      <c r="J103" s="92"/>
      <c r="M103" s="191"/>
      <c r="N103" s="191"/>
      <c r="O103" s="191"/>
      <c r="P103" s="191"/>
    </row>
    <row r="104" spans="1:16" ht="21.75" customHeight="1">
      <c r="A104" s="30"/>
      <c r="B104" s="402" t="s">
        <v>2033</v>
      </c>
      <c r="C104" s="93"/>
      <c r="D104" s="95"/>
      <c r="E104" s="93"/>
      <c r="F104" s="93"/>
      <c r="G104" s="93"/>
      <c r="H104" s="93"/>
      <c r="I104" s="384"/>
      <c r="J104" s="93"/>
      <c r="M104" s="370"/>
      <c r="N104" s="370"/>
      <c r="O104" s="370"/>
      <c r="P104" s="370"/>
    </row>
    <row r="105" spans="1:16" ht="21.75" customHeight="1">
      <c r="A105" s="470"/>
      <c r="B105" s="402" t="s">
        <v>2034</v>
      </c>
      <c r="C105" s="471"/>
      <c r="D105" s="472"/>
      <c r="E105" s="471"/>
      <c r="F105" s="471"/>
      <c r="G105" s="471"/>
      <c r="H105" s="471"/>
      <c r="I105" s="473"/>
      <c r="J105" s="471"/>
      <c r="M105" s="370"/>
      <c r="N105" s="370"/>
      <c r="O105" s="370"/>
      <c r="P105" s="370"/>
    </row>
    <row r="106" spans="1:16" ht="21.75" customHeight="1">
      <c r="A106" s="31"/>
      <c r="B106" s="108" t="s">
        <v>220</v>
      </c>
      <c r="C106" s="92">
        <v>11</v>
      </c>
      <c r="D106" s="61" t="s">
        <v>227</v>
      </c>
      <c r="E106" s="92">
        <v>250</v>
      </c>
      <c r="F106" s="92">
        <f t="shared" si="6"/>
        <v>2750</v>
      </c>
      <c r="G106" s="92">
        <v>0</v>
      </c>
      <c r="H106" s="92">
        <f t="shared" si="7"/>
        <v>0</v>
      </c>
      <c r="I106" s="381">
        <f t="shared" si="8"/>
        <v>2750</v>
      </c>
      <c r="J106" s="92"/>
      <c r="M106" s="191"/>
      <c r="N106" s="191"/>
      <c r="O106" s="191"/>
      <c r="P106" s="191"/>
    </row>
    <row r="107" spans="1:16" ht="21.75" customHeight="1">
      <c r="A107" s="31"/>
      <c r="B107" s="108" t="s">
        <v>221</v>
      </c>
      <c r="C107" s="92">
        <v>35</v>
      </c>
      <c r="D107" s="61" t="s">
        <v>227</v>
      </c>
      <c r="E107" s="92">
        <v>500</v>
      </c>
      <c r="F107" s="92">
        <f t="shared" si="6"/>
        <v>17500</v>
      </c>
      <c r="G107" s="92">
        <v>0</v>
      </c>
      <c r="H107" s="92">
        <f t="shared" si="7"/>
        <v>0</v>
      </c>
      <c r="I107" s="381">
        <f t="shared" si="8"/>
        <v>17500</v>
      </c>
      <c r="J107" s="92"/>
      <c r="M107" s="191"/>
      <c r="N107" s="191"/>
      <c r="O107" s="191"/>
      <c r="P107" s="191"/>
    </row>
    <row r="108" spans="1:16" ht="21.75" customHeight="1">
      <c r="A108" s="31"/>
      <c r="B108" s="108" t="s">
        <v>222</v>
      </c>
      <c r="C108" s="92">
        <v>5</v>
      </c>
      <c r="D108" s="61" t="s">
        <v>199</v>
      </c>
      <c r="E108" s="92">
        <v>8570</v>
      </c>
      <c r="F108" s="92">
        <f t="shared" si="6"/>
        <v>42850</v>
      </c>
      <c r="G108" s="92">
        <v>0</v>
      </c>
      <c r="H108" s="92">
        <f t="shared" si="7"/>
        <v>0</v>
      </c>
      <c r="I108" s="381">
        <f t="shared" si="8"/>
        <v>42850</v>
      </c>
      <c r="J108" s="92"/>
      <c r="M108" s="191"/>
      <c r="N108" s="191"/>
      <c r="O108" s="191"/>
      <c r="P108" s="191"/>
    </row>
    <row r="109" spans="1:16" ht="21.75" customHeight="1">
      <c r="A109" s="31"/>
      <c r="B109" s="108" t="s">
        <v>223</v>
      </c>
      <c r="C109" s="92">
        <v>818</v>
      </c>
      <c r="D109" s="61" t="s">
        <v>9</v>
      </c>
      <c r="E109" s="92">
        <v>0</v>
      </c>
      <c r="F109" s="92">
        <f>ROUND(C109*E109,0)</f>
        <v>0</v>
      </c>
      <c r="G109" s="92">
        <v>74</v>
      </c>
      <c r="H109" s="92">
        <f>ROUND(C109*G109,0)</f>
        <v>60532</v>
      </c>
      <c r="I109" s="381">
        <f>F109+H109</f>
        <v>60532</v>
      </c>
      <c r="J109" s="92"/>
      <c r="L109" s="197">
        <f>SUM(M109:P109)</f>
        <v>806.9</v>
      </c>
      <c r="M109" s="191">
        <v>0</v>
      </c>
      <c r="N109" s="191">
        <f>ROUND(((3.7*5.25)+(0.5*1.25*1.5))*2+(0.5*6*3.4),2)</f>
        <v>50.93</v>
      </c>
      <c r="O109" s="191">
        <v>0</v>
      </c>
      <c r="P109" s="191">
        <f>ROUND(((2.3*6)+(4.8*6))*4+((2.3*13.8)+(3.8*17.5))*4-((1.3*3.3)+(0.5*3.8*5)+(0.5*4.8*6))+((6*20)+(4.8*21)),2)</f>
        <v>755.97</v>
      </c>
    </row>
    <row r="110" spans="1:16" ht="21.75" customHeight="1">
      <c r="A110" s="31"/>
      <c r="B110" s="108" t="s">
        <v>640</v>
      </c>
      <c r="C110" s="92">
        <v>56</v>
      </c>
      <c r="D110" s="61" t="s">
        <v>226</v>
      </c>
      <c r="E110" s="92">
        <v>0</v>
      </c>
      <c r="F110" s="92">
        <f>ROUND(C110*E110,0)</f>
        <v>0</v>
      </c>
      <c r="G110" s="92">
        <v>74</v>
      </c>
      <c r="H110" s="92">
        <f>ROUND(C110*G110,0)</f>
        <v>4144</v>
      </c>
      <c r="I110" s="381">
        <f>F110+H110</f>
        <v>4144</v>
      </c>
      <c r="J110" s="92"/>
      <c r="L110" s="197">
        <f>SUM(M110:P110)</f>
        <v>103.72</v>
      </c>
      <c r="M110" s="191">
        <v>0</v>
      </c>
      <c r="N110" s="191">
        <f>ROUND(5.3+(SQRT(2.2^2+2.5^2)*2),2)</f>
        <v>11.96</v>
      </c>
      <c r="O110" s="191">
        <v>0</v>
      </c>
      <c r="P110" s="191">
        <f>ROUND((13.5*2)+24.5+(SQRT(3.3^2+3.8^2)*4*2),2)</f>
        <v>91.76</v>
      </c>
    </row>
    <row r="111" spans="1:16" ht="21.75" customHeight="1">
      <c r="A111" s="31"/>
      <c r="B111" s="108" t="s">
        <v>224</v>
      </c>
      <c r="C111" s="92">
        <v>31</v>
      </c>
      <c r="D111" s="61" t="s">
        <v>226</v>
      </c>
      <c r="E111" s="92">
        <v>0</v>
      </c>
      <c r="F111" s="92">
        <f>ROUND(C111*E111,0)</f>
        <v>0</v>
      </c>
      <c r="G111" s="92">
        <v>74</v>
      </c>
      <c r="H111" s="92">
        <f>ROUND(C111*G111,0)</f>
        <v>2294</v>
      </c>
      <c r="I111" s="381">
        <f>F111+H111</f>
        <v>2294</v>
      </c>
      <c r="J111" s="92"/>
      <c r="L111" s="197">
        <f>SUM(M111:P111)</f>
        <v>31.2</v>
      </c>
      <c r="M111" s="191">
        <v>0</v>
      </c>
      <c r="N111" s="191">
        <f>(1.3+3.8)*2</f>
        <v>10.199999999999999</v>
      </c>
      <c r="O111" s="191">
        <v>0</v>
      </c>
      <c r="P111" s="191">
        <f>(2.3*2)*4+(1.3*2)</f>
        <v>21</v>
      </c>
    </row>
    <row r="112" spans="1:16" ht="21.75" customHeight="1">
      <c r="A112" s="31"/>
      <c r="B112" s="108"/>
      <c r="C112" s="92"/>
      <c r="D112" s="61"/>
      <c r="E112" s="92"/>
      <c r="F112" s="92"/>
      <c r="G112" s="92"/>
      <c r="H112" s="92"/>
      <c r="I112" s="381"/>
      <c r="J112" s="92"/>
    </row>
    <row r="113" spans="1:16" ht="21.75" customHeight="1">
      <c r="A113" s="31"/>
      <c r="B113" s="108"/>
      <c r="C113" s="92"/>
      <c r="D113" s="61"/>
      <c r="E113" s="92"/>
      <c r="F113" s="92"/>
      <c r="G113" s="92"/>
      <c r="H113" s="92"/>
      <c r="I113" s="381"/>
      <c r="J113" s="92"/>
    </row>
    <row r="114" spans="1:16" ht="21.75" customHeight="1">
      <c r="A114" s="31"/>
      <c r="B114" s="108"/>
      <c r="C114" s="92"/>
      <c r="D114" s="61"/>
      <c r="E114" s="92"/>
      <c r="F114" s="92"/>
      <c r="G114" s="92"/>
      <c r="H114" s="92"/>
      <c r="I114" s="381"/>
      <c r="J114" s="92"/>
    </row>
    <row r="115" spans="1:16" ht="21.75" customHeight="1">
      <c r="A115" s="31"/>
      <c r="B115" s="108"/>
      <c r="C115" s="92"/>
      <c r="D115" s="61"/>
      <c r="E115" s="92"/>
      <c r="F115" s="92"/>
      <c r="G115" s="92"/>
      <c r="H115" s="92"/>
      <c r="I115" s="381"/>
      <c r="J115" s="92"/>
    </row>
    <row r="116" spans="1:16" ht="21.75" customHeight="1">
      <c r="A116" s="31"/>
      <c r="B116" s="108"/>
      <c r="C116" s="92"/>
      <c r="D116" s="61"/>
      <c r="E116" s="92"/>
      <c r="F116" s="92"/>
      <c r="G116" s="92"/>
      <c r="H116" s="92"/>
      <c r="I116" s="381"/>
      <c r="J116" s="92"/>
    </row>
    <row r="117" spans="1:16" ht="21.75" customHeight="1">
      <c r="A117" s="31"/>
      <c r="B117" s="108"/>
      <c r="C117" s="92"/>
      <c r="D117" s="61"/>
      <c r="E117" s="92"/>
      <c r="F117" s="92"/>
      <c r="G117" s="92"/>
      <c r="H117" s="92"/>
      <c r="I117" s="381"/>
      <c r="J117" s="92"/>
    </row>
    <row r="118" spans="1:16" ht="21.75" customHeight="1">
      <c r="A118" s="31"/>
      <c r="B118" s="108"/>
      <c r="C118" s="92"/>
      <c r="D118" s="61"/>
      <c r="E118" s="92"/>
      <c r="F118" s="92"/>
      <c r="G118" s="92"/>
      <c r="H118" s="92"/>
      <c r="I118" s="381"/>
      <c r="J118" s="92"/>
    </row>
    <row r="119" spans="1:16" ht="21.75" customHeight="1">
      <c r="A119" s="31"/>
      <c r="B119" s="185"/>
      <c r="C119" s="225"/>
      <c r="D119" s="186"/>
      <c r="E119" s="225"/>
      <c r="F119" s="225"/>
      <c r="G119" s="225"/>
      <c r="H119" s="225"/>
      <c r="I119" s="382"/>
      <c r="J119" s="92"/>
    </row>
    <row r="120" spans="1:16" ht="21.75" customHeight="1">
      <c r="A120" s="30"/>
      <c r="B120" s="402" t="s">
        <v>228</v>
      </c>
      <c r="C120" s="375"/>
      <c r="D120" s="368"/>
      <c r="E120" s="375"/>
      <c r="F120" s="375"/>
      <c r="G120" s="375"/>
      <c r="H120" s="375"/>
      <c r="I120" s="403">
        <f>SUM(I90:I119)</f>
        <v>677375</v>
      </c>
      <c r="J120" s="93"/>
    </row>
    <row r="121" spans="1:16" ht="21.75" customHeight="1">
      <c r="A121" s="107"/>
      <c r="B121" s="85" t="s">
        <v>201</v>
      </c>
      <c r="C121" s="91"/>
      <c r="D121" s="47"/>
      <c r="E121" s="91"/>
      <c r="F121" s="91"/>
      <c r="G121" s="91"/>
      <c r="H121" s="91"/>
      <c r="I121" s="379"/>
      <c r="J121" s="91"/>
      <c r="L121" s="200" t="s">
        <v>6</v>
      </c>
      <c r="M121" s="200" t="s">
        <v>636</v>
      </c>
      <c r="N121" s="200" t="s">
        <v>637</v>
      </c>
      <c r="O121" s="200" t="s">
        <v>638</v>
      </c>
      <c r="P121" s="200" t="s">
        <v>639</v>
      </c>
    </row>
    <row r="122" spans="1:16" ht="21.75" customHeight="1">
      <c r="A122" s="31"/>
      <c r="B122" s="108" t="s">
        <v>644</v>
      </c>
      <c r="C122" s="92">
        <v>755</v>
      </c>
      <c r="D122" s="61" t="s">
        <v>9</v>
      </c>
      <c r="E122" s="92">
        <v>237</v>
      </c>
      <c r="F122" s="92">
        <f>ROUND(C122*E122,0)</f>
        <v>178935</v>
      </c>
      <c r="G122" s="92">
        <v>75</v>
      </c>
      <c r="H122" s="92">
        <f>ROUND(C122*G122,0)</f>
        <v>56625</v>
      </c>
      <c r="I122" s="381">
        <f>F122+H122</f>
        <v>235560</v>
      </c>
      <c r="J122" s="92"/>
      <c r="L122" s="208">
        <f>(SUM(M122:P122))</f>
        <v>754.77</v>
      </c>
      <c r="M122" s="200">
        <f>ROUND((7*17.5)+((7*7)-(0.5*2.3))+((3.5*3.5)+(1.5*1.75))+(3.5*3.5)+((7*7)-(0.5*1.5))+(2.5*3.75)+((7*17.5)-((0.4*1)+(1.3*2.4))),2)</f>
        <v>374.08</v>
      </c>
      <c r="N122" s="200">
        <f>ROUND(((7*17.5)+(3.5*10.5)+(7*7)+(5.3*7)+(1.25*3.5)+((2.75*3.5)+(1.1*2.5))+(7*17.5)-((0.5*1.1)+(1.4*2.4))),2)</f>
        <v>380.69</v>
      </c>
      <c r="O122" s="200">
        <v>0</v>
      </c>
      <c r="P122" s="200">
        <v>0</v>
      </c>
    </row>
    <row r="123" spans="1:16" ht="21.75" customHeight="1">
      <c r="A123" s="31"/>
      <c r="B123" s="108" t="s">
        <v>229</v>
      </c>
      <c r="C123" s="92"/>
      <c r="D123" s="61"/>
      <c r="E123" s="92"/>
      <c r="F123" s="92"/>
      <c r="G123" s="92"/>
      <c r="H123" s="92"/>
      <c r="I123" s="381"/>
      <c r="J123" s="92"/>
    </row>
    <row r="124" spans="1:16" ht="21.75" customHeight="1">
      <c r="A124" s="31"/>
      <c r="B124" s="108" t="s">
        <v>645</v>
      </c>
      <c r="C124" s="92">
        <v>402</v>
      </c>
      <c r="D124" s="61" t="s">
        <v>9</v>
      </c>
      <c r="E124" s="92">
        <v>259</v>
      </c>
      <c r="F124" s="92">
        <f>ROUND(C124*E124,0)</f>
        <v>104118</v>
      </c>
      <c r="G124" s="92">
        <v>75</v>
      </c>
      <c r="H124" s="92">
        <f>ROUND(C124*G124,0)</f>
        <v>30150</v>
      </c>
      <c r="I124" s="381">
        <f>F124+H124</f>
        <v>134268</v>
      </c>
      <c r="J124" s="92"/>
      <c r="L124" s="208">
        <f>SUM(M124:P124)</f>
        <v>401.76</v>
      </c>
      <c r="M124" s="203">
        <v>0</v>
      </c>
      <c r="N124" s="191">
        <v>0</v>
      </c>
      <c r="O124" s="203">
        <f>ROUND(((7*17.5)*3-(0.5*1.5))+(2*3.5)+(3.5*5)+((2.75*3.5)+(0.8*1.1)),2)</f>
        <v>401.76</v>
      </c>
      <c r="P124" s="191">
        <v>0</v>
      </c>
    </row>
    <row r="125" spans="1:16" ht="21.75" customHeight="1">
      <c r="A125" s="31"/>
      <c r="B125" s="108" t="s">
        <v>646</v>
      </c>
      <c r="C125" s="92"/>
      <c r="D125" s="61"/>
      <c r="E125" s="92"/>
      <c r="F125" s="92"/>
      <c r="G125" s="92"/>
      <c r="H125" s="92"/>
      <c r="I125" s="381"/>
      <c r="J125" s="92"/>
    </row>
    <row r="126" spans="1:16" ht="21.75" customHeight="1">
      <c r="A126" s="31"/>
      <c r="B126" s="108" t="s">
        <v>650</v>
      </c>
      <c r="C126" s="92">
        <v>113</v>
      </c>
      <c r="D126" s="61" t="s">
        <v>226</v>
      </c>
      <c r="E126" s="92">
        <v>234</v>
      </c>
      <c r="F126" s="92">
        <f>ROUND(C126*E126,0)</f>
        <v>26442</v>
      </c>
      <c r="G126" s="92">
        <v>0</v>
      </c>
      <c r="H126" s="92">
        <f>ROUND(C126*G126,0)</f>
        <v>0</v>
      </c>
      <c r="I126" s="381">
        <f>F126+H126</f>
        <v>26442</v>
      </c>
      <c r="J126" s="92"/>
      <c r="L126" s="197">
        <f>SUM(M126:P126)</f>
        <v>112.8</v>
      </c>
      <c r="M126" s="191">
        <v>0</v>
      </c>
      <c r="N126" s="191">
        <v>0</v>
      </c>
      <c r="O126" s="191">
        <f>ROUND(((4+14.5)+(4+4)+(4+7.5)+(4+14.4))*2,2)</f>
        <v>112.8</v>
      </c>
      <c r="P126" s="191">
        <v>0</v>
      </c>
    </row>
    <row r="127" spans="1:16" ht="21.75" customHeight="1">
      <c r="A127" s="31"/>
      <c r="B127" s="108" t="s">
        <v>647</v>
      </c>
      <c r="C127" s="92">
        <v>113</v>
      </c>
      <c r="D127" s="61" t="s">
        <v>9</v>
      </c>
      <c r="E127" s="92">
        <v>262</v>
      </c>
      <c r="F127" s="92">
        <f>ROUND(C127*E127,0)</f>
        <v>29606</v>
      </c>
      <c r="G127" s="92">
        <v>75</v>
      </c>
      <c r="H127" s="92">
        <f>ROUND(C127*G127,0)</f>
        <v>8475</v>
      </c>
      <c r="I127" s="381">
        <f>F127+H127</f>
        <v>38081</v>
      </c>
      <c r="J127" s="92"/>
      <c r="L127" s="208">
        <f>SUM(M127:P127)</f>
        <v>112.53</v>
      </c>
      <c r="M127" s="191">
        <f>ROUND((2.4*2.6)+((1.1*2)+(3.4*3.7))+((1.6*2)+(3.4*3.7))+(1.1*2.5)+(1.3*2.4),2)</f>
        <v>42.67</v>
      </c>
      <c r="N127" s="191">
        <f>ROUND(((1.75*2)+(3.5*3.75))*2+(1.4*2.4),2)</f>
        <v>36.61</v>
      </c>
      <c r="O127" s="203">
        <f>ROUND(((1.75*2)+(3.5*3.75))*2,2)</f>
        <v>33.25</v>
      </c>
      <c r="P127" s="191">
        <v>0</v>
      </c>
    </row>
    <row r="128" spans="1:16" ht="21.75" customHeight="1">
      <c r="A128" s="31"/>
      <c r="B128" s="108" t="s">
        <v>229</v>
      </c>
      <c r="C128" s="92"/>
      <c r="D128" s="61"/>
      <c r="E128" s="92"/>
      <c r="F128" s="92"/>
      <c r="G128" s="92"/>
      <c r="H128" s="92"/>
      <c r="I128" s="381"/>
      <c r="J128" s="92"/>
    </row>
    <row r="129" spans="1:19" ht="21.75" customHeight="1">
      <c r="A129" s="31"/>
      <c r="B129" s="108" t="s">
        <v>648</v>
      </c>
      <c r="C129" s="92">
        <v>292</v>
      </c>
      <c r="D129" s="61" t="s">
        <v>9</v>
      </c>
      <c r="E129" s="92">
        <v>1400</v>
      </c>
      <c r="F129" s="92">
        <f>ROUND(C129*E129,0)</f>
        <v>408800</v>
      </c>
      <c r="G129" s="92">
        <v>300</v>
      </c>
      <c r="H129" s="92">
        <f>ROUND(C129*G129,0)</f>
        <v>87600</v>
      </c>
      <c r="I129" s="381">
        <f>F129+H129</f>
        <v>496400</v>
      </c>
      <c r="J129" s="92"/>
      <c r="L129" s="208">
        <f>SUM(M129:P129)</f>
        <v>291.83</v>
      </c>
      <c r="M129" s="191">
        <f>ROUND(((3.5*8.5)+(1.2*18))+((2*4)*4),2)</f>
        <v>83.35</v>
      </c>
      <c r="N129" s="191">
        <f>ROUND((2*4)*4,2)</f>
        <v>32</v>
      </c>
      <c r="O129" s="203">
        <f>ROUND(((2*4)+(2.3*6))*4+((20.2+1+1+3.5+3.5)*1.2*2)+(16*1.2),2)</f>
        <v>176.48</v>
      </c>
      <c r="P129" s="191">
        <v>0</v>
      </c>
    </row>
    <row r="130" spans="1:19" ht="21.75" customHeight="1">
      <c r="A130" s="31"/>
      <c r="B130" s="108" t="s">
        <v>649</v>
      </c>
      <c r="C130" s="92">
        <v>141</v>
      </c>
      <c r="D130" s="61" t="s">
        <v>9</v>
      </c>
      <c r="E130" s="92">
        <v>67</v>
      </c>
      <c r="F130" s="92">
        <f>ROUND(C130*E130,0)</f>
        <v>9447</v>
      </c>
      <c r="G130" s="92">
        <v>94</v>
      </c>
      <c r="H130" s="92">
        <f>ROUND(C130*G130,0)</f>
        <v>13254</v>
      </c>
      <c r="I130" s="381">
        <f>F130+H130</f>
        <v>22701</v>
      </c>
      <c r="J130" s="92"/>
      <c r="L130" s="208">
        <f>SUM(M130:P130)</f>
        <v>140.47</v>
      </c>
      <c r="M130" s="191">
        <f>ROUND(((31.5-3.5+2.5+2.5+(2*4))+17.5+31.5-7+(3.5*2)+(2*4)+17.5)*0.6,2)</f>
        <v>69.3</v>
      </c>
      <c r="N130" s="203">
        <f>ROUND(((31.5-3.5+2.5+2.5+(2*4))+17.5+31.5-7+(3.5*2)+(2*4)+17.5)*0.6,2)</f>
        <v>69.3</v>
      </c>
      <c r="O130" s="203">
        <f>ROUND((1.1*1.7),2)</f>
        <v>1.87</v>
      </c>
      <c r="P130" s="191">
        <v>0</v>
      </c>
    </row>
    <row r="131" spans="1:19" ht="21.75" customHeight="1">
      <c r="A131" s="31"/>
      <c r="B131" s="108" t="s">
        <v>673</v>
      </c>
      <c r="C131" s="92">
        <v>847</v>
      </c>
      <c r="D131" s="61" t="s">
        <v>226</v>
      </c>
      <c r="E131" s="92">
        <v>109</v>
      </c>
      <c r="F131" s="92">
        <f>ROUND(C131*E131,0)</f>
        <v>92323</v>
      </c>
      <c r="G131" s="92">
        <v>40</v>
      </c>
      <c r="H131" s="92">
        <f>ROUND(C131*G131,0)</f>
        <v>33880</v>
      </c>
      <c r="I131" s="381">
        <f>F131+H131</f>
        <v>126203</v>
      </c>
      <c r="J131" s="92"/>
      <c r="L131" s="209">
        <f>SUM(M131:P131)</f>
        <v>847</v>
      </c>
      <c r="M131" s="211">
        <f>ROUND((((7+17.5+5.5)+(3.5+5.5)+(7+17.5+0.8+1.5)+(3.5+5.4)+(2.8+3.5)+(7+14)+(7+5.5+4))+((2.3+2.5)+(5.7+3.5)*2+(1.1+2.5)+(1.3+2.3)))*2,2)</f>
        <v>297.8</v>
      </c>
      <c r="N131" s="191">
        <f>ROUND((((3.5+7)+(7+14)+(7+17.5)+(2.5+3.5)+(3.5+3.5)+(1.25+3.5)+(3.5+5.25)+(3.5+5.25)+(3.5+7)+(7+14))+((3.5+5.7+0.6)*2+(1.4+2.4)))*2,2)</f>
        <v>292.3</v>
      </c>
      <c r="O131" s="191">
        <f>ROUND((((7+17.5)+(7+17.5+3.5)+(3.5+5.5)+(3.5+5.25)+(3.5+3.5)+(7+7)+(7+10.5))+((3.5+5.75+0.6)*2))*2,2)</f>
        <v>256.89999999999998</v>
      </c>
      <c r="P131" s="191">
        <v>0</v>
      </c>
    </row>
    <row r="132" spans="1:19" ht="21.75" customHeight="1">
      <c r="A132" s="31"/>
      <c r="B132" s="108"/>
      <c r="C132" s="92"/>
      <c r="D132" s="61"/>
      <c r="E132" s="92"/>
      <c r="F132" s="92"/>
      <c r="G132" s="92"/>
      <c r="H132" s="92"/>
      <c r="I132" s="381"/>
      <c r="J132" s="92"/>
    </row>
    <row r="133" spans="1:19" ht="21.75" customHeight="1">
      <c r="A133" s="31"/>
      <c r="B133" s="108"/>
      <c r="C133" s="92"/>
      <c r="D133" s="61"/>
      <c r="E133" s="92"/>
      <c r="F133" s="92"/>
      <c r="G133" s="92"/>
      <c r="H133" s="92"/>
      <c r="I133" s="381"/>
      <c r="J133" s="92"/>
    </row>
    <row r="134" spans="1:19" ht="21.75" customHeight="1">
      <c r="A134" s="31"/>
      <c r="B134" s="108"/>
      <c r="C134" s="92"/>
      <c r="D134" s="61"/>
      <c r="E134" s="92"/>
      <c r="F134" s="92"/>
      <c r="G134" s="92"/>
      <c r="H134" s="92"/>
      <c r="I134" s="381"/>
      <c r="J134" s="92"/>
    </row>
    <row r="135" spans="1:19" ht="21.75" customHeight="1">
      <c r="A135" s="31"/>
      <c r="B135" s="185"/>
      <c r="C135" s="225"/>
      <c r="D135" s="186"/>
      <c r="E135" s="225"/>
      <c r="F135" s="225"/>
      <c r="G135" s="225"/>
      <c r="H135" s="225"/>
      <c r="I135" s="382"/>
      <c r="J135" s="92"/>
    </row>
    <row r="136" spans="1:19" ht="21.75" customHeight="1">
      <c r="A136" s="30"/>
      <c r="B136" s="402" t="s">
        <v>230</v>
      </c>
      <c r="C136" s="375"/>
      <c r="D136" s="368"/>
      <c r="E136" s="375"/>
      <c r="F136" s="375"/>
      <c r="G136" s="375"/>
      <c r="H136" s="375"/>
      <c r="I136" s="403">
        <f>SUM(I122:I135)</f>
        <v>1079655</v>
      </c>
      <c r="J136" s="93"/>
    </row>
    <row r="137" spans="1:19" ht="21.75" customHeight="1">
      <c r="A137" s="107"/>
      <c r="B137" s="85" t="s">
        <v>202</v>
      </c>
      <c r="C137" s="91"/>
      <c r="D137" s="47"/>
      <c r="E137" s="91"/>
      <c r="F137" s="91"/>
      <c r="G137" s="91"/>
      <c r="H137" s="91"/>
      <c r="I137" s="379"/>
      <c r="J137" s="91"/>
      <c r="L137" s="213" t="s">
        <v>6</v>
      </c>
      <c r="M137" s="213" t="s">
        <v>636</v>
      </c>
      <c r="N137" s="213" t="s">
        <v>637</v>
      </c>
      <c r="O137" s="213" t="s">
        <v>638</v>
      </c>
      <c r="P137" s="213" t="s">
        <v>639</v>
      </c>
      <c r="Q137" s="213" t="s">
        <v>732</v>
      </c>
      <c r="R137" s="214" t="s">
        <v>733</v>
      </c>
    </row>
    <row r="138" spans="1:19" ht="21.75" customHeight="1">
      <c r="A138" s="31"/>
      <c r="B138" s="108" t="s">
        <v>680</v>
      </c>
      <c r="C138" s="92">
        <v>1433</v>
      </c>
      <c r="D138" s="61" t="s">
        <v>9</v>
      </c>
      <c r="E138" s="92">
        <v>210</v>
      </c>
      <c r="F138" s="92">
        <f t="shared" ref="F138:F150" si="9">ROUND(C138*E138,0)</f>
        <v>300930</v>
      </c>
      <c r="G138" s="92">
        <v>89</v>
      </c>
      <c r="H138" s="92">
        <f t="shared" ref="H138:H150" si="10">ROUND(C138*G138,0)</f>
        <v>127537</v>
      </c>
      <c r="I138" s="381">
        <f t="shared" ref="I138:I150" si="11">F138+H138</f>
        <v>428467</v>
      </c>
      <c r="J138" s="92"/>
      <c r="L138" s="208">
        <f t="shared" ref="L138:L143" si="12">(SUM(M138:P138))</f>
        <v>1432.88</v>
      </c>
      <c r="M138" s="213">
        <f>ROUND(((31.5+3.5+3.5)*2.7-((1.9*2.35)*2+(1.3*1.25)*6))+((31.5+3.5+3.5+2+2)*2.7-((1.9*2.35)*2+(0.9*2.05)+(1.35*2.35)+(1.3*1.25)*3+(1.3*0.5)+(0.9*0.5)*4))+(((17.5*2.7)-((1.3*1.25)*5))*2)+((0.3*52)*3)+((5.5+3.5+7)*3-((1.3*2.05)+(1.3*1.25))*2)+(((4+3.5+3.5+1.5+3.5+1.5)*3-((0.5*1.15)+(1.3*2.05)+(0.9*2.05)+(1.3*1.25)*3)))+((0.5+3.5+1.5+1.5+0.5+1.5+3.5)*3-((0.9*1.15)))+(((3.5+3.5)+(2.75+3.5))*3-((1.3*2.25)+(1.3*1.25)))+(((2.5+2.5+1.5+1.5))*3)+((0.45*0.8)*2*2*5)+((0.45*2.5)*2*2)+((0.6*4.1)*8+(0.8*4.1)*8+(0.6*4.1)*12+(0.3*4.1)*6+(0.8*4.1)*3)+((1.6*3)*2),2)</f>
        <v>595.38</v>
      </c>
      <c r="N138" s="217">
        <f>ROUND((((31.5+3.5+3.5+2.5+2.5)*2.7-((1.9*2.35)*2+(1.3*1.25)*8))+((31.5+3.5+3.5+2+2)*2.7-((1.9*2.35)*2+(1.3*1.25)*3+(1.3*0.5)+(0.9*0.5)*4))+(((17.5*2.7)-((1.3*1.25)*5)))*2)+(((7+7)*3-(1.3*2.05)*3)+(((5.25+3.5)*3)-((1.3*2.05)*3+(1.3*1.25)))+((3.5+3.5+1.5+(0.5*4)+3.5)*3-((0.9*1.15)+(0.9*2.05)))+((2.75+3.56+1)*3-((1.3*2.05)+(1.3*1.25)))+((7+1.5+1+1.5+2.5)*3-((0.5*1.15)+(1.3*2.05)+(0.9*2.05)+(1.3*1.25))))+((0.6*3.6)*8+(0.8*3.6)*8+(0.6*3.6)*12+(0.3*3.6)*6++(0.8*3.6)*3),2)</f>
        <v>494.81</v>
      </c>
      <c r="O138" s="213">
        <f>ROUND((((31.5+3.5+3.5)*2.7-((1.9*2.35)*2+(1.3*1.25)*7))+((31.5+3.5+3.5+2+2+1)*2.7-((1.6*2.7)+(1.9*2.35)*2+(0.9*2.05)+(1.3*1.25)*4+(0.9*0.5)*4))+(((17.5*2.7)-((1.3*1.25)*5))*2)+(0.5*3.5*1.5)+((5.25+3.5+3.5+(0.5*4)+1.5+1.75+2.7+3.5+7)*3-((0.9*1.15)+(1.3*2.05)*2+(1.3*1.25)))),2)</f>
        <v>342.69</v>
      </c>
      <c r="P138" s="213">
        <v>0</v>
      </c>
      <c r="Q138" s="214">
        <f>ROUND(((31.5+3.5+3.5)*2.7-((1.9*2.35)*2+(1.3*1.25)*7))+((31.5+3.5+3.5+2+2+1)*2.7-((1.6*2.7)+(1.9*2.35)*2+(0.9*2.05)+(1.3*1.25)*4+(0.9*0.5)*4))+(((17.5*2.7)-((1.3*1.25)*5))*2)+(0.5*3.5*1.5),2)</f>
        <v>258.58</v>
      </c>
      <c r="R138" s="214">
        <f>ROUND(((5.25+3.5+3.5+(0.5*4)+1.5+1.75+2.7+3.5+7)*3-((0.9*1.15)+(1.3*2.05)*2+(1.3*1.25))),2)</f>
        <v>84.11</v>
      </c>
      <c r="S138" s="214">
        <f>((0.3*52)*3)</f>
        <v>46.8</v>
      </c>
    </row>
    <row r="139" spans="1:19" ht="21.75" customHeight="1">
      <c r="A139" s="31"/>
      <c r="B139" s="108" t="s">
        <v>681</v>
      </c>
      <c r="C139" s="92">
        <v>235</v>
      </c>
      <c r="D139" s="61" t="s">
        <v>9</v>
      </c>
      <c r="E139" s="92">
        <v>415</v>
      </c>
      <c r="F139" s="92">
        <f t="shared" si="9"/>
        <v>97525</v>
      </c>
      <c r="G139" s="92">
        <v>167</v>
      </c>
      <c r="H139" s="92">
        <f t="shared" si="10"/>
        <v>39245</v>
      </c>
      <c r="I139" s="381">
        <f t="shared" si="11"/>
        <v>136770</v>
      </c>
      <c r="J139" s="92"/>
      <c r="L139" s="208">
        <f t="shared" si="12"/>
        <v>235.14</v>
      </c>
      <c r="M139" s="213">
        <f>ROUND(((3.5+7)*3-(1.9*2.35)*3)+((2.4+2.4+(3.5+2+1.1)*2+1.5+0.5)*3-((1.1*2.05)+(0.9*2.05)*2+(0.5*0.9))),2)</f>
        <v>71.709999999999994</v>
      </c>
      <c r="N139" s="217">
        <f>ROUND(((3.5+7)*3-(1.9*2.35)*3)+((3.5+2+2+3.75+7+0.6+0.6)*3-((1.1*2.05)*2)),2)</f>
        <v>71.95</v>
      </c>
      <c r="O139" s="217">
        <f>ROUND(((7+3.5+7)*3-(1.9*2.35)*4)+(((3.5+2+2+3.75+7+1+0.6+0.6))*3-(1.1*2.05)*2),2)</f>
        <v>91.48</v>
      </c>
      <c r="P139" s="213">
        <v>0</v>
      </c>
      <c r="Q139" s="217">
        <v>0</v>
      </c>
      <c r="R139" s="217">
        <f>ROUND(((7+3.5+7)*3-(1.9*2.35)*4)+(((3.5+2+2+3.75+7+1+0.6+0.6))*3-(1.1*2.05)*2),2)</f>
        <v>91.48</v>
      </c>
    </row>
    <row r="140" spans="1:19" ht="21.75" customHeight="1">
      <c r="A140" s="31"/>
      <c r="B140" s="108" t="s">
        <v>231</v>
      </c>
      <c r="C140" s="92">
        <v>1003</v>
      </c>
      <c r="D140" s="61" t="s">
        <v>226</v>
      </c>
      <c r="E140" s="92">
        <f>ROUNDUP(185*0.7,0)</f>
        <v>130</v>
      </c>
      <c r="F140" s="92">
        <f t="shared" si="9"/>
        <v>130390</v>
      </c>
      <c r="G140" s="92">
        <f>185-E140</f>
        <v>55</v>
      </c>
      <c r="H140" s="92">
        <f t="shared" si="10"/>
        <v>55165</v>
      </c>
      <c r="I140" s="381">
        <f t="shared" si="11"/>
        <v>185555</v>
      </c>
      <c r="J140" s="92"/>
      <c r="L140" s="209">
        <f t="shared" si="12"/>
        <v>1003.02</v>
      </c>
      <c r="M140" s="217">
        <f t="shared" ref="M140:P141" si="13">ROUND(M138*0.7,2)</f>
        <v>416.77</v>
      </c>
      <c r="N140" s="217">
        <f t="shared" si="13"/>
        <v>346.37</v>
      </c>
      <c r="O140" s="217">
        <f t="shared" si="13"/>
        <v>239.88</v>
      </c>
      <c r="P140" s="217">
        <f t="shared" si="13"/>
        <v>0</v>
      </c>
    </row>
    <row r="141" spans="1:19" ht="21.75" customHeight="1">
      <c r="A141" s="31"/>
      <c r="B141" s="108" t="s">
        <v>232</v>
      </c>
      <c r="C141" s="92">
        <v>165</v>
      </c>
      <c r="D141" s="61" t="s">
        <v>226</v>
      </c>
      <c r="E141" s="92">
        <f>ROUNDUP(250*0.7,0)</f>
        <v>175</v>
      </c>
      <c r="F141" s="92">
        <f t="shared" si="9"/>
        <v>28875</v>
      </c>
      <c r="G141" s="92">
        <f>250-E141</f>
        <v>75</v>
      </c>
      <c r="H141" s="92">
        <f t="shared" si="10"/>
        <v>12375</v>
      </c>
      <c r="I141" s="381">
        <f t="shared" si="11"/>
        <v>41250</v>
      </c>
      <c r="J141" s="92"/>
      <c r="K141" s="464"/>
      <c r="L141" s="209">
        <f t="shared" si="12"/>
        <v>164.61</v>
      </c>
      <c r="M141" s="217">
        <f t="shared" si="13"/>
        <v>50.2</v>
      </c>
      <c r="N141" s="217">
        <f t="shared" si="13"/>
        <v>50.37</v>
      </c>
      <c r="O141" s="217">
        <f t="shared" si="13"/>
        <v>64.040000000000006</v>
      </c>
      <c r="P141" s="217">
        <f t="shared" si="13"/>
        <v>0</v>
      </c>
    </row>
    <row r="142" spans="1:19" ht="21.75" customHeight="1">
      <c r="A142" s="31"/>
      <c r="B142" s="108" t="s">
        <v>723</v>
      </c>
      <c r="C142" s="92">
        <v>2808</v>
      </c>
      <c r="D142" s="61" t="s">
        <v>9</v>
      </c>
      <c r="E142" s="92">
        <v>52</v>
      </c>
      <c r="F142" s="92">
        <f t="shared" si="9"/>
        <v>146016</v>
      </c>
      <c r="G142" s="92">
        <v>82</v>
      </c>
      <c r="H142" s="92">
        <f t="shared" si="10"/>
        <v>230256</v>
      </c>
      <c r="I142" s="381">
        <f t="shared" si="11"/>
        <v>376272</v>
      </c>
      <c r="J142" s="92"/>
      <c r="K142" s="464"/>
      <c r="L142" s="208">
        <f t="shared" si="12"/>
        <v>2807.3199999999997</v>
      </c>
      <c r="M142" s="213">
        <f>ROUND((((31.5+3.5+3.5)*2.7-((1.9*2.35)*2+(1.3*1.25)*6))+((31.5+3.5+3.5+2+2)*2.7-((1.9*2.35)*2+(0.9*2.05)+(1.35*2.35)+(1.3*1.25)*3+(1.3*0.5)+(0.9*0.5)*4))+(((17.5*2.7)-((1.3*1.25)*5))*2)+((0.3*52)*3)+((0.45*0.8)*2*2*5)+((0.45*2.5)*2*2))*2+(((5.5+3.5+7)*3-((1.3*2.05)+(1.3*1.25))*2)+(((4+3.5+3.5+1.5+3.5+1.5)*3-((0.5*1.15)+(1.3*2.05)+(0.9*2.05)+(1.3*1.25)*3)))+((0.5+3.5+1.5+1.5+0.5+1.5+3.5)*3-((0.9*1.15)))+(((3.5+3.5)+(2.75+3.5))*3-((1.3*2.25)+(1.3*1.25)))+(((2.5+2.5+1.5+1.5))*3))*2+(((3.5+7)*3-(1.9*2.35)*3)+((2.4+2.4+(3.5+2+1.1)*2+1.5+0.5)*3-((1.1*2.05)+(0.9*2.05)*2+(0.5*0.9))))*2+((0.6*4.1)*8+(0.8*4.1)*8+(0.6*4.1)*12+(0.3*4.1)*6+(0.8*4.1)*3),2)</f>
        <v>1222.33</v>
      </c>
      <c r="N142" s="213">
        <f>ROUND(((((31.5+3.5+3.5+2.5+2.5)*2.7-((1.9*2.35)*2+(1.3*1.25)*8))+((31.5+3.5+3.5+2+2)*2.7-((1.9*2.35)*2+(1.3*1.25)*3+(1.3*0.5)+(0.9*0.5)*4))+(((17.5*2.7)-((1.3*1.25)*5)))*2)+(((7+7)*3-(1.3*2.05)*3)+(((5.25+3.5)*3)-((1.3*2.05)*3+(1.3*1.25)))+((3.5+3.5+1.5+(0.5*4)+3.5)*3-((0.9*1.15)+(0.9*2.05)))+((2.75+3.56+1)*3-((1.3*2.05)+(1.3*1.25)))+((7+1.5+1+1.5+2.5)*3-((0.5*1.15)+(1.3*2.05)+(0.9*2.05)+(1.3*1.25)))))*2++((0.6*3.6)*8+(0.8*3.6)*8+(0.6*3.6)*12+(0.3*3.6)*6),2)</f>
        <v>899.62</v>
      </c>
      <c r="O142" s="213">
        <f>ROUND((((31.5+3.5+3.5)*2.7-((1.9*2.35)*2+(1.3*1.25)*7))+((31.5+3.5+3.5+2+2+1)*2.7-((1.6*2.7)+(1.9*2.35)*2+(0.9*2.05)+(1.3*1.25)*4+(0.9*0.5)*4))+(((17.5*2.7)-((1.3*1.25)*5))*2)+(0.5*3.5*1.5)+((5.25+3.5+3.5+(0.5*4)+1.5+1.75+2.7+3.5+7)*3-((0.9*1.15)+(1.3*2.05)*2+(1.3*1.25))))*2,2)</f>
        <v>685.37</v>
      </c>
      <c r="P142" s="213">
        <v>0</v>
      </c>
    </row>
    <row r="143" spans="1:19" ht="21.75" customHeight="1">
      <c r="A143" s="31"/>
      <c r="B143" s="108" t="s">
        <v>724</v>
      </c>
      <c r="C143" s="92">
        <f>ROUND(C36*0.4,0)</f>
        <v>1640</v>
      </c>
      <c r="D143" s="61" t="s">
        <v>9</v>
      </c>
      <c r="E143" s="92">
        <v>52</v>
      </c>
      <c r="F143" s="92">
        <f>ROUND(C143*E143,0)</f>
        <v>85280</v>
      </c>
      <c r="G143" s="92">
        <v>100</v>
      </c>
      <c r="H143" s="92">
        <f>ROUND(C143*G143,0)</f>
        <v>164000</v>
      </c>
      <c r="I143" s="381">
        <f>F143+H143</f>
        <v>249280</v>
      </c>
      <c r="J143" s="92"/>
      <c r="L143" s="208">
        <f t="shared" si="12"/>
        <v>0</v>
      </c>
      <c r="M143" s="213">
        <v>0</v>
      </c>
      <c r="N143" s="213">
        <v>0</v>
      </c>
      <c r="O143" s="213">
        <v>0</v>
      </c>
      <c r="P143" s="213">
        <v>0</v>
      </c>
    </row>
    <row r="144" spans="1:19" ht="21.75" customHeight="1">
      <c r="A144" s="31"/>
      <c r="B144" s="108" t="s">
        <v>725</v>
      </c>
      <c r="C144" s="92"/>
      <c r="D144" s="61"/>
      <c r="E144" s="92"/>
      <c r="F144" s="92"/>
      <c r="G144" s="92"/>
      <c r="H144" s="92"/>
      <c r="I144" s="381"/>
      <c r="J144" s="92"/>
    </row>
    <row r="145" spans="1:21" ht="21.75" customHeight="1">
      <c r="A145" s="31"/>
      <c r="B145" s="187" t="s">
        <v>738</v>
      </c>
      <c r="C145" s="92">
        <v>312</v>
      </c>
      <c r="D145" s="61" t="s">
        <v>9</v>
      </c>
      <c r="E145" s="92">
        <v>341</v>
      </c>
      <c r="F145" s="92">
        <f t="shared" si="9"/>
        <v>106392</v>
      </c>
      <c r="G145" s="92">
        <v>121</v>
      </c>
      <c r="H145" s="92">
        <f t="shared" si="10"/>
        <v>37752</v>
      </c>
      <c r="I145" s="381">
        <f t="shared" si="11"/>
        <v>144144</v>
      </c>
      <c r="J145" s="92"/>
      <c r="L145" s="208">
        <f t="shared" ref="L145:L150" si="14">(SUM(M145:P145))</f>
        <v>311.32</v>
      </c>
      <c r="M145" s="213">
        <f>ROUND(((31.5*2)+(17.5*2)+(3.5+3.5+0.7+5.5+2.3+3.3+2+4+0.5+2.5+0.8+0.8)+(3.5+2.5)*2-((4*4)+3.5+(1.3*2)))*0.45+((1.6*3)*2),2)</f>
        <v>62.39</v>
      </c>
      <c r="N145" s="218">
        <f>ROUND(((31.5*2)+(17.5*2)+(3.5+3.5+0.7+5.5+2.3+3.3+2+4+0.5+2.5+0.8+0.8)+(3.5+2.5)*2-((4*4)+3.5+(1.3*2)))*0.45+(3.5*3),2)</f>
        <v>63.29</v>
      </c>
      <c r="O145" s="219">
        <f>ROUND(((31.5*2)+(17.5*2)+(3.5+3.5+0.7+5.5+2.3+3.3+2+4+0.5+2.5+0.8+0.8)+(3.5+2.5)*2-((4*4)+3.5+(1.3*2)))*0.45+(0.5*3.5*2)+((0.4*3.3)*42+(0.8*3.3)*2*4),2)</f>
        <v>132.85</v>
      </c>
      <c r="P145" s="219">
        <f>ROUND(((31.5*2)+(17.5*2)+(3.5+3.5+0.7+5.5+2.3+3.3+2+4+0.5+2.5+0.8+0.8)+(3.5+2.5)*2-((4*4)+3.5+(1.3*2)))*0.45,2)</f>
        <v>52.79</v>
      </c>
    </row>
    <row r="146" spans="1:21" ht="21.75" customHeight="1">
      <c r="A146" s="31"/>
      <c r="B146" s="187" t="s">
        <v>651</v>
      </c>
      <c r="C146" s="92">
        <v>187</v>
      </c>
      <c r="D146" s="61" t="s">
        <v>226</v>
      </c>
      <c r="E146" s="92">
        <f>ROUND((0.7*(341+127))+((0.1*0.6*2565)+(3.9*30.24)),2)</f>
        <v>599.44000000000005</v>
      </c>
      <c r="F146" s="92">
        <f t="shared" si="9"/>
        <v>112095</v>
      </c>
      <c r="G146" s="92">
        <v>0</v>
      </c>
      <c r="H146" s="92">
        <f t="shared" si="10"/>
        <v>0</v>
      </c>
      <c r="I146" s="381">
        <f t="shared" si="11"/>
        <v>112095</v>
      </c>
      <c r="J146" s="92"/>
      <c r="L146" s="209">
        <f t="shared" si="14"/>
        <v>186.4</v>
      </c>
      <c r="M146" s="213">
        <v>0</v>
      </c>
      <c r="N146" s="213">
        <f>ROUND(((3.5*6)+(3.7+1.1+1.1+2+2)*2)+((3.5+3.5+1.7)*2)+((3.5*5)*2),2)</f>
        <v>93.2</v>
      </c>
      <c r="O146" s="219">
        <f>ROUND(((3.5*6)+(3.7+1.1+1.1+2+2)*2)+((3.5+3.5+1.7)*2)+((3.5*5)*2),2)</f>
        <v>93.2</v>
      </c>
      <c r="P146" s="213">
        <v>0</v>
      </c>
      <c r="Q146" s="210">
        <f>ROUND(((31.5-3.5+2.5+2.5+(2*4))+17.5+31.5-7+(3.5*2)+(2*4)+17.5),2)</f>
        <v>115.5</v>
      </c>
    </row>
    <row r="147" spans="1:21" ht="21.75" customHeight="1">
      <c r="A147" s="31"/>
      <c r="B147" s="108" t="s">
        <v>726</v>
      </c>
      <c r="C147" s="92">
        <v>256</v>
      </c>
      <c r="D147" s="61" t="s">
        <v>9</v>
      </c>
      <c r="E147" s="92">
        <v>250</v>
      </c>
      <c r="F147" s="92">
        <f t="shared" si="9"/>
        <v>64000</v>
      </c>
      <c r="G147" s="92">
        <v>121</v>
      </c>
      <c r="H147" s="92">
        <f t="shared" si="10"/>
        <v>30976</v>
      </c>
      <c r="I147" s="381">
        <f t="shared" si="11"/>
        <v>94976</v>
      </c>
      <c r="J147" s="92"/>
      <c r="L147" s="208">
        <f t="shared" si="14"/>
        <v>256.08</v>
      </c>
      <c r="M147" s="213">
        <f>ROUND((1*4.1)*4*2+(1.6*4.1)*2*5+(1*4.1)*6+(1.1*4)*3,2)</f>
        <v>136.19999999999999</v>
      </c>
      <c r="N147" s="218">
        <f>ROUND((1*3.6)*4*2+(1.6*3.6)*2*5+(1*3.6)*6+(1.1*3.6)*3,2)</f>
        <v>119.88</v>
      </c>
      <c r="O147" s="213">
        <v>0</v>
      </c>
      <c r="P147" s="213">
        <v>0</v>
      </c>
    </row>
    <row r="148" spans="1:21" ht="21.75" customHeight="1">
      <c r="A148" s="31"/>
      <c r="B148" s="108" t="s">
        <v>727</v>
      </c>
      <c r="C148" s="92">
        <v>377</v>
      </c>
      <c r="D148" s="61" t="s">
        <v>9</v>
      </c>
      <c r="E148" s="92">
        <v>341</v>
      </c>
      <c r="F148" s="92">
        <f>ROUND(C148*E148,0)</f>
        <v>128557</v>
      </c>
      <c r="G148" s="92">
        <v>166</v>
      </c>
      <c r="H148" s="92">
        <f>ROUND(C148*G148,0)</f>
        <v>62582</v>
      </c>
      <c r="I148" s="381">
        <f>F148+H148</f>
        <v>191139</v>
      </c>
      <c r="J148" s="92"/>
      <c r="L148" s="208">
        <f t="shared" si="14"/>
        <v>376.59</v>
      </c>
      <c r="M148" s="213">
        <f>SUM(Q148:U148)</f>
        <v>157.88999999999999</v>
      </c>
      <c r="N148" s="213">
        <f>SUM(Q148:R148,T148)</f>
        <v>117.07</v>
      </c>
      <c r="O148" s="213">
        <f>SUM(Q148:R148)</f>
        <v>101.63</v>
      </c>
      <c r="P148" s="213">
        <v>0</v>
      </c>
      <c r="Q148" s="217">
        <f>ROUND(((3.3+5.6+1.65)*2*2.7)-((0.5*1.15)+(0.9*2.05)+(0.5*0.9)*2),2)</f>
        <v>53.65</v>
      </c>
      <c r="R148" s="217">
        <f>ROUND(((3.3+5.6+0.6)*2*2.7)-((0.5*1.15)+(0.9*2.05)+(0.5*0.9)*2),2)</f>
        <v>47.98</v>
      </c>
      <c r="S148" s="217">
        <f>ROUND(((2.25+2.55)*2*2.7)-((1.1*2.05)+(0.5*0.9)),2)</f>
        <v>23.22</v>
      </c>
      <c r="T148" s="217">
        <f>ROUND(((1+2.2)*2*2.7)-((0.9*2.05)),2)</f>
        <v>15.44</v>
      </c>
      <c r="U148" s="217">
        <f>ROUND(((1.3+2.3)*2*2.7)-((0.9*2.05)),2)</f>
        <v>17.600000000000001</v>
      </c>
    </row>
    <row r="149" spans="1:21" ht="21.75" customHeight="1">
      <c r="A149" s="31"/>
      <c r="B149" s="108" t="s">
        <v>728</v>
      </c>
      <c r="C149" s="92">
        <v>20</v>
      </c>
      <c r="D149" s="61" t="s">
        <v>9</v>
      </c>
      <c r="E149" s="92">
        <v>847</v>
      </c>
      <c r="F149" s="92">
        <f t="shared" si="9"/>
        <v>16940</v>
      </c>
      <c r="G149" s="92">
        <v>302</v>
      </c>
      <c r="H149" s="92">
        <f t="shared" si="10"/>
        <v>6040</v>
      </c>
      <c r="I149" s="381">
        <f t="shared" si="11"/>
        <v>22980</v>
      </c>
      <c r="J149" s="92"/>
      <c r="L149" s="208">
        <f t="shared" si="14"/>
        <v>19.5</v>
      </c>
      <c r="M149" s="213">
        <f>R149</f>
        <v>6.5</v>
      </c>
      <c r="N149" s="213">
        <f>R149</f>
        <v>6.5</v>
      </c>
      <c r="O149" s="213">
        <f>R149</f>
        <v>6.5</v>
      </c>
      <c r="P149" s="213">
        <v>0</v>
      </c>
      <c r="R149" s="217">
        <f>ROUND((2.5*2.8)+(1+2+2)*0.3-(1*2),2)</f>
        <v>6.5</v>
      </c>
    </row>
    <row r="150" spans="1:21" ht="21.75" customHeight="1">
      <c r="A150" s="31"/>
      <c r="B150" s="108" t="s">
        <v>233</v>
      </c>
      <c r="C150" s="92">
        <v>139</v>
      </c>
      <c r="D150" s="61" t="s">
        <v>9</v>
      </c>
      <c r="E150" s="92">
        <v>240</v>
      </c>
      <c r="F150" s="92">
        <f t="shared" si="9"/>
        <v>33360</v>
      </c>
      <c r="G150" s="92">
        <v>40</v>
      </c>
      <c r="H150" s="92">
        <f t="shared" si="10"/>
        <v>5560</v>
      </c>
      <c r="I150" s="381">
        <f t="shared" si="11"/>
        <v>38920</v>
      </c>
      <c r="J150" s="92"/>
      <c r="L150" s="208">
        <f t="shared" si="14"/>
        <v>138.6</v>
      </c>
      <c r="M150" s="213">
        <v>0</v>
      </c>
      <c r="N150" s="213">
        <f>Q150</f>
        <v>69.3</v>
      </c>
      <c r="O150" s="213">
        <f>Q150</f>
        <v>69.3</v>
      </c>
      <c r="P150" s="213">
        <v>0</v>
      </c>
      <c r="Q150" s="210">
        <f>ROUND(((31.5-3.5+2.5+2.5+(2*4))+17.5+31.5-7+(3.5*2)+(2*4)+17.5)*0.6,2)</f>
        <v>69.3</v>
      </c>
    </row>
    <row r="151" spans="1:21" ht="21.75" customHeight="1">
      <c r="A151" s="184"/>
      <c r="B151" s="185"/>
      <c r="C151" s="225"/>
      <c r="D151" s="186"/>
      <c r="E151" s="225"/>
      <c r="F151" s="225"/>
      <c r="G151" s="225"/>
      <c r="H151" s="225"/>
      <c r="I151" s="382"/>
      <c r="J151" s="225"/>
      <c r="L151" s="208"/>
      <c r="M151" s="213"/>
      <c r="N151" s="213"/>
      <c r="O151" s="213"/>
      <c r="P151" s="213"/>
      <c r="Q151" s="213"/>
    </row>
    <row r="152" spans="1:21" ht="21.75" customHeight="1">
      <c r="A152" s="30"/>
      <c r="B152" s="402" t="s">
        <v>237</v>
      </c>
      <c r="C152" s="375"/>
      <c r="D152" s="368"/>
      <c r="E152" s="375"/>
      <c r="F152" s="375"/>
      <c r="G152" s="375"/>
      <c r="H152" s="375"/>
      <c r="I152" s="403">
        <f>SUM(I138:I151)</f>
        <v>2021848</v>
      </c>
      <c r="J152" s="93"/>
    </row>
    <row r="153" spans="1:21" ht="21.75" customHeight="1">
      <c r="A153" s="97"/>
      <c r="B153" s="202" t="s">
        <v>203</v>
      </c>
      <c r="C153" s="91"/>
      <c r="D153" s="47"/>
      <c r="E153" s="91"/>
      <c r="F153" s="91"/>
      <c r="G153" s="91"/>
      <c r="H153" s="91"/>
      <c r="I153" s="379"/>
      <c r="J153" s="91"/>
      <c r="L153" s="203" t="s">
        <v>6</v>
      </c>
      <c r="M153" s="203" t="s">
        <v>636</v>
      </c>
      <c r="N153" s="203" t="s">
        <v>637</v>
      </c>
      <c r="O153" s="203" t="s">
        <v>638</v>
      </c>
      <c r="P153" s="203" t="s">
        <v>639</v>
      </c>
    </row>
    <row r="154" spans="1:21" ht="21.75" customHeight="1">
      <c r="A154" s="31"/>
      <c r="B154" s="108" t="s">
        <v>683</v>
      </c>
      <c r="C154" s="92">
        <v>1168</v>
      </c>
      <c r="D154" s="61" t="s">
        <v>9</v>
      </c>
      <c r="E154" s="92">
        <v>490</v>
      </c>
      <c r="F154" s="92">
        <f t="shared" ref="F154:F160" si="15">ROUND(C154*E154,0)</f>
        <v>572320</v>
      </c>
      <c r="G154" s="92">
        <v>183</v>
      </c>
      <c r="H154" s="92">
        <f t="shared" ref="H154:H159" si="16">ROUND(C154*G154,0)</f>
        <v>213744</v>
      </c>
      <c r="I154" s="381">
        <f t="shared" ref="I154:I159" si="17">F154+H154</f>
        <v>786064</v>
      </c>
      <c r="J154" s="92"/>
      <c r="L154" s="212">
        <f t="shared" ref="L154:L160" si="18">(SUM(M154:P154))</f>
        <v>1167.43</v>
      </c>
      <c r="M154" s="203">
        <f>ROUND((7*17.5)+((7*7)-(0.5*2.3))+((3.5*9)+(7*7)-(0.5*1.5))+((3.5*3.5)+(1.5*1.75))+(2.7*3.5)+((7*17.5)-((0.4*1)+(1.3*2.4))),2)</f>
        <v>393.41</v>
      </c>
      <c r="N154" s="203">
        <f>ROUND((((3.5*7)+(7*14))+(3.5*10.5)+(7*7)+(5.3*7)+(1.75*3.5)+((2.75*3.5)+(1.1*2.5))+((7*3.5)+(7*14)-((0.4*1.1)+(1.4*2.25)))+(2.5*3.5)),2)</f>
        <v>391.51</v>
      </c>
      <c r="O154" s="203">
        <f>ROUND(((7*17.5)*2+((7*7)*2+(3.5*3.5)-(0.5*1.5))+(3.5*5))+((2.75*3.5)+(0.8*1.1)),2)</f>
        <v>382.51</v>
      </c>
      <c r="P154" s="203">
        <v>0</v>
      </c>
    </row>
    <row r="155" spans="1:21" ht="21.75" customHeight="1">
      <c r="A155" s="31"/>
      <c r="B155" s="108" t="s">
        <v>674</v>
      </c>
      <c r="C155" s="92">
        <v>0</v>
      </c>
      <c r="D155" s="61" t="s">
        <v>9</v>
      </c>
      <c r="E155" s="92">
        <v>273</v>
      </c>
      <c r="F155" s="92">
        <f t="shared" si="15"/>
        <v>0</v>
      </c>
      <c r="G155" s="92">
        <v>99</v>
      </c>
      <c r="H155" s="92">
        <f t="shared" si="16"/>
        <v>0</v>
      </c>
      <c r="I155" s="381">
        <f t="shared" si="17"/>
        <v>0</v>
      </c>
      <c r="J155" s="92"/>
      <c r="L155" s="208">
        <f t="shared" si="18"/>
        <v>0</v>
      </c>
      <c r="M155" s="203">
        <v>0</v>
      </c>
      <c r="N155" s="203">
        <v>0</v>
      </c>
      <c r="O155" s="203">
        <v>0</v>
      </c>
      <c r="P155" s="203">
        <v>0</v>
      </c>
    </row>
    <row r="156" spans="1:21" ht="21.75" customHeight="1">
      <c r="A156" s="31"/>
      <c r="B156" s="108" t="s">
        <v>684</v>
      </c>
      <c r="C156" s="92">
        <v>111</v>
      </c>
      <c r="D156" s="61" t="s">
        <v>9</v>
      </c>
      <c r="E156" s="92">
        <v>297</v>
      </c>
      <c r="F156" s="92">
        <f t="shared" si="15"/>
        <v>32967</v>
      </c>
      <c r="G156" s="92">
        <v>199</v>
      </c>
      <c r="H156" s="92">
        <f t="shared" si="16"/>
        <v>22089</v>
      </c>
      <c r="I156" s="381">
        <f t="shared" si="17"/>
        <v>55056</v>
      </c>
      <c r="J156" s="92"/>
      <c r="L156" s="208">
        <f t="shared" si="18"/>
        <v>110.75</v>
      </c>
      <c r="M156" s="203">
        <f>ROUND((2.5*3.5)+((2*4)*4)+(1.5*2)*2,2)</f>
        <v>46.75</v>
      </c>
      <c r="N156" s="203">
        <f>ROUND((2*4)*4,2)</f>
        <v>32</v>
      </c>
      <c r="O156" s="203">
        <f>ROUND((2*4)*4,2)</f>
        <v>32</v>
      </c>
      <c r="P156" s="203">
        <v>0</v>
      </c>
    </row>
    <row r="157" spans="1:21" ht="21.75" customHeight="1">
      <c r="A157" s="31"/>
      <c r="B157" s="108" t="s">
        <v>685</v>
      </c>
      <c r="C157" s="92">
        <v>114</v>
      </c>
      <c r="D157" s="61" t="s">
        <v>9</v>
      </c>
      <c r="E157" s="92">
        <v>271</v>
      </c>
      <c r="F157" s="92">
        <f t="shared" si="15"/>
        <v>30894</v>
      </c>
      <c r="G157" s="92">
        <v>174</v>
      </c>
      <c r="H157" s="92">
        <f>ROUND(C157*G157,0)</f>
        <v>19836</v>
      </c>
      <c r="I157" s="381">
        <f>F157+H157</f>
        <v>50730</v>
      </c>
      <c r="J157" s="92"/>
      <c r="L157" s="208">
        <f t="shared" si="18"/>
        <v>113.54999999999998</v>
      </c>
      <c r="M157" s="203">
        <f>ROUND((2.2*2.5)+((1.1*2)+(3.4*3.7))+((1.6*2)+(3.4*3.7))+(1.1*2.5)+(1.3*2.4),2)</f>
        <v>41.93</v>
      </c>
      <c r="N157" s="203">
        <f>ROUND(((1.75*2)+(3.5*3.75))*2+(1.4*2.4),2)</f>
        <v>36.61</v>
      </c>
      <c r="O157" s="203">
        <f>ROUND(((1.75*2)+(3.5*3.75))*2+(1.1*1.6),2)</f>
        <v>35.01</v>
      </c>
      <c r="P157" s="203">
        <v>0</v>
      </c>
    </row>
    <row r="158" spans="1:21" ht="21.75" customHeight="1">
      <c r="A158" s="31"/>
      <c r="B158" s="108" t="s">
        <v>686</v>
      </c>
      <c r="C158" s="92">
        <v>87</v>
      </c>
      <c r="D158" s="61" t="s">
        <v>9</v>
      </c>
      <c r="E158" s="92">
        <v>110</v>
      </c>
      <c r="F158" s="92">
        <f t="shared" si="15"/>
        <v>9570</v>
      </c>
      <c r="G158" s="92">
        <v>61</v>
      </c>
      <c r="H158" s="92">
        <f>ROUND(C158*G158,0)</f>
        <v>5307</v>
      </c>
      <c r="I158" s="381">
        <f>F158+H158</f>
        <v>14877</v>
      </c>
      <c r="J158" s="92"/>
      <c r="L158" s="208">
        <f t="shared" si="18"/>
        <v>86.1</v>
      </c>
      <c r="M158" s="210">
        <v>0</v>
      </c>
      <c r="N158" s="210">
        <v>0</v>
      </c>
      <c r="O158" s="210">
        <f>ROUND((2.5*3.5),2)</f>
        <v>8.75</v>
      </c>
      <c r="P158" s="210">
        <f>ROUND((3.5*17.5)+(2.3*7),2)</f>
        <v>77.349999999999994</v>
      </c>
    </row>
    <row r="159" spans="1:21" ht="21.75" customHeight="1">
      <c r="A159" s="31"/>
      <c r="B159" s="108" t="s">
        <v>682</v>
      </c>
      <c r="C159" s="92">
        <v>87</v>
      </c>
      <c r="D159" s="61" t="s">
        <v>9</v>
      </c>
      <c r="E159" s="92">
        <v>240</v>
      </c>
      <c r="F159" s="92">
        <f t="shared" si="15"/>
        <v>20880</v>
      </c>
      <c r="G159" s="92">
        <v>40</v>
      </c>
      <c r="H159" s="92">
        <f t="shared" si="16"/>
        <v>3480</v>
      </c>
      <c r="I159" s="381">
        <f t="shared" si="17"/>
        <v>24360</v>
      </c>
      <c r="J159" s="92"/>
      <c r="L159" s="208">
        <f t="shared" si="18"/>
        <v>86.1</v>
      </c>
      <c r="M159" s="203">
        <v>0</v>
      </c>
      <c r="N159" s="203">
        <v>0</v>
      </c>
      <c r="O159" s="203">
        <f>ROUND((2.5*3.5),2)</f>
        <v>8.75</v>
      </c>
      <c r="P159" s="203">
        <f>ROUND((3.5*17.5)+(2.3*7),2)</f>
        <v>77.349999999999994</v>
      </c>
    </row>
    <row r="160" spans="1:21" ht="21.75" customHeight="1">
      <c r="A160" s="31"/>
      <c r="B160" s="108" t="s">
        <v>687</v>
      </c>
      <c r="C160" s="92">
        <v>527</v>
      </c>
      <c r="D160" s="61" t="s">
        <v>226</v>
      </c>
      <c r="E160" s="92">
        <v>85</v>
      </c>
      <c r="F160" s="92">
        <f t="shared" si="15"/>
        <v>44795</v>
      </c>
      <c r="G160" s="92">
        <v>55</v>
      </c>
      <c r="H160" s="92">
        <f>ROUND(C160*G160,0)</f>
        <v>28985</v>
      </c>
      <c r="I160" s="381">
        <f>F160+H160</f>
        <v>73780</v>
      </c>
      <c r="J160" s="92"/>
      <c r="L160" s="209">
        <f t="shared" si="18"/>
        <v>527.06999999999994</v>
      </c>
      <c r="M160" s="203">
        <f>ROUND((((7+17.5+3.5+5.5)+(7+17.5+2+4+1.5)+(3.5+5.3)+(3+3.5)+(7+14)+3.5+4)+(3.5+6.5))*2-(((1.9*4)+1.3)+((1.9*4)+(1.3+1.1*(0.9*2)+1.1))+(1.35)+(1.3)+((1.9*2)+1.3)+(1.9+1.3+0.9)),2)</f>
        <v>205.87</v>
      </c>
      <c r="N160" s="203">
        <f>ROUND((((3.5+7)+(7+14))+((7+17.5+0.5))+((3.5+3.5)+(1.75+3.5)+(3.5+5.25)+(1.75+3.5+0.5))+(3.5+5.25)+((3.5+7)+(7+14+1.1)))*2-(((1.9+1.3)+((1.9*2)+(1.3*3))+((1.9*3)+(1.3*2)+(0.9*3))+(1.3*6)+(1.3)+((1.9+1.3)+((1.9*3)+(0.9))))),2)</f>
        <v>208.4</v>
      </c>
      <c r="O160" s="203">
        <f>ROUND(((7+17.5)*2+((7+17.5)*2+3.5+3)+((7+7+7+10.5)))-((1.9*4*2)+(1.3+0.8)*2+((1.3*2)+1.2)),2)</f>
        <v>112.8</v>
      </c>
      <c r="P160" s="203">
        <v>0</v>
      </c>
    </row>
    <row r="161" spans="1:16" ht="21.75" customHeight="1">
      <c r="A161" s="31"/>
      <c r="B161" s="108"/>
      <c r="C161" s="92"/>
      <c r="D161" s="61"/>
      <c r="E161" s="92"/>
      <c r="F161" s="92"/>
      <c r="G161" s="92"/>
      <c r="H161" s="92"/>
      <c r="I161" s="381"/>
      <c r="J161" s="92"/>
      <c r="L161" s="209"/>
      <c r="M161" s="210"/>
      <c r="N161" s="210"/>
      <c r="O161" s="210"/>
      <c r="P161" s="210"/>
    </row>
    <row r="162" spans="1:16" ht="21.75" customHeight="1">
      <c r="A162" s="31"/>
      <c r="B162" s="108"/>
      <c r="C162" s="92"/>
      <c r="D162" s="61"/>
      <c r="E162" s="92"/>
      <c r="F162" s="92"/>
      <c r="G162" s="92"/>
      <c r="H162" s="92"/>
      <c r="I162" s="381"/>
      <c r="J162" s="92"/>
      <c r="L162" s="209"/>
      <c r="M162" s="210"/>
      <c r="N162" s="210"/>
      <c r="O162" s="210"/>
      <c r="P162" s="210"/>
    </row>
    <row r="163" spans="1:16" ht="21.75" customHeight="1">
      <c r="A163" s="31"/>
      <c r="B163" s="108"/>
      <c r="C163" s="92"/>
      <c r="D163" s="61"/>
      <c r="E163" s="92"/>
      <c r="F163" s="92"/>
      <c r="G163" s="92"/>
      <c r="H163" s="92"/>
      <c r="I163" s="381"/>
      <c r="J163" s="92"/>
      <c r="L163" s="209"/>
      <c r="M163" s="210"/>
      <c r="N163" s="210"/>
      <c r="O163" s="210"/>
      <c r="P163" s="210"/>
    </row>
    <row r="164" spans="1:16" ht="21.75" customHeight="1">
      <c r="A164" s="31"/>
      <c r="B164" s="108"/>
      <c r="C164" s="92"/>
      <c r="D164" s="61"/>
      <c r="E164" s="92"/>
      <c r="F164" s="92"/>
      <c r="G164" s="92"/>
      <c r="H164" s="92"/>
      <c r="I164" s="381"/>
      <c r="J164" s="92"/>
      <c r="L164" s="209"/>
      <c r="M164" s="210"/>
      <c r="N164" s="210"/>
      <c r="O164" s="210"/>
      <c r="P164" s="210"/>
    </row>
    <row r="165" spans="1:16" ht="21.75" customHeight="1">
      <c r="A165" s="31"/>
      <c r="B165" s="108"/>
      <c r="C165" s="92"/>
      <c r="D165" s="61"/>
      <c r="E165" s="92"/>
      <c r="F165" s="92"/>
      <c r="G165" s="92"/>
      <c r="H165" s="92"/>
      <c r="I165" s="381"/>
      <c r="J165" s="92"/>
      <c r="L165" s="209"/>
      <c r="M165" s="210"/>
      <c r="N165" s="210"/>
      <c r="O165" s="210"/>
      <c r="P165" s="210"/>
    </row>
    <row r="166" spans="1:16" ht="21.75" customHeight="1">
      <c r="A166" s="31"/>
      <c r="B166" s="108"/>
      <c r="C166" s="92"/>
      <c r="D166" s="61"/>
      <c r="E166" s="92"/>
      <c r="F166" s="92"/>
      <c r="G166" s="92"/>
      <c r="H166" s="92"/>
      <c r="I166" s="381"/>
      <c r="J166" s="92"/>
      <c r="L166" s="209"/>
      <c r="M166" s="210"/>
      <c r="N166" s="210"/>
      <c r="O166" s="210"/>
      <c r="P166" s="210"/>
    </row>
    <row r="167" spans="1:16" ht="21.75" customHeight="1">
      <c r="A167" s="31"/>
      <c r="B167" s="185"/>
      <c r="C167" s="225"/>
      <c r="D167" s="186"/>
      <c r="E167" s="225"/>
      <c r="F167" s="225"/>
      <c r="G167" s="225"/>
      <c r="H167" s="225"/>
      <c r="I167" s="382"/>
      <c r="J167" s="92"/>
    </row>
    <row r="168" spans="1:16" ht="21.75" customHeight="1">
      <c r="A168" s="30"/>
      <c r="B168" s="402" t="s">
        <v>239</v>
      </c>
      <c r="C168" s="375"/>
      <c r="D168" s="368"/>
      <c r="E168" s="375"/>
      <c r="F168" s="375"/>
      <c r="G168" s="375"/>
      <c r="H168" s="375"/>
      <c r="I168" s="403">
        <f>SUM(I154:I167)</f>
        <v>1004867</v>
      </c>
      <c r="J168" s="93"/>
    </row>
    <row r="169" spans="1:16" ht="21.75" customHeight="1">
      <c r="A169" s="107"/>
      <c r="B169" s="85" t="s">
        <v>204</v>
      </c>
      <c r="C169" s="91"/>
      <c r="D169" s="47"/>
      <c r="E169" s="91"/>
      <c r="F169" s="91"/>
      <c r="G169" s="91"/>
      <c r="H169" s="91"/>
      <c r="I169" s="379"/>
      <c r="J169" s="91"/>
      <c r="K169" s="98"/>
      <c r="L169" s="191" t="s">
        <v>6</v>
      </c>
      <c r="M169" s="191" t="s">
        <v>636</v>
      </c>
      <c r="N169" s="191" t="s">
        <v>637</v>
      </c>
      <c r="O169" s="191" t="s">
        <v>638</v>
      </c>
      <c r="P169" s="191" t="s">
        <v>639</v>
      </c>
    </row>
    <row r="170" spans="1:16" ht="20.65" customHeight="1">
      <c r="A170" s="31"/>
      <c r="B170" s="108" t="s">
        <v>735</v>
      </c>
      <c r="C170" s="92">
        <v>13</v>
      </c>
      <c r="D170" s="61" t="s">
        <v>199</v>
      </c>
      <c r="E170" s="92">
        <v>26100</v>
      </c>
      <c r="F170" s="92">
        <f t="shared" ref="F170:F184" si="19">ROUND(C170*E170,0)</f>
        <v>339300</v>
      </c>
      <c r="G170" s="92">
        <v>0</v>
      </c>
      <c r="H170" s="92">
        <f t="shared" ref="H170:H183" si="20">ROUND(C170*G170,0)</f>
        <v>0</v>
      </c>
      <c r="I170" s="381">
        <f t="shared" ref="I170:I184" si="21">F170+H170</f>
        <v>339300</v>
      </c>
      <c r="J170" s="92"/>
      <c r="K170" s="98"/>
      <c r="L170" s="193">
        <f>SUM(M170:P170)</f>
        <v>13</v>
      </c>
      <c r="M170" s="191">
        <f>3+2</f>
        <v>5</v>
      </c>
      <c r="N170" s="191">
        <f>2+2</f>
        <v>4</v>
      </c>
      <c r="O170" s="191">
        <f>2+2</f>
        <v>4</v>
      </c>
      <c r="P170" s="191">
        <v>0</v>
      </c>
    </row>
    <row r="171" spans="1:16" ht="20.65" customHeight="1">
      <c r="A171" s="31"/>
      <c r="B171" s="108" t="s">
        <v>736</v>
      </c>
      <c r="C171" s="92">
        <v>10</v>
      </c>
      <c r="D171" s="61" t="s">
        <v>199</v>
      </c>
      <c r="E171" s="92">
        <v>26100</v>
      </c>
      <c r="F171" s="92">
        <f t="shared" si="19"/>
        <v>261000</v>
      </c>
      <c r="G171" s="92">
        <v>0</v>
      </c>
      <c r="H171" s="92">
        <f t="shared" si="20"/>
        <v>0</v>
      </c>
      <c r="I171" s="381">
        <f t="shared" si="21"/>
        <v>261000</v>
      </c>
      <c r="J171" s="92"/>
      <c r="K171" s="98"/>
      <c r="L171" s="193">
        <f t="shared" ref="L171:L184" si="22">SUM(M171:P171)</f>
        <v>10</v>
      </c>
      <c r="M171" s="193">
        <f>2+1</f>
        <v>3</v>
      </c>
      <c r="N171" s="193">
        <f>1+2</f>
        <v>3</v>
      </c>
      <c r="O171" s="193">
        <f>2+2</f>
        <v>4</v>
      </c>
      <c r="P171" s="193">
        <v>0</v>
      </c>
    </row>
    <row r="172" spans="1:16" ht="20.65" customHeight="1">
      <c r="A172" s="31"/>
      <c r="B172" s="108" t="s">
        <v>710</v>
      </c>
      <c r="C172" s="92">
        <v>3</v>
      </c>
      <c r="D172" s="61" t="s">
        <v>199</v>
      </c>
      <c r="E172" s="92">
        <v>23400</v>
      </c>
      <c r="F172" s="92">
        <f t="shared" si="19"/>
        <v>70200</v>
      </c>
      <c r="G172" s="92">
        <v>0</v>
      </c>
      <c r="H172" s="92">
        <f t="shared" si="20"/>
        <v>0</v>
      </c>
      <c r="I172" s="381">
        <f t="shared" si="21"/>
        <v>70200</v>
      </c>
      <c r="J172" s="92"/>
      <c r="K172" s="98"/>
      <c r="L172" s="193">
        <f t="shared" si="22"/>
        <v>3</v>
      </c>
      <c r="M172" s="193">
        <f>1</f>
        <v>1</v>
      </c>
      <c r="N172" s="193">
        <f>1</f>
        <v>1</v>
      </c>
      <c r="O172" s="193">
        <f>1</f>
        <v>1</v>
      </c>
      <c r="P172" s="193">
        <v>0</v>
      </c>
    </row>
    <row r="173" spans="1:16" ht="20.65" customHeight="1">
      <c r="A173" s="31"/>
      <c r="B173" s="108" t="s">
        <v>711</v>
      </c>
      <c r="C173" s="92">
        <v>8</v>
      </c>
      <c r="D173" s="61" t="s">
        <v>199</v>
      </c>
      <c r="E173" s="92">
        <v>23400</v>
      </c>
      <c r="F173" s="92">
        <f t="shared" si="19"/>
        <v>187200</v>
      </c>
      <c r="G173" s="92">
        <v>0</v>
      </c>
      <c r="H173" s="92">
        <f t="shared" si="20"/>
        <v>0</v>
      </c>
      <c r="I173" s="381">
        <f t="shared" si="21"/>
        <v>187200</v>
      </c>
      <c r="J173" s="92"/>
      <c r="K173" s="98"/>
      <c r="L173" s="193">
        <f t="shared" si="22"/>
        <v>8</v>
      </c>
      <c r="M173" s="193">
        <f>1+2</f>
        <v>3</v>
      </c>
      <c r="N173" s="193">
        <f>1+1+1</f>
        <v>3</v>
      </c>
      <c r="O173" s="193">
        <f>1+1</f>
        <v>2</v>
      </c>
      <c r="P173" s="193">
        <v>0</v>
      </c>
    </row>
    <row r="174" spans="1:16" ht="20.65" customHeight="1">
      <c r="A174" s="31"/>
      <c r="B174" s="201" t="s">
        <v>712</v>
      </c>
      <c r="C174" s="92">
        <v>15</v>
      </c>
      <c r="D174" s="61" t="s">
        <v>199</v>
      </c>
      <c r="E174" s="92">
        <v>21920</v>
      </c>
      <c r="F174" s="92">
        <f t="shared" si="19"/>
        <v>328800</v>
      </c>
      <c r="G174" s="92">
        <v>0</v>
      </c>
      <c r="H174" s="92">
        <f t="shared" si="20"/>
        <v>0</v>
      </c>
      <c r="I174" s="381">
        <f t="shared" si="21"/>
        <v>328800</v>
      </c>
      <c r="J174" s="92"/>
      <c r="K174" s="98"/>
      <c r="L174" s="193">
        <f t="shared" si="22"/>
        <v>15</v>
      </c>
      <c r="M174" s="193">
        <f>2+1+1+1</f>
        <v>5</v>
      </c>
      <c r="N174" s="193">
        <f>1+2+3+1+1</f>
        <v>8</v>
      </c>
      <c r="O174" s="193">
        <f>1+1</f>
        <v>2</v>
      </c>
      <c r="P174" s="193">
        <v>0</v>
      </c>
    </row>
    <row r="175" spans="1:16" ht="20.65" customHeight="1">
      <c r="A175" s="31"/>
      <c r="B175" s="108" t="s">
        <v>713</v>
      </c>
      <c r="C175" s="92">
        <v>1</v>
      </c>
      <c r="D175" s="61" t="s">
        <v>199</v>
      </c>
      <c r="E175" s="92">
        <v>10727</v>
      </c>
      <c r="F175" s="92">
        <f t="shared" si="19"/>
        <v>10727</v>
      </c>
      <c r="G175" s="92">
        <v>0</v>
      </c>
      <c r="H175" s="92">
        <f t="shared" si="20"/>
        <v>0</v>
      </c>
      <c r="I175" s="381">
        <f t="shared" si="21"/>
        <v>10727</v>
      </c>
      <c r="J175" s="92"/>
      <c r="K175" s="98"/>
      <c r="L175" s="193">
        <f t="shared" si="22"/>
        <v>1</v>
      </c>
      <c r="M175" s="193">
        <f>1</f>
        <v>1</v>
      </c>
      <c r="N175" s="193">
        <v>0</v>
      </c>
      <c r="O175" s="193">
        <v>0</v>
      </c>
      <c r="P175" s="193">
        <v>0</v>
      </c>
    </row>
    <row r="176" spans="1:16" ht="20.65" customHeight="1">
      <c r="A176" s="31"/>
      <c r="B176" s="108" t="s">
        <v>714</v>
      </c>
      <c r="C176" s="92">
        <v>8</v>
      </c>
      <c r="D176" s="61" t="s">
        <v>199</v>
      </c>
      <c r="E176" s="92">
        <v>7997</v>
      </c>
      <c r="F176" s="92">
        <f t="shared" si="19"/>
        <v>63976</v>
      </c>
      <c r="G176" s="92">
        <v>0</v>
      </c>
      <c r="H176" s="92">
        <f t="shared" si="20"/>
        <v>0</v>
      </c>
      <c r="I176" s="381">
        <f t="shared" si="21"/>
        <v>63976</v>
      </c>
      <c r="J176" s="92"/>
      <c r="K176" s="98"/>
      <c r="L176" s="193">
        <f t="shared" si="22"/>
        <v>8</v>
      </c>
      <c r="M176" s="193">
        <f>1+2</f>
        <v>3</v>
      </c>
      <c r="N176" s="193">
        <f>1+1+1</f>
        <v>3</v>
      </c>
      <c r="O176" s="193">
        <f>1+1</f>
        <v>2</v>
      </c>
      <c r="P176" s="193">
        <v>0</v>
      </c>
    </row>
    <row r="177" spans="1:19" ht="20.65" customHeight="1">
      <c r="A177" s="31"/>
      <c r="B177" s="108" t="s">
        <v>715</v>
      </c>
      <c r="C177" s="92">
        <v>10</v>
      </c>
      <c r="D177" s="61" t="s">
        <v>199</v>
      </c>
      <c r="E177" s="92">
        <v>7500</v>
      </c>
      <c r="F177" s="92">
        <f t="shared" si="19"/>
        <v>75000</v>
      </c>
      <c r="G177" s="92">
        <v>0</v>
      </c>
      <c r="H177" s="92">
        <f t="shared" si="20"/>
        <v>0</v>
      </c>
      <c r="I177" s="381">
        <f t="shared" si="21"/>
        <v>75000</v>
      </c>
      <c r="J177" s="92"/>
      <c r="K177" s="98"/>
      <c r="L177" s="193">
        <f t="shared" si="22"/>
        <v>10</v>
      </c>
      <c r="M177" s="193">
        <f>1</f>
        <v>1</v>
      </c>
      <c r="N177" s="193">
        <f>1</f>
        <v>1</v>
      </c>
      <c r="O177" s="193">
        <f>8</f>
        <v>8</v>
      </c>
      <c r="P177" s="193">
        <v>0</v>
      </c>
    </row>
    <row r="178" spans="1:19" ht="20.65" customHeight="1">
      <c r="A178" s="31"/>
      <c r="B178" s="108" t="s">
        <v>716</v>
      </c>
      <c r="C178" s="92">
        <v>1</v>
      </c>
      <c r="D178" s="61" t="s">
        <v>199</v>
      </c>
      <c r="E178" s="92">
        <v>7450</v>
      </c>
      <c r="F178" s="92">
        <f t="shared" si="19"/>
        <v>7450</v>
      </c>
      <c r="G178" s="92">
        <v>0</v>
      </c>
      <c r="H178" s="92">
        <f t="shared" si="20"/>
        <v>0</v>
      </c>
      <c r="I178" s="381">
        <f t="shared" si="21"/>
        <v>7450</v>
      </c>
      <c r="J178" s="92"/>
      <c r="K178" s="98"/>
      <c r="L178" s="193">
        <f t="shared" si="22"/>
        <v>1</v>
      </c>
      <c r="M178" s="193">
        <f>1</f>
        <v>1</v>
      </c>
      <c r="N178" s="193">
        <v>0</v>
      </c>
      <c r="O178" s="193">
        <v>0</v>
      </c>
      <c r="P178" s="193">
        <v>0</v>
      </c>
    </row>
    <row r="179" spans="1:19" ht="20.65" customHeight="1">
      <c r="A179" s="31"/>
      <c r="B179" s="108" t="s">
        <v>717</v>
      </c>
      <c r="C179" s="92">
        <v>61</v>
      </c>
      <c r="D179" s="61" t="s">
        <v>199</v>
      </c>
      <c r="E179" s="92">
        <v>8520</v>
      </c>
      <c r="F179" s="92">
        <f t="shared" si="19"/>
        <v>519720</v>
      </c>
      <c r="G179" s="92">
        <v>0</v>
      </c>
      <c r="H179" s="92">
        <f t="shared" si="20"/>
        <v>0</v>
      </c>
      <c r="I179" s="381">
        <f t="shared" si="21"/>
        <v>519720</v>
      </c>
      <c r="J179" s="92"/>
      <c r="K179" s="98"/>
      <c r="L179" s="193">
        <f t="shared" si="22"/>
        <v>61</v>
      </c>
      <c r="M179" s="193">
        <f>6+5+3+5</f>
        <v>19</v>
      </c>
      <c r="N179" s="193">
        <f>4+4+5+1+2+5</f>
        <v>21</v>
      </c>
      <c r="O179" s="193">
        <f>7+5+2+2+5</f>
        <v>21</v>
      </c>
      <c r="P179" s="193">
        <v>0</v>
      </c>
    </row>
    <row r="180" spans="1:19" ht="20.65" customHeight="1">
      <c r="A180" s="31"/>
      <c r="B180" s="108" t="s">
        <v>718</v>
      </c>
      <c r="C180" s="92">
        <v>14</v>
      </c>
      <c r="D180" s="61" t="s">
        <v>199</v>
      </c>
      <c r="E180" s="92">
        <v>7680</v>
      </c>
      <c r="F180" s="92">
        <f t="shared" si="19"/>
        <v>107520</v>
      </c>
      <c r="G180" s="92">
        <v>0</v>
      </c>
      <c r="H180" s="92">
        <f t="shared" si="20"/>
        <v>0</v>
      </c>
      <c r="I180" s="381">
        <f t="shared" si="21"/>
        <v>107520</v>
      </c>
      <c r="J180" s="92"/>
      <c r="K180" s="98"/>
      <c r="L180" s="193">
        <f t="shared" si="22"/>
        <v>14</v>
      </c>
      <c r="M180" s="193">
        <f>2+1+4</f>
        <v>7</v>
      </c>
      <c r="N180" s="193">
        <f>1+1+1+1</f>
        <v>4</v>
      </c>
      <c r="O180" s="193">
        <f>1+2</f>
        <v>3</v>
      </c>
      <c r="P180" s="193">
        <v>0</v>
      </c>
    </row>
    <row r="181" spans="1:19" ht="20.65" customHeight="1">
      <c r="A181" s="31"/>
      <c r="B181" s="108" t="s">
        <v>719</v>
      </c>
      <c r="C181" s="92">
        <v>2</v>
      </c>
      <c r="D181" s="61" t="s">
        <v>199</v>
      </c>
      <c r="E181" s="92">
        <v>7680</v>
      </c>
      <c r="F181" s="92">
        <f t="shared" si="19"/>
        <v>15360</v>
      </c>
      <c r="G181" s="92">
        <v>0</v>
      </c>
      <c r="H181" s="92">
        <f t="shared" si="20"/>
        <v>0</v>
      </c>
      <c r="I181" s="381">
        <f t="shared" si="21"/>
        <v>15360</v>
      </c>
      <c r="J181" s="92"/>
      <c r="K181" s="98"/>
      <c r="L181" s="193">
        <f t="shared" si="22"/>
        <v>2</v>
      </c>
      <c r="M181" s="193">
        <f>1</f>
        <v>1</v>
      </c>
      <c r="N181" s="193">
        <f>1</f>
        <v>1</v>
      </c>
      <c r="O181" s="193">
        <v>0</v>
      </c>
      <c r="P181" s="193">
        <v>0</v>
      </c>
    </row>
    <row r="182" spans="1:19" ht="20.65" customHeight="1">
      <c r="A182" s="31"/>
      <c r="B182" s="108" t="s">
        <v>720</v>
      </c>
      <c r="C182" s="92">
        <v>13</v>
      </c>
      <c r="D182" s="61" t="s">
        <v>199</v>
      </c>
      <c r="E182" s="92">
        <v>7680</v>
      </c>
      <c r="F182" s="92">
        <f t="shared" si="19"/>
        <v>99840</v>
      </c>
      <c r="G182" s="92">
        <v>0</v>
      </c>
      <c r="H182" s="92">
        <f t="shared" si="20"/>
        <v>0</v>
      </c>
      <c r="I182" s="381">
        <f t="shared" si="21"/>
        <v>99840</v>
      </c>
      <c r="J182" s="92"/>
      <c r="K182" s="98"/>
      <c r="L182" s="193">
        <f t="shared" si="22"/>
        <v>13</v>
      </c>
      <c r="M182" s="193">
        <f>4+1</f>
        <v>5</v>
      </c>
      <c r="N182" s="193">
        <f>4</f>
        <v>4</v>
      </c>
      <c r="O182" s="193">
        <f>4</f>
        <v>4</v>
      </c>
      <c r="P182" s="193">
        <v>0</v>
      </c>
    </row>
    <row r="183" spans="1:19" ht="20.65" customHeight="1">
      <c r="A183" s="31"/>
      <c r="B183" s="201" t="s">
        <v>721</v>
      </c>
      <c r="C183" s="92">
        <v>1</v>
      </c>
      <c r="D183" s="61" t="s">
        <v>199</v>
      </c>
      <c r="E183" s="92">
        <v>4860</v>
      </c>
      <c r="F183" s="92">
        <f t="shared" si="19"/>
        <v>4860</v>
      </c>
      <c r="G183" s="92">
        <v>0</v>
      </c>
      <c r="H183" s="92">
        <f t="shared" si="20"/>
        <v>0</v>
      </c>
      <c r="I183" s="381">
        <f t="shared" si="21"/>
        <v>4860</v>
      </c>
      <c r="J183" s="92"/>
      <c r="K183" s="98"/>
      <c r="L183" s="193">
        <f t="shared" si="22"/>
        <v>1</v>
      </c>
      <c r="M183" s="193">
        <v>0</v>
      </c>
      <c r="N183" s="193">
        <f>1</f>
        <v>1</v>
      </c>
      <c r="O183" s="193">
        <v>0</v>
      </c>
      <c r="P183" s="193">
        <v>0</v>
      </c>
    </row>
    <row r="184" spans="1:19" ht="20.65" customHeight="1">
      <c r="A184" s="103"/>
      <c r="B184" s="465" t="s">
        <v>722</v>
      </c>
      <c r="C184" s="225">
        <v>4</v>
      </c>
      <c r="D184" s="186" t="s">
        <v>199</v>
      </c>
      <c r="E184" s="225">
        <v>4860</v>
      </c>
      <c r="F184" s="225">
        <f t="shared" si="19"/>
        <v>19440</v>
      </c>
      <c r="G184" s="225">
        <v>0</v>
      </c>
      <c r="H184" s="225">
        <f>ROUND(C184*G184,0)</f>
        <v>0</v>
      </c>
      <c r="I184" s="382">
        <f t="shared" si="21"/>
        <v>19440</v>
      </c>
      <c r="J184" s="92"/>
      <c r="K184" s="98"/>
      <c r="L184" s="193">
        <f t="shared" si="22"/>
        <v>4</v>
      </c>
      <c r="M184" s="193">
        <v>0</v>
      </c>
      <c r="N184" s="193">
        <v>0</v>
      </c>
      <c r="O184" s="193">
        <v>0</v>
      </c>
      <c r="P184" s="193">
        <f>2+2</f>
        <v>4</v>
      </c>
    </row>
    <row r="185" spans="1:19" ht="20.65" customHeight="1">
      <c r="A185" s="30"/>
      <c r="B185" s="402" t="s">
        <v>240</v>
      </c>
      <c r="C185" s="375"/>
      <c r="D185" s="368"/>
      <c r="E185" s="375"/>
      <c r="F185" s="375"/>
      <c r="G185" s="375"/>
      <c r="H185" s="375"/>
      <c r="I185" s="403">
        <f>SUM(I170:I184)</f>
        <v>2110393</v>
      </c>
      <c r="J185" s="93"/>
      <c r="L185" s="841" t="s">
        <v>6</v>
      </c>
      <c r="M185" s="807" t="s">
        <v>636</v>
      </c>
      <c r="N185" s="807"/>
      <c r="O185" s="807"/>
      <c r="P185" s="807"/>
      <c r="Q185" s="807" t="s">
        <v>637</v>
      </c>
      <c r="R185" s="807"/>
      <c r="S185" s="192" t="s">
        <v>638</v>
      </c>
    </row>
    <row r="186" spans="1:19" ht="21.75" customHeight="1">
      <c r="A186" s="97"/>
      <c r="B186" s="202" t="s">
        <v>241</v>
      </c>
      <c r="C186" s="91"/>
      <c r="D186" s="47"/>
      <c r="E186" s="91"/>
      <c r="F186" s="91"/>
      <c r="G186" s="91"/>
      <c r="H186" s="91"/>
      <c r="I186" s="379"/>
      <c r="J186" s="91"/>
      <c r="L186" s="841"/>
      <c r="M186" s="192" t="s">
        <v>652</v>
      </c>
      <c r="N186" s="192" t="s">
        <v>653</v>
      </c>
      <c r="O186" s="192" t="s">
        <v>654</v>
      </c>
      <c r="P186" s="192" t="s">
        <v>655</v>
      </c>
      <c r="Q186" s="192" t="s">
        <v>653</v>
      </c>
      <c r="R186" s="192" t="s">
        <v>656</v>
      </c>
      <c r="S186" s="192" t="s">
        <v>653</v>
      </c>
    </row>
    <row r="187" spans="1:19" ht="21.75" customHeight="1">
      <c r="A187" s="31"/>
      <c r="B187" s="108" t="s">
        <v>657</v>
      </c>
      <c r="C187" s="92">
        <v>22</v>
      </c>
      <c r="D187" s="61" t="s">
        <v>199</v>
      </c>
      <c r="E187" s="92">
        <f>11550+4950</f>
        <v>16500</v>
      </c>
      <c r="F187" s="92">
        <f t="shared" ref="F187:F195" si="23">ROUND(C187*E187,0)</f>
        <v>363000</v>
      </c>
      <c r="G187" s="92">
        <v>450</v>
      </c>
      <c r="H187" s="92">
        <f t="shared" ref="H187:H195" si="24">ROUND(C187*G187,0)</f>
        <v>9900</v>
      </c>
      <c r="I187" s="381">
        <f t="shared" ref="I187:I195" si="25">F187+H187</f>
        <v>372900</v>
      </c>
      <c r="J187" s="92"/>
      <c r="L187" s="193">
        <f>SUM(M187:S187)</f>
        <v>22</v>
      </c>
      <c r="M187" s="193">
        <f>1</f>
        <v>1</v>
      </c>
      <c r="N187" s="193">
        <f>2+4</f>
        <v>6</v>
      </c>
      <c r="O187" s="193">
        <f>1</f>
        <v>1</v>
      </c>
      <c r="P187" s="193">
        <f>1</f>
        <v>1</v>
      </c>
      <c r="Q187" s="193">
        <f>N187</f>
        <v>6</v>
      </c>
      <c r="R187" s="193">
        <f>P187</f>
        <v>1</v>
      </c>
      <c r="S187" s="193">
        <f>N187</f>
        <v>6</v>
      </c>
    </row>
    <row r="188" spans="1:19" ht="21.75" customHeight="1">
      <c r="A188" s="31"/>
      <c r="B188" s="108" t="s">
        <v>658</v>
      </c>
      <c r="C188" s="92">
        <v>4</v>
      </c>
      <c r="D188" s="61" t="s">
        <v>199</v>
      </c>
      <c r="E188" s="92">
        <f>11110+1720+490+990+242</f>
        <v>14552</v>
      </c>
      <c r="F188" s="92">
        <f>ROUND(C188*E188,0)</f>
        <v>58208</v>
      </c>
      <c r="G188" s="92">
        <v>450</v>
      </c>
      <c r="H188" s="92">
        <f>ROUND(C188*G188,0)</f>
        <v>1800</v>
      </c>
      <c r="I188" s="381">
        <f>F188+H188</f>
        <v>60008</v>
      </c>
      <c r="J188" s="92"/>
      <c r="L188" s="200">
        <f t="shared" ref="L188:L205" si="26">SUM(M188:S188)</f>
        <v>4</v>
      </c>
      <c r="M188" s="193">
        <f>1</f>
        <v>1</v>
      </c>
      <c r="N188" s="193">
        <v>0</v>
      </c>
      <c r="O188" s="193">
        <f>1</f>
        <v>1</v>
      </c>
      <c r="P188" s="193">
        <f>1</f>
        <v>1</v>
      </c>
      <c r="Q188" s="200">
        <f t="shared" ref="Q188:Q205" si="27">N188</f>
        <v>0</v>
      </c>
      <c r="R188" s="200">
        <f t="shared" ref="R188:R205" si="28">P188</f>
        <v>1</v>
      </c>
      <c r="S188" s="200">
        <f t="shared" ref="S188:S205" si="29">N188</f>
        <v>0</v>
      </c>
    </row>
    <row r="189" spans="1:19" ht="21.75" customHeight="1">
      <c r="A189" s="31"/>
      <c r="B189" s="108" t="s">
        <v>746</v>
      </c>
      <c r="C189" s="92">
        <v>24</v>
      </c>
      <c r="D189" s="61" t="s">
        <v>199</v>
      </c>
      <c r="E189" s="92">
        <f>2470+1720+490+990+242</f>
        <v>5912</v>
      </c>
      <c r="F189" s="92">
        <f>ROUND(C189*E189,0)</f>
        <v>141888</v>
      </c>
      <c r="G189" s="92">
        <v>450</v>
      </c>
      <c r="H189" s="92">
        <f>ROUND(C189*G189,0)</f>
        <v>10800</v>
      </c>
      <c r="I189" s="381">
        <f>F189+H189</f>
        <v>152688</v>
      </c>
      <c r="J189" s="92"/>
      <c r="L189" s="200">
        <f t="shared" si="26"/>
        <v>24</v>
      </c>
      <c r="M189" s="193">
        <v>0</v>
      </c>
      <c r="N189" s="193">
        <f>4+4</f>
        <v>8</v>
      </c>
      <c r="O189" s="193">
        <v>0</v>
      </c>
      <c r="P189" s="193">
        <v>0</v>
      </c>
      <c r="Q189" s="200">
        <f t="shared" si="27"/>
        <v>8</v>
      </c>
      <c r="R189" s="200">
        <f t="shared" si="28"/>
        <v>0</v>
      </c>
      <c r="S189" s="200">
        <f t="shared" si="29"/>
        <v>8</v>
      </c>
    </row>
    <row r="190" spans="1:19" ht="21.75" customHeight="1">
      <c r="A190" s="31"/>
      <c r="B190" s="108" t="s">
        <v>659</v>
      </c>
      <c r="C190" s="92">
        <v>14</v>
      </c>
      <c r="D190" s="61" t="s">
        <v>199</v>
      </c>
      <c r="E190" s="92">
        <f>10840+9350</f>
        <v>20190</v>
      </c>
      <c r="F190" s="92">
        <f t="shared" si="23"/>
        <v>282660</v>
      </c>
      <c r="G190" s="92">
        <v>450</v>
      </c>
      <c r="H190" s="92">
        <f t="shared" si="24"/>
        <v>6300</v>
      </c>
      <c r="I190" s="381">
        <f t="shared" si="25"/>
        <v>288960</v>
      </c>
      <c r="J190" s="92"/>
      <c r="L190" s="200">
        <f t="shared" si="26"/>
        <v>14</v>
      </c>
      <c r="M190" s="193">
        <v>0</v>
      </c>
      <c r="N190" s="193">
        <f>4</f>
        <v>4</v>
      </c>
      <c r="O190" s="193">
        <v>0</v>
      </c>
      <c r="P190" s="193">
        <f>1</f>
        <v>1</v>
      </c>
      <c r="Q190" s="200">
        <f t="shared" si="27"/>
        <v>4</v>
      </c>
      <c r="R190" s="200">
        <f t="shared" si="28"/>
        <v>1</v>
      </c>
      <c r="S190" s="200">
        <f t="shared" si="29"/>
        <v>4</v>
      </c>
    </row>
    <row r="191" spans="1:19" ht="21.75" customHeight="1">
      <c r="A191" s="31"/>
      <c r="B191" s="108" t="s">
        <v>660</v>
      </c>
      <c r="C191" s="92">
        <v>4</v>
      </c>
      <c r="D191" s="61" t="s">
        <v>199</v>
      </c>
      <c r="E191" s="92">
        <v>310</v>
      </c>
      <c r="F191" s="92">
        <f t="shared" si="23"/>
        <v>1240</v>
      </c>
      <c r="G191" s="92">
        <v>70</v>
      </c>
      <c r="H191" s="92">
        <f t="shared" si="24"/>
        <v>280</v>
      </c>
      <c r="I191" s="381">
        <f t="shared" si="25"/>
        <v>1520</v>
      </c>
      <c r="J191" s="92"/>
      <c r="L191" s="200">
        <f t="shared" si="26"/>
        <v>4</v>
      </c>
      <c r="M191" s="193">
        <f>1</f>
        <v>1</v>
      </c>
      <c r="N191" s="193">
        <v>0</v>
      </c>
      <c r="O191" s="193">
        <f>1</f>
        <v>1</v>
      </c>
      <c r="P191" s="193">
        <f>1</f>
        <v>1</v>
      </c>
      <c r="Q191" s="200">
        <f t="shared" si="27"/>
        <v>0</v>
      </c>
      <c r="R191" s="200">
        <f t="shared" si="28"/>
        <v>1</v>
      </c>
      <c r="S191" s="200">
        <f t="shared" si="29"/>
        <v>0</v>
      </c>
    </row>
    <row r="192" spans="1:19" ht="21.75" customHeight="1">
      <c r="A192" s="103"/>
      <c r="B192" s="108" t="s">
        <v>661</v>
      </c>
      <c r="C192" s="92">
        <v>198</v>
      </c>
      <c r="D192" s="61" t="s">
        <v>245</v>
      </c>
      <c r="E192" s="92">
        <v>130</v>
      </c>
      <c r="F192" s="92">
        <f>ROUND(C192*E192,0)</f>
        <v>25740</v>
      </c>
      <c r="G192" s="92">
        <v>0</v>
      </c>
      <c r="H192" s="92">
        <f>ROUND(C192*G192,0)</f>
        <v>0</v>
      </c>
      <c r="I192" s="381">
        <f>F192+H192</f>
        <v>25740</v>
      </c>
      <c r="J192" s="92"/>
      <c r="L192" s="200">
        <f t="shared" si="26"/>
        <v>198</v>
      </c>
      <c r="M192" s="193">
        <v>0</v>
      </c>
      <c r="N192" s="193">
        <f>(3*11)*2</f>
        <v>66</v>
      </c>
      <c r="O192" s="193">
        <v>0</v>
      </c>
      <c r="P192" s="193">
        <v>0</v>
      </c>
      <c r="Q192" s="200">
        <f t="shared" si="27"/>
        <v>66</v>
      </c>
      <c r="R192" s="200">
        <f t="shared" si="28"/>
        <v>0</v>
      </c>
      <c r="S192" s="200">
        <f t="shared" si="29"/>
        <v>66</v>
      </c>
    </row>
    <row r="193" spans="1:19" ht="21.75" customHeight="1">
      <c r="A193" s="31"/>
      <c r="B193" s="108" t="s">
        <v>745</v>
      </c>
      <c r="C193" s="92">
        <v>4</v>
      </c>
      <c r="D193" s="61" t="s">
        <v>199</v>
      </c>
      <c r="E193" s="92">
        <v>720</v>
      </c>
      <c r="F193" s="92">
        <f>ROUND(C193*E193,0)</f>
        <v>2880</v>
      </c>
      <c r="G193" s="92">
        <v>120</v>
      </c>
      <c r="H193" s="92">
        <f>ROUND(C193*G193,0)</f>
        <v>480</v>
      </c>
      <c r="I193" s="381">
        <f>F193+H193</f>
        <v>3360</v>
      </c>
      <c r="J193" s="92"/>
      <c r="L193" s="200">
        <f t="shared" si="26"/>
        <v>4</v>
      </c>
      <c r="M193" s="193">
        <f>1</f>
        <v>1</v>
      </c>
      <c r="N193" s="193">
        <v>0</v>
      </c>
      <c r="O193" s="193">
        <f>1</f>
        <v>1</v>
      </c>
      <c r="P193" s="193">
        <f>1</f>
        <v>1</v>
      </c>
      <c r="Q193" s="200">
        <f t="shared" si="27"/>
        <v>0</v>
      </c>
      <c r="R193" s="200">
        <f t="shared" si="28"/>
        <v>1</v>
      </c>
      <c r="S193" s="200">
        <f t="shared" si="29"/>
        <v>0</v>
      </c>
    </row>
    <row r="194" spans="1:19" ht="21.75" customHeight="1">
      <c r="A194" s="31"/>
      <c r="B194" s="108" t="s">
        <v>662</v>
      </c>
      <c r="C194" s="92">
        <v>22</v>
      </c>
      <c r="D194" s="61" t="s">
        <v>199</v>
      </c>
      <c r="E194" s="92">
        <v>630</v>
      </c>
      <c r="F194" s="92">
        <f>ROUND(C194*E194,0)</f>
        <v>13860</v>
      </c>
      <c r="G194" s="92">
        <v>35</v>
      </c>
      <c r="H194" s="92">
        <f>ROUND(C194*G194,0)</f>
        <v>770</v>
      </c>
      <c r="I194" s="381">
        <f>F194+H194</f>
        <v>14630</v>
      </c>
      <c r="J194" s="92"/>
      <c r="L194" s="200">
        <f t="shared" si="26"/>
        <v>22</v>
      </c>
      <c r="M194" s="193">
        <f>1</f>
        <v>1</v>
      </c>
      <c r="N194" s="193">
        <f>2+4</f>
        <v>6</v>
      </c>
      <c r="O194" s="193">
        <f>1</f>
        <v>1</v>
      </c>
      <c r="P194" s="193">
        <f>1</f>
        <v>1</v>
      </c>
      <c r="Q194" s="200">
        <f t="shared" si="27"/>
        <v>6</v>
      </c>
      <c r="R194" s="200">
        <f t="shared" si="28"/>
        <v>1</v>
      </c>
      <c r="S194" s="200">
        <f t="shared" si="29"/>
        <v>6</v>
      </c>
    </row>
    <row r="195" spans="1:19" ht="21.75" customHeight="1">
      <c r="A195" s="31"/>
      <c r="B195" s="108" t="s">
        <v>663</v>
      </c>
      <c r="C195" s="92">
        <v>4</v>
      </c>
      <c r="D195" s="61" t="s">
        <v>199</v>
      </c>
      <c r="E195" s="92">
        <v>1420</v>
      </c>
      <c r="F195" s="92">
        <f t="shared" si="23"/>
        <v>5680</v>
      </c>
      <c r="G195" s="92">
        <v>120</v>
      </c>
      <c r="H195" s="92">
        <f t="shared" si="24"/>
        <v>480</v>
      </c>
      <c r="I195" s="381">
        <f t="shared" si="25"/>
        <v>6160</v>
      </c>
      <c r="J195" s="92"/>
      <c r="L195" s="200">
        <f t="shared" si="26"/>
        <v>4</v>
      </c>
      <c r="M195" s="193">
        <f>1</f>
        <v>1</v>
      </c>
      <c r="N195" s="193">
        <v>0</v>
      </c>
      <c r="O195" s="193">
        <f>1</f>
        <v>1</v>
      </c>
      <c r="P195" s="193">
        <f>1</f>
        <v>1</v>
      </c>
      <c r="Q195" s="200">
        <f t="shared" si="27"/>
        <v>0</v>
      </c>
      <c r="R195" s="200">
        <f t="shared" si="28"/>
        <v>1</v>
      </c>
      <c r="S195" s="200">
        <f t="shared" si="29"/>
        <v>0</v>
      </c>
    </row>
    <row r="196" spans="1:19" ht="21.75" customHeight="1">
      <c r="A196" s="31"/>
      <c r="B196" s="108" t="s">
        <v>664</v>
      </c>
      <c r="C196" s="92">
        <v>3</v>
      </c>
      <c r="D196" s="61" t="s">
        <v>199</v>
      </c>
      <c r="E196" s="92">
        <v>580</v>
      </c>
      <c r="F196" s="92">
        <f>ROUND(C196*E196,0)</f>
        <v>1740</v>
      </c>
      <c r="G196" s="92">
        <v>120</v>
      </c>
      <c r="H196" s="92">
        <f>ROUND(C196*G196,0)</f>
        <v>360</v>
      </c>
      <c r="I196" s="381">
        <f>F196+H196</f>
        <v>2100</v>
      </c>
      <c r="J196" s="92"/>
      <c r="L196" s="200">
        <f t="shared" si="26"/>
        <v>3</v>
      </c>
      <c r="M196" s="200">
        <f>1</f>
        <v>1</v>
      </c>
      <c r="N196" s="193">
        <v>0</v>
      </c>
      <c r="O196" s="193">
        <v>0</v>
      </c>
      <c r="P196" s="193">
        <f>1</f>
        <v>1</v>
      </c>
      <c r="Q196" s="200">
        <f t="shared" si="27"/>
        <v>0</v>
      </c>
      <c r="R196" s="200">
        <f t="shared" si="28"/>
        <v>1</v>
      </c>
      <c r="S196" s="200">
        <f t="shared" si="29"/>
        <v>0</v>
      </c>
    </row>
    <row r="197" spans="1:19" ht="21.75" customHeight="1">
      <c r="A197" s="31"/>
      <c r="B197" s="108" t="s">
        <v>665</v>
      </c>
      <c r="C197" s="92">
        <v>3</v>
      </c>
      <c r="D197" s="61" t="s">
        <v>199</v>
      </c>
      <c r="E197" s="92">
        <f>810+2200</f>
        <v>3010</v>
      </c>
      <c r="F197" s="92">
        <f t="shared" ref="F197:F205" si="30">ROUND(C197*E197,0)</f>
        <v>9030</v>
      </c>
      <c r="G197" s="92">
        <v>70</v>
      </c>
      <c r="H197" s="92">
        <f t="shared" ref="H197:H205" si="31">ROUND(C197*G197,0)</f>
        <v>210</v>
      </c>
      <c r="I197" s="381">
        <f t="shared" ref="I197:I205" si="32">F197+H197</f>
        <v>9240</v>
      </c>
      <c r="J197" s="92"/>
      <c r="L197" s="200">
        <f t="shared" si="26"/>
        <v>3</v>
      </c>
      <c r="M197" s="193">
        <f>1</f>
        <v>1</v>
      </c>
      <c r="N197" s="193">
        <v>0</v>
      </c>
      <c r="O197" s="193">
        <v>0</v>
      </c>
      <c r="P197" s="193">
        <f>1</f>
        <v>1</v>
      </c>
      <c r="Q197" s="200">
        <f t="shared" si="27"/>
        <v>0</v>
      </c>
      <c r="R197" s="200">
        <f t="shared" si="28"/>
        <v>1</v>
      </c>
      <c r="S197" s="200">
        <f t="shared" si="29"/>
        <v>0</v>
      </c>
    </row>
    <row r="198" spans="1:19" ht="21.75" customHeight="1">
      <c r="A198" s="31"/>
      <c r="B198" s="108" t="s">
        <v>243</v>
      </c>
      <c r="C198" s="92">
        <v>20</v>
      </c>
      <c r="D198" s="61" t="s">
        <v>226</v>
      </c>
      <c r="E198" s="92">
        <v>2800</v>
      </c>
      <c r="F198" s="92">
        <f>ROUND(C198*E198,0)</f>
        <v>56000</v>
      </c>
      <c r="G198" s="92">
        <v>0</v>
      </c>
      <c r="H198" s="92">
        <f>ROUND(C198*G198,0)</f>
        <v>0</v>
      </c>
      <c r="I198" s="381">
        <f>F198+H198</f>
        <v>56000</v>
      </c>
      <c r="J198" s="92"/>
      <c r="L198" s="200">
        <f t="shared" si="26"/>
        <v>19.799999999999997</v>
      </c>
      <c r="M198" s="193">
        <v>0</v>
      </c>
      <c r="N198" s="193">
        <f>3.3*2</f>
        <v>6.6</v>
      </c>
      <c r="O198" s="193">
        <v>0</v>
      </c>
      <c r="P198" s="193">
        <v>0</v>
      </c>
      <c r="Q198" s="200">
        <f t="shared" si="27"/>
        <v>6.6</v>
      </c>
      <c r="R198" s="200">
        <f t="shared" si="28"/>
        <v>0</v>
      </c>
      <c r="S198" s="200">
        <f t="shared" si="29"/>
        <v>6.6</v>
      </c>
    </row>
    <row r="199" spans="1:19" ht="21.75" customHeight="1">
      <c r="A199" s="31" t="s">
        <v>669</v>
      </c>
      <c r="B199" s="108" t="s">
        <v>670</v>
      </c>
      <c r="C199" s="92">
        <v>10</v>
      </c>
      <c r="D199" s="61" t="s">
        <v>226</v>
      </c>
      <c r="E199" s="92">
        <v>800</v>
      </c>
      <c r="F199" s="92">
        <f>ROUND(C199*E199,0)</f>
        <v>8000</v>
      </c>
      <c r="G199" s="92">
        <v>0</v>
      </c>
      <c r="H199" s="92">
        <f>ROUND(C199*G199,0)</f>
        <v>0</v>
      </c>
      <c r="I199" s="381">
        <f>F199+H199</f>
        <v>8000</v>
      </c>
      <c r="J199" s="92"/>
      <c r="L199" s="200">
        <f t="shared" si="26"/>
        <v>9.8999999999999986</v>
      </c>
      <c r="M199" s="193">
        <v>0</v>
      </c>
      <c r="N199" s="193">
        <f>1.65*2</f>
        <v>3.3</v>
      </c>
      <c r="O199" s="193">
        <v>0</v>
      </c>
      <c r="P199" s="193">
        <v>0</v>
      </c>
      <c r="Q199" s="200">
        <f t="shared" si="27"/>
        <v>3.3</v>
      </c>
      <c r="R199" s="200">
        <f t="shared" si="28"/>
        <v>0</v>
      </c>
      <c r="S199" s="200">
        <f t="shared" si="29"/>
        <v>3.3</v>
      </c>
    </row>
    <row r="200" spans="1:19" ht="21.75" customHeight="1">
      <c r="A200" s="31"/>
      <c r="B200" s="185" t="s">
        <v>242</v>
      </c>
      <c r="C200" s="92">
        <v>72</v>
      </c>
      <c r="D200" s="61" t="s">
        <v>199</v>
      </c>
      <c r="E200" s="92">
        <v>305</v>
      </c>
      <c r="F200" s="92">
        <f>ROUND(C200*E200,0)</f>
        <v>21960</v>
      </c>
      <c r="G200" s="92">
        <v>35</v>
      </c>
      <c r="H200" s="92">
        <f>ROUND(C200*G200,0)</f>
        <v>2520</v>
      </c>
      <c r="I200" s="381">
        <f>F200+H200</f>
        <v>24480</v>
      </c>
      <c r="J200" s="92"/>
      <c r="L200" s="200">
        <f t="shared" si="26"/>
        <v>72</v>
      </c>
      <c r="M200" s="193">
        <f>3</f>
        <v>3</v>
      </c>
      <c r="N200" s="193">
        <f>(4+4)+(8+4)</f>
        <v>20</v>
      </c>
      <c r="O200" s="193">
        <f>3</f>
        <v>3</v>
      </c>
      <c r="P200" s="193">
        <f>3</f>
        <v>3</v>
      </c>
      <c r="Q200" s="200">
        <f t="shared" si="27"/>
        <v>20</v>
      </c>
      <c r="R200" s="200">
        <f t="shared" si="28"/>
        <v>3</v>
      </c>
      <c r="S200" s="200">
        <f t="shared" si="29"/>
        <v>20</v>
      </c>
    </row>
    <row r="201" spans="1:19" ht="21.75" customHeight="1">
      <c r="A201" s="30"/>
      <c r="B201" s="402" t="s">
        <v>2033</v>
      </c>
      <c r="C201" s="93"/>
      <c r="D201" s="95"/>
      <c r="E201" s="93"/>
      <c r="F201" s="93"/>
      <c r="G201" s="93"/>
      <c r="H201" s="93"/>
      <c r="I201" s="384"/>
      <c r="J201" s="93"/>
      <c r="L201" s="370"/>
      <c r="M201" s="370"/>
      <c r="N201" s="370"/>
      <c r="O201" s="370"/>
      <c r="P201" s="370"/>
      <c r="Q201" s="370"/>
      <c r="R201" s="370"/>
      <c r="S201" s="370"/>
    </row>
    <row r="202" spans="1:19" ht="21.75" customHeight="1">
      <c r="A202" s="470"/>
      <c r="B202" s="402" t="s">
        <v>2034</v>
      </c>
      <c r="C202" s="471"/>
      <c r="D202" s="472"/>
      <c r="E202" s="471"/>
      <c r="F202" s="471"/>
      <c r="G202" s="471"/>
      <c r="H202" s="471"/>
      <c r="I202" s="473"/>
      <c r="J202" s="471"/>
      <c r="L202" s="370"/>
      <c r="M202" s="370"/>
      <c r="N202" s="370"/>
      <c r="O202" s="370"/>
      <c r="P202" s="370"/>
      <c r="Q202" s="370"/>
      <c r="R202" s="370"/>
      <c r="S202" s="370"/>
    </row>
    <row r="203" spans="1:19" ht="21.75" customHeight="1">
      <c r="A203" s="31"/>
      <c r="B203" s="474" t="s">
        <v>666</v>
      </c>
      <c r="C203" s="92">
        <v>10</v>
      </c>
      <c r="D203" s="61" t="s">
        <v>199</v>
      </c>
      <c r="E203" s="92">
        <v>490</v>
      </c>
      <c r="F203" s="92">
        <f>ROUND(C203*E203,0)</f>
        <v>4900</v>
      </c>
      <c r="G203" s="92">
        <v>35</v>
      </c>
      <c r="H203" s="92">
        <f>ROUND(C203*G203,0)</f>
        <v>350</v>
      </c>
      <c r="I203" s="381">
        <f>F203+H203</f>
        <v>5250</v>
      </c>
      <c r="J203" s="92"/>
      <c r="L203" s="200">
        <f t="shared" si="26"/>
        <v>10</v>
      </c>
      <c r="M203" s="193">
        <f>1</f>
        <v>1</v>
      </c>
      <c r="N203" s="193">
        <f>2</f>
        <v>2</v>
      </c>
      <c r="O203" s="193">
        <f>1</f>
        <v>1</v>
      </c>
      <c r="P203" s="193">
        <f>1</f>
        <v>1</v>
      </c>
      <c r="Q203" s="200">
        <f t="shared" si="27"/>
        <v>2</v>
      </c>
      <c r="R203" s="200">
        <f t="shared" si="28"/>
        <v>1</v>
      </c>
      <c r="S203" s="200">
        <f t="shared" si="29"/>
        <v>2</v>
      </c>
    </row>
    <row r="204" spans="1:19" ht="21.75" customHeight="1">
      <c r="A204" s="31"/>
      <c r="B204" s="108" t="s">
        <v>667</v>
      </c>
      <c r="C204" s="92">
        <v>1</v>
      </c>
      <c r="D204" s="61" t="s">
        <v>199</v>
      </c>
      <c r="E204" s="92">
        <v>5095</v>
      </c>
      <c r="F204" s="92">
        <f t="shared" si="30"/>
        <v>5095</v>
      </c>
      <c r="G204" s="92">
        <v>105</v>
      </c>
      <c r="H204" s="92">
        <f t="shared" si="31"/>
        <v>105</v>
      </c>
      <c r="I204" s="381">
        <f t="shared" si="32"/>
        <v>5200</v>
      </c>
      <c r="J204" s="92"/>
      <c r="L204" s="200">
        <f t="shared" si="26"/>
        <v>1</v>
      </c>
      <c r="M204" s="193">
        <f>1</f>
        <v>1</v>
      </c>
      <c r="N204" s="193">
        <v>0</v>
      </c>
      <c r="O204" s="193">
        <v>0</v>
      </c>
      <c r="P204" s="193">
        <v>0</v>
      </c>
      <c r="Q204" s="200">
        <f t="shared" si="27"/>
        <v>0</v>
      </c>
      <c r="R204" s="200">
        <f t="shared" si="28"/>
        <v>0</v>
      </c>
      <c r="S204" s="200">
        <f t="shared" si="29"/>
        <v>0</v>
      </c>
    </row>
    <row r="205" spans="1:19" ht="21.75" customHeight="1">
      <c r="A205" s="31"/>
      <c r="B205" s="108" t="s">
        <v>668</v>
      </c>
      <c r="C205" s="92">
        <v>2</v>
      </c>
      <c r="D205" s="61" t="s">
        <v>199</v>
      </c>
      <c r="E205" s="92">
        <v>6765</v>
      </c>
      <c r="F205" s="92">
        <f t="shared" si="30"/>
        <v>13530</v>
      </c>
      <c r="G205" s="92">
        <v>105</v>
      </c>
      <c r="H205" s="92">
        <f t="shared" si="31"/>
        <v>210</v>
      </c>
      <c r="I205" s="381">
        <f t="shared" si="32"/>
        <v>13740</v>
      </c>
      <c r="J205" s="92"/>
      <c r="L205" s="200">
        <f t="shared" si="26"/>
        <v>2</v>
      </c>
      <c r="M205" s="193">
        <f>2</f>
        <v>2</v>
      </c>
      <c r="N205" s="193">
        <v>0</v>
      </c>
      <c r="O205" s="193">
        <v>0</v>
      </c>
      <c r="P205" s="193">
        <v>0</v>
      </c>
      <c r="Q205" s="200">
        <f t="shared" si="27"/>
        <v>0</v>
      </c>
      <c r="R205" s="200">
        <f t="shared" si="28"/>
        <v>0</v>
      </c>
      <c r="S205" s="200">
        <f t="shared" si="29"/>
        <v>0</v>
      </c>
    </row>
    <row r="206" spans="1:19" ht="21.75" customHeight="1">
      <c r="A206" s="31"/>
      <c r="B206" s="108" t="s">
        <v>729</v>
      </c>
      <c r="C206" s="92"/>
      <c r="D206" s="61"/>
      <c r="E206" s="92"/>
      <c r="F206" s="92"/>
      <c r="G206" s="92"/>
      <c r="H206" s="92"/>
      <c r="I206" s="381"/>
      <c r="J206" s="92"/>
    </row>
    <row r="207" spans="1:19" ht="21.75" customHeight="1">
      <c r="A207" s="31"/>
      <c r="B207" s="187" t="s">
        <v>671</v>
      </c>
      <c r="C207" s="92">
        <v>12</v>
      </c>
      <c r="D207" s="61" t="s">
        <v>238</v>
      </c>
      <c r="E207" s="92">
        <v>13000</v>
      </c>
      <c r="F207" s="92">
        <f>ROUND(C207*E207,0)</f>
        <v>156000</v>
      </c>
      <c r="G207" s="92">
        <v>800</v>
      </c>
      <c r="H207" s="92">
        <f>ROUND(C207*G207,0)</f>
        <v>9600</v>
      </c>
      <c r="I207" s="381">
        <f>F207+H207</f>
        <v>165600</v>
      </c>
      <c r="J207" s="92"/>
      <c r="L207" s="200">
        <f>SUM(M207:S207)</f>
        <v>12</v>
      </c>
      <c r="M207" s="193">
        <v>0</v>
      </c>
      <c r="N207" s="193">
        <f>1+3</f>
        <v>4</v>
      </c>
      <c r="O207" s="193">
        <v>0</v>
      </c>
      <c r="P207" s="193">
        <v>0</v>
      </c>
      <c r="Q207" s="200">
        <f>N207</f>
        <v>4</v>
      </c>
      <c r="R207" s="200">
        <f>P207</f>
        <v>0</v>
      </c>
      <c r="S207" s="200">
        <f>N207</f>
        <v>4</v>
      </c>
    </row>
    <row r="208" spans="1:19" ht="21.75" customHeight="1">
      <c r="A208" s="31"/>
      <c r="B208" s="187" t="s">
        <v>672</v>
      </c>
      <c r="C208" s="92">
        <v>6</v>
      </c>
      <c r="D208" s="61" t="s">
        <v>238</v>
      </c>
      <c r="E208" s="92">
        <v>8500</v>
      </c>
      <c r="F208" s="92">
        <f>ROUND(C208*E208,0)</f>
        <v>51000</v>
      </c>
      <c r="G208" s="92">
        <v>600</v>
      </c>
      <c r="H208" s="92">
        <f>ROUND(C208*G208,0)</f>
        <v>3600</v>
      </c>
      <c r="I208" s="381">
        <f>F208+H208</f>
        <v>54600</v>
      </c>
      <c r="J208" s="92"/>
      <c r="L208" s="200">
        <f>SUM(M208:S208)</f>
        <v>6</v>
      </c>
      <c r="M208" s="200">
        <v>0</v>
      </c>
      <c r="N208" s="200">
        <f>1+1</f>
        <v>2</v>
      </c>
      <c r="O208" s="200">
        <v>0</v>
      </c>
      <c r="P208" s="200">
        <v>0</v>
      </c>
      <c r="Q208" s="200">
        <f>N208</f>
        <v>2</v>
      </c>
      <c r="R208" s="200">
        <f>P208</f>
        <v>0</v>
      </c>
      <c r="S208" s="200">
        <f>N208</f>
        <v>2</v>
      </c>
    </row>
    <row r="209" spans="1:15" ht="21.75" customHeight="1">
      <c r="A209" s="31"/>
      <c r="B209" s="185"/>
      <c r="C209" s="225"/>
      <c r="D209" s="186"/>
      <c r="E209" s="225"/>
      <c r="F209" s="225"/>
      <c r="G209" s="225"/>
      <c r="H209" s="225"/>
      <c r="I209" s="382"/>
      <c r="J209" s="92"/>
    </row>
    <row r="210" spans="1:15" ht="21.75" customHeight="1">
      <c r="A210" s="31"/>
      <c r="B210" s="402" t="s">
        <v>244</v>
      </c>
      <c r="C210" s="375"/>
      <c r="D210" s="368"/>
      <c r="E210" s="375"/>
      <c r="F210" s="375"/>
      <c r="G210" s="375"/>
      <c r="H210" s="375"/>
      <c r="I210" s="403">
        <f>SUM(I187:I209)</f>
        <v>1270176</v>
      </c>
      <c r="J210" s="92"/>
    </row>
    <row r="211" spans="1:15" ht="21.75" customHeight="1">
      <c r="A211" s="31"/>
      <c r="B211" s="466"/>
      <c r="C211" s="467"/>
      <c r="D211" s="468"/>
      <c r="E211" s="467"/>
      <c r="F211" s="467"/>
      <c r="G211" s="467"/>
      <c r="H211" s="467"/>
      <c r="I211" s="469"/>
      <c r="J211" s="92"/>
    </row>
    <row r="212" spans="1:15" ht="21.75" customHeight="1">
      <c r="A212" s="103"/>
      <c r="B212" s="27" t="s">
        <v>205</v>
      </c>
      <c r="C212" s="92"/>
      <c r="D212" s="61"/>
      <c r="E212" s="92"/>
      <c r="F212" s="92"/>
      <c r="G212" s="92"/>
      <c r="H212" s="92"/>
      <c r="I212" s="381"/>
      <c r="J212" s="92"/>
      <c r="L212" s="210" t="s">
        <v>6</v>
      </c>
      <c r="M212" s="210" t="s">
        <v>675</v>
      </c>
      <c r="N212" s="210" t="s">
        <v>691</v>
      </c>
      <c r="O212" s="210" t="s">
        <v>693</v>
      </c>
    </row>
    <row r="213" spans="1:15" ht="21.75" customHeight="1">
      <c r="A213" s="31"/>
      <c r="B213" s="108" t="s">
        <v>692</v>
      </c>
      <c r="C213" s="92"/>
      <c r="D213" s="61"/>
      <c r="E213" s="92"/>
      <c r="F213" s="92"/>
      <c r="G213" s="92"/>
      <c r="H213" s="92"/>
      <c r="I213" s="381"/>
      <c r="J213" s="92"/>
      <c r="L213" s="210"/>
      <c r="M213" s="210"/>
      <c r="N213" s="210"/>
    </row>
    <row r="214" spans="1:15" ht="21.75" customHeight="1">
      <c r="A214" s="31"/>
      <c r="B214" s="108" t="s">
        <v>689</v>
      </c>
      <c r="C214" s="92">
        <v>38</v>
      </c>
      <c r="D214" s="61" t="s">
        <v>226</v>
      </c>
      <c r="E214" s="92">
        <v>297</v>
      </c>
      <c r="F214" s="92">
        <f>ROUND(C214*E214,0)</f>
        <v>11286</v>
      </c>
      <c r="G214" s="92">
        <v>185</v>
      </c>
      <c r="H214" s="92">
        <f t="shared" ref="H214:H232" si="33">ROUND(C214*G214,0)</f>
        <v>7030</v>
      </c>
      <c r="I214" s="381">
        <f t="shared" ref="I214:I232" si="34">F214+H214</f>
        <v>18316</v>
      </c>
      <c r="J214" s="92"/>
      <c r="L214" s="210">
        <f>SUM(M214:P214)</f>
        <v>37.200000000000003</v>
      </c>
      <c r="M214" s="210">
        <f>ROUND((2*2)*4,2)</f>
        <v>16</v>
      </c>
      <c r="N214" s="210">
        <f>ROUND((2*2)*4,2)</f>
        <v>16</v>
      </c>
      <c r="O214" s="210">
        <f>ROUND((1.3*2)*2,2)</f>
        <v>5.2</v>
      </c>
    </row>
    <row r="215" spans="1:15" ht="21.75" customHeight="1">
      <c r="A215" s="31"/>
      <c r="B215" s="108" t="s">
        <v>246</v>
      </c>
      <c r="C215" s="92">
        <v>56</v>
      </c>
      <c r="D215" s="61" t="s">
        <v>226</v>
      </c>
      <c r="E215" s="92">
        <v>880</v>
      </c>
      <c r="F215" s="92">
        <f>ROUND(C215*E215,0)</f>
        <v>49280</v>
      </c>
      <c r="G215" s="92">
        <v>30</v>
      </c>
      <c r="H215" s="92">
        <f t="shared" si="33"/>
        <v>1680</v>
      </c>
      <c r="I215" s="381">
        <f t="shared" si="34"/>
        <v>50960</v>
      </c>
      <c r="J215" s="92"/>
      <c r="L215" s="210">
        <f>SUM(M215:P215)</f>
        <v>55.8</v>
      </c>
      <c r="M215" s="210">
        <f>ROUND((2*3)*4,2)</f>
        <v>24</v>
      </c>
      <c r="N215" s="210">
        <f>ROUND((2*3)*4,2)</f>
        <v>24</v>
      </c>
      <c r="O215" s="210">
        <f>ROUND((1.3*3)*2,2)</f>
        <v>7.8</v>
      </c>
    </row>
    <row r="216" spans="1:15" ht="21.75" customHeight="1">
      <c r="A216" s="31"/>
      <c r="B216" s="108" t="s">
        <v>676</v>
      </c>
      <c r="C216" s="92"/>
      <c r="D216" s="61"/>
      <c r="E216" s="92"/>
      <c r="F216" s="92"/>
      <c r="G216" s="92"/>
      <c r="H216" s="92"/>
      <c r="I216" s="381"/>
      <c r="J216" s="92"/>
    </row>
    <row r="217" spans="1:15" ht="21.75" customHeight="1">
      <c r="A217" s="30"/>
      <c r="B217" s="402" t="s">
        <v>2033</v>
      </c>
      <c r="C217" s="93"/>
      <c r="D217" s="95"/>
      <c r="E217" s="93"/>
      <c r="F217" s="93"/>
      <c r="G217" s="93"/>
      <c r="H217" s="93"/>
      <c r="I217" s="384"/>
      <c r="J217" s="93"/>
    </row>
    <row r="218" spans="1:15" ht="21.75" customHeight="1">
      <c r="A218" s="470"/>
      <c r="B218" s="402" t="s">
        <v>2034</v>
      </c>
      <c r="C218" s="471"/>
      <c r="D218" s="472"/>
      <c r="E218" s="471"/>
      <c r="F218" s="471"/>
      <c r="G218" s="471"/>
      <c r="H218" s="471"/>
      <c r="I218" s="473"/>
      <c r="J218" s="471"/>
    </row>
    <row r="219" spans="1:15" ht="21.75" customHeight="1">
      <c r="A219" s="31"/>
      <c r="B219" s="108" t="s">
        <v>677</v>
      </c>
      <c r="C219" s="92"/>
      <c r="D219" s="61"/>
      <c r="E219" s="92"/>
      <c r="F219" s="92"/>
      <c r="G219" s="92"/>
      <c r="H219" s="92"/>
      <c r="I219" s="381"/>
      <c r="J219" s="92"/>
    </row>
    <row r="220" spans="1:15" ht="21.75" customHeight="1">
      <c r="A220" s="31"/>
      <c r="B220" s="108" t="s">
        <v>688</v>
      </c>
      <c r="C220" s="92">
        <v>6</v>
      </c>
      <c r="D220" s="61" t="s">
        <v>226</v>
      </c>
      <c r="E220" s="92">
        <v>297</v>
      </c>
      <c r="F220" s="92">
        <f>ROUND(C220*E220,0)</f>
        <v>1782</v>
      </c>
      <c r="G220" s="92">
        <v>185</v>
      </c>
      <c r="H220" s="92">
        <f t="shared" si="33"/>
        <v>1110</v>
      </c>
      <c r="I220" s="381">
        <f t="shared" si="34"/>
        <v>2892</v>
      </c>
      <c r="J220" s="92"/>
      <c r="L220" s="210">
        <f>SUM(M220:P220)</f>
        <v>6.2</v>
      </c>
      <c r="M220" s="210">
        <f>ROUND((3.1*2),2)</f>
        <v>6.2</v>
      </c>
    </row>
    <row r="221" spans="1:15" ht="21.75" customHeight="1">
      <c r="A221" s="31"/>
      <c r="B221" s="108" t="s">
        <v>690</v>
      </c>
      <c r="C221" s="92">
        <v>10</v>
      </c>
      <c r="D221" s="61" t="s">
        <v>226</v>
      </c>
      <c r="E221" s="92">
        <v>880</v>
      </c>
      <c r="F221" s="92">
        <f>ROUND(C221*E221,0)</f>
        <v>8800</v>
      </c>
      <c r="G221" s="92">
        <v>30</v>
      </c>
      <c r="H221" s="92">
        <f t="shared" si="33"/>
        <v>300</v>
      </c>
      <c r="I221" s="381">
        <f t="shared" si="34"/>
        <v>9100</v>
      </c>
      <c r="J221" s="92"/>
      <c r="L221" s="210">
        <f>SUM(M221:P221)</f>
        <v>9.3000000000000007</v>
      </c>
      <c r="M221" s="210">
        <f>ROUND((3.1*3),2)</f>
        <v>9.3000000000000007</v>
      </c>
    </row>
    <row r="222" spans="1:15" ht="21.75" customHeight="1">
      <c r="A222" s="31"/>
      <c r="B222" s="108" t="s">
        <v>678</v>
      </c>
      <c r="C222" s="92"/>
      <c r="D222" s="61"/>
      <c r="E222" s="92"/>
      <c r="F222" s="92"/>
      <c r="G222" s="92"/>
      <c r="H222" s="92"/>
      <c r="I222" s="381"/>
      <c r="J222" s="92"/>
    </row>
    <row r="223" spans="1:15" ht="21.75" customHeight="1">
      <c r="A223" s="31"/>
      <c r="B223" s="108" t="s">
        <v>695</v>
      </c>
      <c r="C223" s="92">
        <v>9</v>
      </c>
      <c r="D223" s="61" t="s">
        <v>9</v>
      </c>
      <c r="E223" s="92">
        <v>273</v>
      </c>
      <c r="F223" s="92">
        <f>ROUND(C223*E223,0)</f>
        <v>2457</v>
      </c>
      <c r="G223" s="92">
        <v>126</v>
      </c>
      <c r="H223" s="92">
        <f>ROUND(C223*G223,0)</f>
        <v>1134</v>
      </c>
      <c r="I223" s="381">
        <f>F223+H223</f>
        <v>3591</v>
      </c>
      <c r="J223" s="92"/>
      <c r="L223" s="210">
        <f>SUM(M223:P223)</f>
        <v>8.9</v>
      </c>
      <c r="M223" s="210">
        <f>ROUND((2.6+4.1)*1,2)</f>
        <v>6.7</v>
      </c>
      <c r="N223" s="210">
        <f>ROUND((0.3+1.9),2)</f>
        <v>2.2000000000000002</v>
      </c>
    </row>
    <row r="224" spans="1:15" ht="21.75" customHeight="1">
      <c r="A224" s="31"/>
      <c r="B224" s="108" t="s">
        <v>694</v>
      </c>
      <c r="C224" s="92">
        <v>3</v>
      </c>
      <c r="D224" s="61" t="s">
        <v>9</v>
      </c>
      <c r="E224" s="92">
        <v>297</v>
      </c>
      <c r="F224" s="92">
        <f>ROUND(C224*E224,0)</f>
        <v>891</v>
      </c>
      <c r="G224" s="92">
        <v>185</v>
      </c>
      <c r="H224" s="92">
        <f>ROUND(C224*G224,0)</f>
        <v>555</v>
      </c>
      <c r="I224" s="381">
        <f>F224+H224</f>
        <v>1446</v>
      </c>
      <c r="J224" s="92"/>
      <c r="L224" s="210">
        <f>SUM(M224:P224)</f>
        <v>2.2000000000000002</v>
      </c>
      <c r="M224" s="210">
        <f>ROUND((1*2.2),2)</f>
        <v>2.2000000000000002</v>
      </c>
    </row>
    <row r="225" spans="1:16" ht="21.75" customHeight="1">
      <c r="A225" s="31"/>
      <c r="B225" s="108" t="s">
        <v>696</v>
      </c>
      <c r="C225" s="92">
        <v>19</v>
      </c>
      <c r="D225" s="61" t="s">
        <v>226</v>
      </c>
      <c r="E225" s="92">
        <v>91</v>
      </c>
      <c r="F225" s="92">
        <f>ROUND(C225*E225,0)</f>
        <v>1729</v>
      </c>
      <c r="G225" s="92">
        <v>68</v>
      </c>
      <c r="H225" s="92">
        <f>ROUND(C225*G225,0)</f>
        <v>1292</v>
      </c>
      <c r="I225" s="381">
        <f>F225+H225</f>
        <v>3021</v>
      </c>
      <c r="J225" s="92"/>
      <c r="L225" s="210">
        <f>SUM(M225:P225)</f>
        <v>18.8</v>
      </c>
      <c r="M225" s="210">
        <f>ROUND((1.5+2.6+4.1)*2+2.4,2)</f>
        <v>18.8</v>
      </c>
    </row>
    <row r="226" spans="1:16" ht="21.75" customHeight="1">
      <c r="A226" s="31"/>
      <c r="B226" s="108" t="s">
        <v>247</v>
      </c>
      <c r="C226" s="92">
        <v>19</v>
      </c>
      <c r="D226" s="61" t="s">
        <v>226</v>
      </c>
      <c r="E226" s="92">
        <v>1000</v>
      </c>
      <c r="F226" s="92">
        <f>ROUND(C226*E226,0)</f>
        <v>19000</v>
      </c>
      <c r="G226" s="92">
        <v>0</v>
      </c>
      <c r="H226" s="92">
        <f>ROUND(C226*G226,0)</f>
        <v>0</v>
      </c>
      <c r="I226" s="381">
        <f>F226+H226</f>
        <v>19000</v>
      </c>
      <c r="J226" s="92"/>
      <c r="L226" s="210">
        <f>SUM(M226:P226)</f>
        <v>19.3</v>
      </c>
      <c r="M226" s="210">
        <f>ROUND((2.6+1.2+2.4+1.2+4.1+0.4)+(2.6+0.2+4.1+0.5),2)</f>
        <v>19.3</v>
      </c>
    </row>
    <row r="227" spans="1:16" ht="21.75" customHeight="1">
      <c r="A227" s="31"/>
      <c r="B227" s="108" t="s">
        <v>679</v>
      </c>
      <c r="C227" s="92"/>
      <c r="D227" s="61"/>
      <c r="E227" s="92"/>
      <c r="F227" s="92"/>
      <c r="G227" s="92"/>
      <c r="H227" s="92"/>
      <c r="I227" s="381"/>
      <c r="J227" s="92"/>
    </row>
    <row r="228" spans="1:16" ht="21.75" customHeight="1">
      <c r="A228" s="31"/>
      <c r="B228" s="108" t="s">
        <v>698</v>
      </c>
      <c r="C228" s="92">
        <v>14</v>
      </c>
      <c r="D228" s="61" t="s">
        <v>9</v>
      </c>
      <c r="E228" s="92">
        <v>243</v>
      </c>
      <c r="F228" s="92">
        <f>ROUND(C228*E228,0)</f>
        <v>3402</v>
      </c>
      <c r="G228" s="92">
        <v>136</v>
      </c>
      <c r="H228" s="92">
        <f t="shared" si="33"/>
        <v>1904</v>
      </c>
      <c r="I228" s="381">
        <f t="shared" si="34"/>
        <v>5306</v>
      </c>
      <c r="J228" s="92"/>
      <c r="L228" s="210">
        <f>SUM(M228:P228)</f>
        <v>13.2</v>
      </c>
      <c r="M228" s="210">
        <f>ROUND(2*3.3*2,2)</f>
        <v>13.2</v>
      </c>
    </row>
    <row r="229" spans="1:16" ht="21.75" customHeight="1">
      <c r="A229" s="31"/>
      <c r="B229" s="108" t="s">
        <v>699</v>
      </c>
      <c r="C229" s="92">
        <v>69</v>
      </c>
      <c r="D229" s="61" t="s">
        <v>226</v>
      </c>
      <c r="E229" s="92">
        <v>243</v>
      </c>
      <c r="F229" s="92">
        <f>ROUND(C229*E229,0)</f>
        <v>16767</v>
      </c>
      <c r="G229" s="92">
        <v>158</v>
      </c>
      <c r="H229" s="92">
        <f t="shared" si="33"/>
        <v>10902</v>
      </c>
      <c r="I229" s="381">
        <f t="shared" si="34"/>
        <v>27669</v>
      </c>
      <c r="J229" s="92"/>
      <c r="L229" s="210">
        <f>SUM(M229:P229)</f>
        <v>69.3</v>
      </c>
      <c r="M229" s="210">
        <f>ROUND((1.575*22)*2,2)</f>
        <v>69.3</v>
      </c>
    </row>
    <row r="230" spans="1:16" ht="21.75" customHeight="1">
      <c r="A230" s="31"/>
      <c r="B230" s="108" t="s">
        <v>697</v>
      </c>
      <c r="C230" s="92">
        <v>73</v>
      </c>
      <c r="D230" s="61" t="s">
        <v>226</v>
      </c>
      <c r="E230" s="92">
        <v>330</v>
      </c>
      <c r="F230" s="92">
        <f>ROUND(C230*E230,0)</f>
        <v>24090</v>
      </c>
      <c r="G230" s="92">
        <v>30</v>
      </c>
      <c r="H230" s="92">
        <f t="shared" si="33"/>
        <v>2190</v>
      </c>
      <c r="I230" s="381">
        <f t="shared" si="34"/>
        <v>26280</v>
      </c>
      <c r="J230" s="92"/>
      <c r="L230" s="210">
        <f>SUM(M230:P230)</f>
        <v>72.45</v>
      </c>
      <c r="M230" s="210">
        <f>ROUND((1.575*23)*2,2)</f>
        <v>72.45</v>
      </c>
    </row>
    <row r="231" spans="1:16" ht="21.75" customHeight="1">
      <c r="A231" s="103"/>
      <c r="B231" s="108" t="s">
        <v>700</v>
      </c>
      <c r="C231" s="92">
        <v>38</v>
      </c>
      <c r="D231" s="61" t="s">
        <v>226</v>
      </c>
      <c r="E231" s="92">
        <v>24</v>
      </c>
      <c r="F231" s="92">
        <f>ROUND(C231*E231,0)</f>
        <v>912</v>
      </c>
      <c r="G231" s="92">
        <v>75</v>
      </c>
      <c r="H231" s="92">
        <f>ROUND(C231*G231,0)</f>
        <v>2850</v>
      </c>
      <c r="I231" s="381">
        <f>F231+H231</f>
        <v>3762</v>
      </c>
      <c r="J231" s="92"/>
      <c r="L231" s="210">
        <f>SUM(M231:P231)</f>
        <v>37.6</v>
      </c>
      <c r="M231" s="210">
        <f>ROUND(((0.5*23)+(2+2+3.3))*2,2)</f>
        <v>37.6</v>
      </c>
    </row>
    <row r="232" spans="1:16" ht="21.75" customHeight="1">
      <c r="A232" s="31"/>
      <c r="B232" s="108" t="s">
        <v>701</v>
      </c>
      <c r="C232" s="92">
        <v>19</v>
      </c>
      <c r="D232" s="61" t="s">
        <v>226</v>
      </c>
      <c r="E232" s="92">
        <v>3100</v>
      </c>
      <c r="F232" s="92">
        <f>ROUND(C232*E232,0)</f>
        <v>58900</v>
      </c>
      <c r="G232" s="92">
        <v>0</v>
      </c>
      <c r="H232" s="92">
        <f t="shared" si="33"/>
        <v>0</v>
      </c>
      <c r="I232" s="381">
        <f t="shared" si="34"/>
        <v>58900</v>
      </c>
      <c r="J232" s="92"/>
      <c r="L232" s="210">
        <f>SUM(M232:P232)</f>
        <v>19.3</v>
      </c>
      <c r="M232" s="210">
        <f>ROUND((4.1+0.2+4.3)*2+(0.3+1.8),2)</f>
        <v>19.3</v>
      </c>
    </row>
    <row r="233" spans="1:16" ht="21.75" customHeight="1">
      <c r="A233" s="30"/>
      <c r="B233" s="402" t="s">
        <v>2033</v>
      </c>
      <c r="C233" s="93"/>
      <c r="D233" s="95"/>
      <c r="E233" s="93"/>
      <c r="F233" s="93"/>
      <c r="G233" s="93"/>
      <c r="H233" s="93"/>
      <c r="I233" s="384"/>
      <c r="J233" s="93"/>
      <c r="L233" s="370"/>
      <c r="M233" s="370"/>
    </row>
    <row r="234" spans="1:16" ht="21.75" customHeight="1">
      <c r="A234" s="470"/>
      <c r="B234" s="402" t="s">
        <v>2034</v>
      </c>
      <c r="C234" s="471"/>
      <c r="D234" s="472"/>
      <c r="E234" s="471"/>
      <c r="F234" s="471"/>
      <c r="G234" s="471"/>
      <c r="H234" s="471"/>
      <c r="I234" s="473"/>
      <c r="J234" s="471"/>
      <c r="L234" s="370"/>
      <c r="M234" s="370"/>
    </row>
    <row r="235" spans="1:16" ht="21.75" customHeight="1">
      <c r="A235" s="31"/>
      <c r="B235" s="108" t="s">
        <v>702</v>
      </c>
      <c r="C235" s="92"/>
      <c r="D235" s="61"/>
      <c r="E235" s="92"/>
      <c r="F235" s="92"/>
      <c r="G235" s="92"/>
      <c r="H235" s="92"/>
      <c r="I235" s="381"/>
      <c r="J235" s="92"/>
    </row>
    <row r="236" spans="1:16" ht="21.75" customHeight="1">
      <c r="A236" s="31"/>
      <c r="B236" s="215" t="s">
        <v>703</v>
      </c>
      <c r="C236" s="92"/>
      <c r="D236" s="61"/>
      <c r="E236" s="92"/>
      <c r="F236" s="92"/>
      <c r="G236" s="92"/>
      <c r="H236" s="92"/>
      <c r="I236" s="381"/>
      <c r="J236" s="92"/>
    </row>
    <row r="237" spans="1:16" ht="21.75" customHeight="1">
      <c r="A237" s="31"/>
      <c r="B237" s="108" t="s">
        <v>704</v>
      </c>
      <c r="C237" s="92"/>
      <c r="D237" s="61"/>
      <c r="E237" s="92"/>
      <c r="F237" s="92"/>
      <c r="G237" s="92"/>
      <c r="H237" s="92"/>
      <c r="I237" s="381"/>
      <c r="J237" s="92"/>
    </row>
    <row r="238" spans="1:16" ht="21.75" customHeight="1">
      <c r="A238" s="31"/>
      <c r="B238" s="108" t="s">
        <v>731</v>
      </c>
      <c r="C238" s="92">
        <v>1</v>
      </c>
      <c r="D238" s="61" t="s">
        <v>199</v>
      </c>
      <c r="E238" s="92">
        <v>13224</v>
      </c>
      <c r="F238" s="92">
        <f>ROUND(C238*E238,0)</f>
        <v>13224</v>
      </c>
      <c r="G238" s="92">
        <v>0</v>
      </c>
      <c r="H238" s="92">
        <f>ROUND(C238*G238,0)</f>
        <v>0</v>
      </c>
      <c r="I238" s="381">
        <f>F238+H238</f>
        <v>13224</v>
      </c>
      <c r="J238" s="92"/>
    </row>
    <row r="239" spans="1:16" ht="21.75" customHeight="1">
      <c r="A239" s="31"/>
      <c r="B239" s="108" t="s">
        <v>730</v>
      </c>
      <c r="C239" s="92"/>
      <c r="D239" s="61"/>
      <c r="E239" s="92"/>
      <c r="F239" s="92"/>
      <c r="G239" s="92"/>
      <c r="H239" s="92"/>
      <c r="I239" s="381"/>
      <c r="J239" s="92"/>
    </row>
    <row r="240" spans="1:16" ht="21.75" customHeight="1">
      <c r="A240" s="31"/>
      <c r="B240" s="108" t="s">
        <v>705</v>
      </c>
      <c r="C240" s="92"/>
      <c r="D240" s="61"/>
      <c r="E240" s="92"/>
      <c r="F240" s="92"/>
      <c r="G240" s="92"/>
      <c r="H240" s="92"/>
      <c r="I240" s="381"/>
      <c r="J240" s="92"/>
      <c r="L240" s="210" t="s">
        <v>6</v>
      </c>
      <c r="M240" s="210" t="s">
        <v>636</v>
      </c>
      <c r="N240" s="210" t="s">
        <v>637</v>
      </c>
      <c r="O240" s="210" t="s">
        <v>638</v>
      </c>
      <c r="P240" s="210" t="s">
        <v>639</v>
      </c>
    </row>
    <row r="241" spans="1:18" ht="21.75" customHeight="1">
      <c r="A241" s="31"/>
      <c r="B241" s="216" t="s">
        <v>737</v>
      </c>
      <c r="C241" s="92">
        <v>82</v>
      </c>
      <c r="D241" s="61" t="s">
        <v>226</v>
      </c>
      <c r="E241" s="92">
        <f>341*2</f>
        <v>682</v>
      </c>
      <c r="F241" s="92">
        <f>ROUND(C241*E241,0)</f>
        <v>55924</v>
      </c>
      <c r="G241" s="92">
        <f>127*2</f>
        <v>254</v>
      </c>
      <c r="H241" s="92">
        <f>ROUND(C241*G241,0)</f>
        <v>20828</v>
      </c>
      <c r="I241" s="381">
        <f>F241+H241</f>
        <v>76752</v>
      </c>
      <c r="J241" s="92"/>
      <c r="L241" s="210">
        <f>SUM(M241:P241)</f>
        <v>81.599999999999994</v>
      </c>
      <c r="M241" s="210">
        <f>ROUND((4*2)*2,2)</f>
        <v>16</v>
      </c>
      <c r="N241" s="210">
        <f>ROUND(((4+2+2)*2)*2,2)</f>
        <v>32</v>
      </c>
      <c r="O241" s="210">
        <f>ROUND(((4+2+2)*2)*2+1.6,2)</f>
        <v>33.6</v>
      </c>
      <c r="P241" s="210">
        <v>0</v>
      </c>
    </row>
    <row r="242" spans="1:18" ht="21.75" customHeight="1">
      <c r="A242" s="31"/>
      <c r="B242" s="475"/>
      <c r="C242" s="225"/>
      <c r="D242" s="186"/>
      <c r="E242" s="225"/>
      <c r="F242" s="225"/>
      <c r="G242" s="225"/>
      <c r="H242" s="225"/>
      <c r="I242" s="382"/>
      <c r="J242" s="92"/>
      <c r="L242" s="213"/>
      <c r="M242" s="213"/>
      <c r="N242" s="213"/>
      <c r="O242" s="213"/>
      <c r="P242" s="213"/>
    </row>
    <row r="243" spans="1:18" ht="21.75" customHeight="1">
      <c r="A243" s="31"/>
      <c r="B243" s="402" t="s">
        <v>248</v>
      </c>
      <c r="C243" s="375"/>
      <c r="D243" s="368"/>
      <c r="E243" s="375"/>
      <c r="F243" s="375"/>
      <c r="G243" s="375"/>
      <c r="H243" s="375"/>
      <c r="I243" s="403">
        <f>SUM(I214:I242)</f>
        <v>320219</v>
      </c>
      <c r="J243" s="92"/>
    </row>
    <row r="244" spans="1:18" ht="21.75" customHeight="1">
      <c r="A244" s="103"/>
      <c r="B244" s="27" t="s">
        <v>206</v>
      </c>
      <c r="C244" s="92"/>
      <c r="D244" s="61"/>
      <c r="E244" s="92"/>
      <c r="F244" s="92"/>
      <c r="G244" s="92"/>
      <c r="H244" s="92"/>
      <c r="I244" s="381"/>
      <c r="J244" s="92"/>
      <c r="L244" s="220" t="s">
        <v>6</v>
      </c>
      <c r="M244" s="220" t="s">
        <v>739</v>
      </c>
      <c r="N244" s="220" t="s">
        <v>740</v>
      </c>
      <c r="O244" s="220" t="s">
        <v>744</v>
      </c>
      <c r="P244" s="221" t="s">
        <v>741</v>
      </c>
      <c r="Q244" s="220" t="s">
        <v>742</v>
      </c>
      <c r="R244" s="220" t="s">
        <v>743</v>
      </c>
    </row>
    <row r="245" spans="1:18" ht="21.75" customHeight="1">
      <c r="A245" s="31"/>
      <c r="B245" s="108" t="s">
        <v>749</v>
      </c>
      <c r="C245" s="92">
        <v>1553</v>
      </c>
      <c r="D245" s="61" t="s">
        <v>9</v>
      </c>
      <c r="E245" s="92">
        <v>44</v>
      </c>
      <c r="F245" s="92">
        <f>ROUND(C245*E245,0)</f>
        <v>68332</v>
      </c>
      <c r="G245" s="92">
        <v>31</v>
      </c>
      <c r="H245" s="92">
        <f>ROUND(C245*G245,0)</f>
        <v>48143</v>
      </c>
      <c r="I245" s="381">
        <f>F245+H245</f>
        <v>116475</v>
      </c>
      <c r="J245" s="92"/>
      <c r="L245" s="222">
        <f>SUM(M245:R245)</f>
        <v>1552.68</v>
      </c>
      <c r="M245" s="222">
        <f>L130</f>
        <v>140.47</v>
      </c>
      <c r="N245" s="222">
        <f>(417.75+322.27+258.58+(1640*0.35))-(M145+M147)</f>
        <v>1374.01</v>
      </c>
      <c r="O245" s="220">
        <f>ROUND((C99+C100)*0.2,2)</f>
        <v>38.200000000000003</v>
      </c>
      <c r="P245" s="220">
        <v>0</v>
      </c>
      <c r="Q245" s="220">
        <v>0</v>
      </c>
      <c r="R245" s="220">
        <v>0</v>
      </c>
    </row>
    <row r="246" spans="1:18" ht="21.75" customHeight="1">
      <c r="A246" s="31"/>
      <c r="B246" s="108" t="s">
        <v>748</v>
      </c>
      <c r="C246" s="92">
        <v>4059</v>
      </c>
      <c r="D246" s="61" t="s">
        <v>9</v>
      </c>
      <c r="E246" s="92">
        <v>35</v>
      </c>
      <c r="F246" s="92">
        <f>ROUND(C246*E246,0)</f>
        <v>142065</v>
      </c>
      <c r="G246" s="92">
        <v>31</v>
      </c>
      <c r="H246" s="92">
        <f>ROUND(C246*G246,0)</f>
        <v>125829</v>
      </c>
      <c r="I246" s="381">
        <f>F246+H246</f>
        <v>267894</v>
      </c>
      <c r="J246" s="92"/>
      <c r="L246" s="222">
        <f>SUM(M246:R246)</f>
        <v>4059.08</v>
      </c>
      <c r="M246" s="222">
        <f>SUM(L122:L127)</f>
        <v>1381.86</v>
      </c>
      <c r="N246" s="222">
        <f>(L142+1640-(N245+L148+L149))</f>
        <v>2677.22</v>
      </c>
      <c r="O246" s="220">
        <v>0</v>
      </c>
      <c r="P246" s="220">
        <v>0</v>
      </c>
      <c r="Q246" s="220">
        <v>0</v>
      </c>
      <c r="R246" s="220">
        <v>0</v>
      </c>
    </row>
    <row r="247" spans="1:18" ht="21.75" customHeight="1">
      <c r="A247" s="31"/>
      <c r="B247" s="108" t="s">
        <v>747</v>
      </c>
      <c r="C247" s="92">
        <v>7</v>
      </c>
      <c r="D247" s="61" t="s">
        <v>9</v>
      </c>
      <c r="E247" s="92">
        <v>58</v>
      </c>
      <c r="F247" s="92">
        <f>ROUND(C247*E247,0)</f>
        <v>406</v>
      </c>
      <c r="G247" s="92">
        <v>30</v>
      </c>
      <c r="H247" s="92">
        <f>ROUND(C247*G247,0)</f>
        <v>210</v>
      </c>
      <c r="I247" s="381">
        <f>F247+H247</f>
        <v>616</v>
      </c>
      <c r="J247" s="92"/>
      <c r="L247" s="220">
        <f>SUM(M247:R247)</f>
        <v>6.35</v>
      </c>
      <c r="M247" s="220">
        <v>0</v>
      </c>
      <c r="N247" s="220">
        <v>0</v>
      </c>
      <c r="O247" s="220">
        <v>0</v>
      </c>
      <c r="P247" s="220">
        <f>ROUND((1.35*2.35)*2,2)</f>
        <v>6.35</v>
      </c>
      <c r="Q247" s="220">
        <v>0</v>
      </c>
      <c r="R247" s="220">
        <v>0</v>
      </c>
    </row>
    <row r="248" spans="1:18" ht="21.75" customHeight="1">
      <c r="A248" s="31"/>
      <c r="B248" s="185" t="s">
        <v>750</v>
      </c>
      <c r="C248" s="225">
        <v>870</v>
      </c>
      <c r="D248" s="186" t="s">
        <v>9</v>
      </c>
      <c r="E248" s="225">
        <v>35</v>
      </c>
      <c r="F248" s="225">
        <f>ROUND(C248*E248,0)</f>
        <v>30450</v>
      </c>
      <c r="G248" s="225">
        <v>20</v>
      </c>
      <c r="H248" s="225">
        <f>ROUND(C248*G248,0)</f>
        <v>17400</v>
      </c>
      <c r="I248" s="382">
        <f>F248+H248</f>
        <v>47850</v>
      </c>
      <c r="J248" s="92"/>
      <c r="L248" s="220">
        <f>SUM(M248:R248)</f>
        <v>869.2399999999999</v>
      </c>
      <c r="M248" s="220">
        <v>0</v>
      </c>
      <c r="N248" s="220">
        <f>(L145+(L146*0.7)+L147)</f>
        <v>697.87999999999988</v>
      </c>
      <c r="O248" s="220">
        <v>0</v>
      </c>
      <c r="P248" s="220">
        <v>0</v>
      </c>
      <c r="Q248" s="220">
        <v>0</v>
      </c>
      <c r="R248" s="220">
        <f>ROUND(L241*2.1,2)</f>
        <v>171.36</v>
      </c>
    </row>
    <row r="249" spans="1:18" ht="21.75" customHeight="1">
      <c r="A249" s="30"/>
      <c r="B249" s="402" t="s">
        <v>249</v>
      </c>
      <c r="C249" s="375"/>
      <c r="D249" s="368"/>
      <c r="E249" s="375"/>
      <c r="F249" s="375"/>
      <c r="G249" s="375"/>
      <c r="H249" s="375"/>
      <c r="I249" s="403">
        <f>SUM(I245:I248)</f>
        <v>432835</v>
      </c>
      <c r="J249" s="93"/>
    </row>
    <row r="250" spans="1:18" ht="21.75" customHeight="1">
      <c r="A250" s="97"/>
      <c r="B250" s="202" t="s">
        <v>207</v>
      </c>
      <c r="C250" s="91"/>
      <c r="D250" s="47"/>
      <c r="E250" s="91"/>
      <c r="F250" s="91"/>
      <c r="G250" s="91"/>
      <c r="H250" s="91"/>
      <c r="I250" s="379"/>
      <c r="J250" s="91"/>
    </row>
    <row r="251" spans="1:18" ht="21.75" customHeight="1">
      <c r="A251" s="31"/>
      <c r="B251" s="108" t="s">
        <v>751</v>
      </c>
      <c r="C251" s="92">
        <v>1</v>
      </c>
      <c r="D251" s="61" t="s">
        <v>199</v>
      </c>
      <c r="E251" s="92">
        <v>18000</v>
      </c>
      <c r="F251" s="92">
        <f>ROUND(C251*E251,0)</f>
        <v>18000</v>
      </c>
      <c r="G251" s="92">
        <v>0</v>
      </c>
      <c r="H251" s="92">
        <f>ROUND(C251*G251,0)</f>
        <v>0</v>
      </c>
      <c r="I251" s="381">
        <f>F251+H251</f>
        <v>18000</v>
      </c>
      <c r="J251" s="92"/>
    </row>
    <row r="252" spans="1:18" ht="21.75" customHeight="1">
      <c r="A252" s="31"/>
      <c r="B252" s="108" t="s">
        <v>754</v>
      </c>
      <c r="C252" s="92">
        <v>1</v>
      </c>
      <c r="D252" s="61" t="s">
        <v>199</v>
      </c>
      <c r="E252" s="92">
        <v>7800</v>
      </c>
      <c r="F252" s="92">
        <f>ROUND(C252*E252,0)</f>
        <v>7800</v>
      </c>
      <c r="G252" s="92">
        <v>0</v>
      </c>
      <c r="H252" s="92">
        <f>ROUND(C252*G252,0)</f>
        <v>0</v>
      </c>
      <c r="I252" s="381">
        <f>F252+H252</f>
        <v>7800</v>
      </c>
      <c r="J252" s="92"/>
    </row>
    <row r="253" spans="1:18" ht="21.75" customHeight="1">
      <c r="A253" s="31"/>
      <c r="B253" s="108" t="s">
        <v>752</v>
      </c>
      <c r="C253" s="92">
        <v>26</v>
      </c>
      <c r="D253" s="61" t="s">
        <v>199</v>
      </c>
      <c r="E253" s="92">
        <v>2500</v>
      </c>
      <c r="F253" s="92">
        <f>ROUND(C253*E253,0)</f>
        <v>65000</v>
      </c>
      <c r="G253" s="92">
        <v>0</v>
      </c>
      <c r="H253" s="92">
        <f>ROUND(C253*G253,0)</f>
        <v>0</v>
      </c>
      <c r="I253" s="381">
        <f>F253+H253</f>
        <v>65000</v>
      </c>
      <c r="J253" s="92"/>
    </row>
    <row r="254" spans="1:18" ht="21.75" customHeight="1">
      <c r="A254" s="31"/>
      <c r="B254" s="108" t="s">
        <v>753</v>
      </c>
      <c r="C254" s="92">
        <v>1</v>
      </c>
      <c r="D254" s="61" t="s">
        <v>199</v>
      </c>
      <c r="E254" s="92">
        <f>(12300/5)*8</f>
        <v>19680</v>
      </c>
      <c r="F254" s="92">
        <f>ROUND(C254*E254,0)</f>
        <v>19680</v>
      </c>
      <c r="G254" s="92">
        <v>0</v>
      </c>
      <c r="H254" s="92">
        <f>ROUND(C254*G254,0)</f>
        <v>0</v>
      </c>
      <c r="I254" s="381">
        <f>F254+H254</f>
        <v>19680</v>
      </c>
      <c r="J254" s="92"/>
    </row>
    <row r="255" spans="1:18" ht="21.75" customHeight="1">
      <c r="A255" s="31"/>
      <c r="B255" s="108" t="s">
        <v>1136</v>
      </c>
      <c r="C255" s="92"/>
      <c r="D255" s="61"/>
      <c r="E255" s="92"/>
      <c r="F255" s="92"/>
      <c r="G255" s="92"/>
      <c r="H255" s="92"/>
      <c r="I255" s="381"/>
      <c r="J255" s="92"/>
    </row>
    <row r="256" spans="1:18" ht="21.75" customHeight="1">
      <c r="A256" s="31"/>
      <c r="B256" s="108" t="s">
        <v>706</v>
      </c>
      <c r="C256" s="92">
        <v>2</v>
      </c>
      <c r="D256" s="61" t="s">
        <v>226</v>
      </c>
      <c r="E256" s="92">
        <f>245+292</f>
        <v>537</v>
      </c>
      <c r="F256" s="92">
        <f>ROUND(C256*E256,0)</f>
        <v>1074</v>
      </c>
      <c r="G256" s="92">
        <f>50+82</f>
        <v>132</v>
      </c>
      <c r="H256" s="92">
        <f>ROUND(C256*G256,0)</f>
        <v>264</v>
      </c>
      <c r="I256" s="381">
        <f>F256+H256</f>
        <v>1338</v>
      </c>
      <c r="J256" s="92"/>
    </row>
    <row r="257" spans="1:13" ht="21.75" customHeight="1">
      <c r="A257" s="31"/>
      <c r="B257" s="108" t="s">
        <v>708</v>
      </c>
      <c r="C257" s="92">
        <v>17</v>
      </c>
      <c r="D257" s="61" t="s">
        <v>9</v>
      </c>
      <c r="E257" s="92">
        <v>250</v>
      </c>
      <c r="F257" s="92">
        <f>ROUND(C257*E257,0)</f>
        <v>4250</v>
      </c>
      <c r="G257" s="92">
        <v>127</v>
      </c>
      <c r="H257" s="92">
        <f>ROUND(C257*G257,0)</f>
        <v>2159</v>
      </c>
      <c r="I257" s="381">
        <f>F257+H257</f>
        <v>6409</v>
      </c>
      <c r="J257" s="92"/>
    </row>
    <row r="258" spans="1:13" ht="21.75" customHeight="1">
      <c r="A258" s="31"/>
      <c r="B258" s="108" t="s">
        <v>234</v>
      </c>
      <c r="C258" s="92"/>
      <c r="D258" s="61"/>
      <c r="E258" s="92"/>
      <c r="F258" s="92"/>
      <c r="G258" s="92"/>
      <c r="H258" s="92"/>
      <c r="I258" s="381"/>
      <c r="J258" s="92"/>
    </row>
    <row r="259" spans="1:13" ht="21.75" customHeight="1">
      <c r="A259" s="31"/>
      <c r="B259" s="187" t="s">
        <v>235</v>
      </c>
      <c r="C259" s="92">
        <v>91</v>
      </c>
      <c r="D259" s="61" t="s">
        <v>226</v>
      </c>
      <c r="E259" s="92">
        <v>125</v>
      </c>
      <c r="F259" s="92">
        <f>ROUND(C259*E259,0)</f>
        <v>11375</v>
      </c>
      <c r="G259" s="92">
        <v>64</v>
      </c>
      <c r="H259" s="92">
        <f>ROUND(C259*G259,0)</f>
        <v>5824</v>
      </c>
      <c r="I259" s="381">
        <f>F259+H259</f>
        <v>17199</v>
      </c>
      <c r="J259" s="92"/>
    </row>
    <row r="260" spans="1:13" ht="21.75" customHeight="1">
      <c r="A260" s="31"/>
      <c r="B260" s="187" t="s">
        <v>236</v>
      </c>
      <c r="C260" s="92">
        <v>354</v>
      </c>
      <c r="D260" s="61" t="s">
        <v>226</v>
      </c>
      <c r="E260" s="92">
        <v>78</v>
      </c>
      <c r="F260" s="92">
        <f>ROUND(C260*E260,0)</f>
        <v>27612</v>
      </c>
      <c r="G260" s="92">
        <v>38</v>
      </c>
      <c r="H260" s="92">
        <f>ROUND(C260*G260,0)</f>
        <v>13452</v>
      </c>
      <c r="I260" s="381">
        <f>F260+H260</f>
        <v>41064</v>
      </c>
      <c r="J260" s="92"/>
    </row>
    <row r="261" spans="1:13" ht="21.75" customHeight="1">
      <c r="A261" s="31"/>
      <c r="B261" s="108" t="s">
        <v>707</v>
      </c>
      <c r="C261" s="92">
        <v>509</v>
      </c>
      <c r="D261" s="61" t="s">
        <v>9</v>
      </c>
      <c r="E261" s="92">
        <v>120</v>
      </c>
      <c r="F261" s="92">
        <f>ROUND(C261*E261,0)</f>
        <v>61080</v>
      </c>
      <c r="G261" s="92">
        <v>0</v>
      </c>
      <c r="H261" s="92">
        <f>ROUND(C261*G261,0)</f>
        <v>0</v>
      </c>
      <c r="I261" s="381">
        <f>F261+H261</f>
        <v>61080</v>
      </c>
      <c r="J261" s="92"/>
      <c r="L261" s="213">
        <f>SUM(M261:P261)</f>
        <v>509.43</v>
      </c>
      <c r="M261" s="213">
        <f>ROUND((7*17.5)*3+(3.5*5.5)*2+(5.75*7.5)+(2.5*4)*4+(3.5*3.5)+(1.75*2.3)*2,2)</f>
        <v>509.43</v>
      </c>
    </row>
    <row r="262" spans="1:13" ht="21.75" customHeight="1">
      <c r="A262" s="184"/>
      <c r="B262" s="185" t="s">
        <v>734</v>
      </c>
      <c r="C262" s="225">
        <v>3</v>
      </c>
      <c r="D262" s="61" t="s">
        <v>199</v>
      </c>
      <c r="E262" s="92">
        <v>4500</v>
      </c>
      <c r="F262" s="92">
        <f>ROUND(C262*E262,0)</f>
        <v>13500</v>
      </c>
      <c r="G262" s="92">
        <v>450</v>
      </c>
      <c r="H262" s="92">
        <f>ROUND(C262*G262,0)</f>
        <v>1350</v>
      </c>
      <c r="I262" s="381">
        <f>F262+H262</f>
        <v>14850</v>
      </c>
      <c r="J262" s="225"/>
    </row>
    <row r="263" spans="1:13" ht="21.75" customHeight="1">
      <c r="A263" s="184"/>
      <c r="B263" s="185"/>
      <c r="C263" s="225"/>
      <c r="D263" s="186"/>
      <c r="E263" s="225"/>
      <c r="F263" s="225"/>
      <c r="G263" s="225"/>
      <c r="H263" s="225"/>
      <c r="I263" s="382"/>
      <c r="J263" s="225"/>
    </row>
    <row r="264" spans="1:13" ht="21.75" customHeight="1">
      <c r="A264" s="184"/>
      <c r="B264" s="185"/>
      <c r="C264" s="225"/>
      <c r="D264" s="186"/>
      <c r="E264" s="225"/>
      <c r="F264" s="225"/>
      <c r="G264" s="225"/>
      <c r="H264" s="225"/>
      <c r="I264" s="382"/>
      <c r="J264" s="225"/>
    </row>
    <row r="265" spans="1:13" ht="21.75" customHeight="1">
      <c r="A265" s="30"/>
      <c r="B265" s="402" t="s">
        <v>250</v>
      </c>
      <c r="C265" s="375"/>
      <c r="D265" s="368"/>
      <c r="E265" s="375"/>
      <c r="F265" s="375"/>
      <c r="G265" s="375"/>
      <c r="H265" s="375"/>
      <c r="I265" s="403">
        <f>SUM(I251:I264)</f>
        <v>252420</v>
      </c>
      <c r="J265" s="93"/>
    </row>
    <row r="266" spans="1:13" ht="21.75" customHeight="1">
      <c r="A266" s="107">
        <v>3</v>
      </c>
      <c r="B266" s="85" t="s">
        <v>89</v>
      </c>
      <c r="C266" s="91"/>
      <c r="D266" s="47"/>
      <c r="E266" s="91"/>
      <c r="F266" s="91"/>
      <c r="G266" s="91"/>
      <c r="H266" s="91"/>
      <c r="I266" s="379"/>
      <c r="J266" s="91"/>
    </row>
    <row r="267" spans="1:13" ht="21.75" customHeight="1">
      <c r="A267" s="31"/>
      <c r="B267" s="108" t="s">
        <v>252</v>
      </c>
      <c r="C267" s="92"/>
      <c r="D267" s="61" t="s">
        <v>6</v>
      </c>
      <c r="E267" s="92"/>
      <c r="F267" s="92"/>
      <c r="G267" s="92"/>
      <c r="H267" s="92"/>
      <c r="I267" s="381">
        <f>I298</f>
        <v>66406</v>
      </c>
      <c r="J267" s="92"/>
    </row>
    <row r="268" spans="1:13" ht="21.75" customHeight="1">
      <c r="A268" s="31"/>
      <c r="B268" s="108" t="s">
        <v>266</v>
      </c>
      <c r="C268" s="92"/>
      <c r="D268" s="61" t="s">
        <v>6</v>
      </c>
      <c r="E268" s="92"/>
      <c r="F268" s="92"/>
      <c r="G268" s="92"/>
      <c r="H268" s="92"/>
      <c r="I268" s="381">
        <f>I330</f>
        <v>93229</v>
      </c>
      <c r="J268" s="92"/>
    </row>
    <row r="269" spans="1:13" ht="21.75" customHeight="1">
      <c r="A269" s="31"/>
      <c r="B269" s="108" t="s">
        <v>273</v>
      </c>
      <c r="C269" s="92"/>
      <c r="D269" s="61" t="s">
        <v>6</v>
      </c>
      <c r="E269" s="92"/>
      <c r="F269" s="92"/>
      <c r="G269" s="92"/>
      <c r="H269" s="92"/>
      <c r="I269" s="381">
        <f>I346</f>
        <v>27581</v>
      </c>
      <c r="J269" s="92"/>
    </row>
    <row r="270" spans="1:13" ht="21.75" customHeight="1">
      <c r="A270" s="31"/>
      <c r="B270" s="108" t="s">
        <v>292</v>
      </c>
      <c r="C270" s="92"/>
      <c r="D270" s="61" t="s">
        <v>6</v>
      </c>
      <c r="E270" s="92"/>
      <c r="F270" s="92"/>
      <c r="G270" s="92"/>
      <c r="H270" s="92"/>
      <c r="I270" s="381">
        <f>I380</f>
        <v>404201</v>
      </c>
      <c r="J270" s="92"/>
    </row>
    <row r="271" spans="1:13" ht="21.75" customHeight="1">
      <c r="A271" s="31"/>
      <c r="B271" s="108" t="s">
        <v>287</v>
      </c>
      <c r="C271" s="92"/>
      <c r="D271" s="61" t="s">
        <v>6</v>
      </c>
      <c r="E271" s="92"/>
      <c r="F271" s="92"/>
      <c r="G271" s="92"/>
      <c r="H271" s="92"/>
      <c r="I271" s="381">
        <f>I396</f>
        <v>72385</v>
      </c>
      <c r="J271" s="92"/>
    </row>
    <row r="272" spans="1:13" ht="21.75" customHeight="1">
      <c r="A272" s="31"/>
      <c r="B272" s="108" t="s">
        <v>286</v>
      </c>
      <c r="C272" s="92"/>
      <c r="D272" s="61" t="s">
        <v>6</v>
      </c>
      <c r="E272" s="92"/>
      <c r="F272" s="92"/>
      <c r="G272" s="92"/>
      <c r="H272" s="92"/>
      <c r="I272" s="381">
        <f>I401</f>
        <v>15600</v>
      </c>
      <c r="J272" s="92"/>
    </row>
    <row r="273" spans="1:10" ht="21.75" customHeight="1">
      <c r="A273" s="31"/>
      <c r="B273" s="108" t="s">
        <v>293</v>
      </c>
      <c r="C273" s="92"/>
      <c r="D273" s="61" t="s">
        <v>6</v>
      </c>
      <c r="E273" s="92"/>
      <c r="F273" s="92"/>
      <c r="G273" s="92"/>
      <c r="H273" s="92"/>
      <c r="I273" s="381">
        <f>I412</f>
        <v>726979</v>
      </c>
      <c r="J273" s="92"/>
    </row>
    <row r="274" spans="1:10" ht="21.75" customHeight="1">
      <c r="A274" s="31"/>
      <c r="B274" s="108"/>
      <c r="C274" s="92"/>
      <c r="D274" s="61"/>
      <c r="E274" s="92"/>
      <c r="F274" s="92"/>
      <c r="G274" s="92"/>
      <c r="H274" s="92"/>
      <c r="I274" s="381"/>
      <c r="J274" s="92"/>
    </row>
    <row r="275" spans="1:10" ht="21.75" customHeight="1">
      <c r="A275" s="31"/>
      <c r="B275" s="108"/>
      <c r="C275" s="92"/>
      <c r="D275" s="61"/>
      <c r="E275" s="92"/>
      <c r="F275" s="92"/>
      <c r="G275" s="92"/>
      <c r="H275" s="92"/>
      <c r="I275" s="381"/>
      <c r="J275" s="92"/>
    </row>
    <row r="276" spans="1:10" ht="21.75" customHeight="1">
      <c r="A276" s="31"/>
      <c r="B276" s="108"/>
      <c r="C276" s="92"/>
      <c r="D276" s="61"/>
      <c r="E276" s="92"/>
      <c r="F276" s="92"/>
      <c r="G276" s="92"/>
      <c r="H276" s="92"/>
      <c r="I276" s="381"/>
      <c r="J276" s="92"/>
    </row>
    <row r="277" spans="1:10" ht="21.75" customHeight="1">
      <c r="A277" s="31"/>
      <c r="B277" s="108"/>
      <c r="C277" s="92"/>
      <c r="D277" s="61"/>
      <c r="E277" s="92"/>
      <c r="F277" s="92"/>
      <c r="G277" s="92"/>
      <c r="H277" s="92"/>
      <c r="I277" s="381"/>
      <c r="J277" s="92"/>
    </row>
    <row r="278" spans="1:10" ht="21.75" customHeight="1">
      <c r="A278" s="31"/>
      <c r="B278" s="108"/>
      <c r="C278" s="92"/>
      <c r="D278" s="61"/>
      <c r="E278" s="92"/>
      <c r="F278" s="92"/>
      <c r="G278" s="92"/>
      <c r="H278" s="92"/>
      <c r="I278" s="381"/>
      <c r="J278" s="92"/>
    </row>
    <row r="279" spans="1:10" ht="21.75" customHeight="1">
      <c r="A279" s="31"/>
      <c r="B279" s="108"/>
      <c r="C279" s="92"/>
      <c r="D279" s="61"/>
      <c r="E279" s="92"/>
      <c r="F279" s="92"/>
      <c r="G279" s="92"/>
      <c r="H279" s="92"/>
      <c r="I279" s="381"/>
      <c r="J279" s="92"/>
    </row>
    <row r="280" spans="1:10" ht="21.75" customHeight="1">
      <c r="A280" s="31"/>
      <c r="B280" s="185"/>
      <c r="C280" s="225"/>
      <c r="D280" s="186"/>
      <c r="E280" s="225"/>
      <c r="F280" s="225"/>
      <c r="G280" s="225"/>
      <c r="H280" s="225"/>
      <c r="I280" s="382"/>
      <c r="J280" s="92"/>
    </row>
    <row r="281" spans="1:10" ht="21.75" customHeight="1">
      <c r="A281" s="30"/>
      <c r="B281" s="476" t="s">
        <v>251</v>
      </c>
      <c r="C281" s="375"/>
      <c r="D281" s="368"/>
      <c r="E281" s="375"/>
      <c r="F281" s="375"/>
      <c r="G281" s="375"/>
      <c r="H281" s="375"/>
      <c r="I281" s="383">
        <f>SUM(I267:I280)</f>
        <v>1406381</v>
      </c>
      <c r="J281" s="93"/>
    </row>
    <row r="282" spans="1:10" ht="21.6" customHeight="1">
      <c r="A282" s="103"/>
      <c r="B282" s="27" t="s">
        <v>252</v>
      </c>
      <c r="C282" s="91"/>
      <c r="D282" s="47"/>
      <c r="E282" s="91"/>
      <c r="F282" s="91"/>
      <c r="G282" s="91"/>
      <c r="H282" s="91"/>
      <c r="I282" s="379"/>
      <c r="J282" s="91"/>
    </row>
    <row r="283" spans="1:10" ht="20.85" customHeight="1">
      <c r="A283" s="31"/>
      <c r="B283" s="108" t="s">
        <v>253</v>
      </c>
      <c r="C283" s="92"/>
      <c r="D283" s="61"/>
      <c r="E283" s="92"/>
      <c r="F283" s="92"/>
      <c r="G283" s="92"/>
      <c r="H283" s="92"/>
      <c r="I283" s="381"/>
      <c r="J283" s="92"/>
    </row>
    <row r="284" spans="1:10" ht="20.85" customHeight="1">
      <c r="A284" s="31"/>
      <c r="B284" s="108" t="s">
        <v>255</v>
      </c>
      <c r="C284" s="92">
        <v>26</v>
      </c>
      <c r="D284" s="61" t="s">
        <v>226</v>
      </c>
      <c r="E284" s="92">
        <v>38.700000000000003</v>
      </c>
      <c r="F284" s="92">
        <f>ROUND(C284*E284,0)</f>
        <v>1006</v>
      </c>
      <c r="G284" s="92">
        <v>40</v>
      </c>
      <c r="H284" s="92">
        <f>ROUND(C284*G284,0)</f>
        <v>1040</v>
      </c>
      <c r="I284" s="381">
        <f t="shared" ref="I284:I297" si="35">F284+H284</f>
        <v>2046</v>
      </c>
      <c r="J284" s="92"/>
    </row>
    <row r="285" spans="1:10" ht="20.85" customHeight="1">
      <c r="A285" s="31"/>
      <c r="B285" s="108" t="s">
        <v>256</v>
      </c>
      <c r="C285" s="92">
        <v>42</v>
      </c>
      <c r="D285" s="61" t="s">
        <v>226</v>
      </c>
      <c r="E285" s="92">
        <v>137.6</v>
      </c>
      <c r="F285" s="92">
        <f>ROUND(C285*E285,0)</f>
        <v>5779</v>
      </c>
      <c r="G285" s="92">
        <v>100</v>
      </c>
      <c r="H285" s="92">
        <f>ROUND(C285*G285,0)</f>
        <v>4200</v>
      </c>
      <c r="I285" s="381">
        <f t="shared" si="35"/>
        <v>9979</v>
      </c>
      <c r="J285" s="92"/>
    </row>
    <row r="286" spans="1:10" ht="20.85" customHeight="1">
      <c r="A286" s="31"/>
      <c r="B286" s="108" t="s">
        <v>254</v>
      </c>
      <c r="C286" s="92">
        <v>48</v>
      </c>
      <c r="D286" s="61" t="s">
        <v>226</v>
      </c>
      <c r="E286" s="92">
        <v>291.32</v>
      </c>
      <c r="F286" s="92">
        <f>ROUND(C286*E286,0)</f>
        <v>13983</v>
      </c>
      <c r="G286" s="92">
        <v>200</v>
      </c>
      <c r="H286" s="92">
        <f>ROUND(C286*G286,0)</f>
        <v>9600</v>
      </c>
      <c r="I286" s="381">
        <f t="shared" si="35"/>
        <v>23583</v>
      </c>
      <c r="J286" s="92"/>
    </row>
    <row r="287" spans="1:10" ht="20.85" customHeight="1">
      <c r="A287" s="31"/>
      <c r="B287" s="108" t="s">
        <v>257</v>
      </c>
      <c r="C287" s="92"/>
      <c r="D287" s="61" t="s">
        <v>6</v>
      </c>
      <c r="E287" s="92">
        <v>0</v>
      </c>
      <c r="F287" s="92">
        <f>ROUND(SUM(F284:F286)*0.4,0)</f>
        <v>8307</v>
      </c>
      <c r="G287" s="92">
        <v>0</v>
      </c>
      <c r="H287" s="92">
        <f>ROUND(F287*0.3,0)</f>
        <v>2492</v>
      </c>
      <c r="I287" s="381">
        <f t="shared" si="35"/>
        <v>10799</v>
      </c>
      <c r="J287" s="92"/>
    </row>
    <row r="288" spans="1:10" ht="20.85" customHeight="1">
      <c r="A288" s="31"/>
      <c r="B288" s="108" t="s">
        <v>258</v>
      </c>
      <c r="C288" s="92"/>
      <c r="D288" s="61" t="s">
        <v>6</v>
      </c>
      <c r="E288" s="92">
        <v>0</v>
      </c>
      <c r="F288" s="92">
        <f>ROUND(SUM(F284:F286)*0.3,0)</f>
        <v>6230</v>
      </c>
      <c r="G288" s="92">
        <v>0</v>
      </c>
      <c r="H288" s="92">
        <f>ROUND(F288*0.3,0)</f>
        <v>1869</v>
      </c>
      <c r="I288" s="381">
        <f>F288+H288</f>
        <v>8099</v>
      </c>
      <c r="J288" s="92"/>
    </row>
    <row r="289" spans="1:13" ht="20.85" customHeight="1">
      <c r="A289" s="31"/>
      <c r="B289" s="108" t="s">
        <v>259</v>
      </c>
      <c r="C289" s="92"/>
      <c r="D289" s="61" t="s">
        <v>6</v>
      </c>
      <c r="E289" s="92">
        <v>0</v>
      </c>
      <c r="F289" s="92">
        <f>ROUND(SUM(F284:F286)*0.1,0)</f>
        <v>2077</v>
      </c>
      <c r="G289" s="92">
        <v>0</v>
      </c>
      <c r="H289" s="92">
        <f>ROUND(F289*0.3,0)</f>
        <v>623</v>
      </c>
      <c r="I289" s="381">
        <f t="shared" si="35"/>
        <v>2700</v>
      </c>
      <c r="J289" s="92"/>
    </row>
    <row r="290" spans="1:13" ht="20.85" customHeight="1">
      <c r="A290" s="31"/>
      <c r="B290" s="108" t="s">
        <v>260</v>
      </c>
      <c r="C290" s="92"/>
      <c r="D290" s="61"/>
      <c r="E290" s="92"/>
      <c r="F290" s="92"/>
      <c r="G290" s="92"/>
      <c r="H290" s="92"/>
      <c r="I290" s="381"/>
      <c r="J290" s="92"/>
    </row>
    <row r="291" spans="1:13" ht="20.85" customHeight="1">
      <c r="A291" s="31"/>
      <c r="B291" s="108" t="s">
        <v>262</v>
      </c>
      <c r="C291" s="92">
        <v>1</v>
      </c>
      <c r="D291" s="61" t="s">
        <v>199</v>
      </c>
      <c r="E291" s="92">
        <v>1715</v>
      </c>
      <c r="F291" s="92">
        <f>ROUND(C291*E291,0)</f>
        <v>1715</v>
      </c>
      <c r="G291" s="92">
        <v>500</v>
      </c>
      <c r="H291" s="92">
        <v>600</v>
      </c>
      <c r="I291" s="381">
        <f t="shared" si="35"/>
        <v>2315</v>
      </c>
      <c r="J291" s="92"/>
    </row>
    <row r="292" spans="1:13" ht="20.85" customHeight="1">
      <c r="A292" s="31"/>
      <c r="B292" s="108" t="s">
        <v>265</v>
      </c>
      <c r="C292" s="92"/>
      <c r="D292" s="61"/>
      <c r="E292" s="92"/>
      <c r="F292" s="92"/>
      <c r="G292" s="92"/>
      <c r="H292" s="92"/>
      <c r="I292" s="381"/>
      <c r="J292" s="92"/>
      <c r="M292" s="1">
        <f>3879/6</f>
        <v>646.5</v>
      </c>
    </row>
    <row r="293" spans="1:13" ht="20.85" customHeight="1">
      <c r="A293" s="31"/>
      <c r="B293" s="108" t="s">
        <v>261</v>
      </c>
      <c r="C293" s="92">
        <v>1</v>
      </c>
      <c r="D293" s="61" t="s">
        <v>199</v>
      </c>
      <c r="E293" s="92">
        <v>235</v>
      </c>
      <c r="F293" s="92">
        <f>ROUND(C293*E293,0)</f>
        <v>235</v>
      </c>
      <c r="G293" s="92">
        <v>200</v>
      </c>
      <c r="H293" s="92">
        <f>ROUND(C293*G293,0)</f>
        <v>200</v>
      </c>
      <c r="I293" s="381">
        <f t="shared" si="35"/>
        <v>435</v>
      </c>
      <c r="J293" s="92"/>
    </row>
    <row r="294" spans="1:13" ht="20.85" customHeight="1">
      <c r="A294" s="31"/>
      <c r="B294" s="108" t="s">
        <v>262</v>
      </c>
      <c r="C294" s="92">
        <v>1</v>
      </c>
      <c r="D294" s="61" t="s">
        <v>199</v>
      </c>
      <c r="E294" s="92">
        <v>550</v>
      </c>
      <c r="F294" s="92">
        <f>ROUND(C294*E294,0)</f>
        <v>550</v>
      </c>
      <c r="G294" s="92">
        <v>300</v>
      </c>
      <c r="H294" s="92">
        <f>ROUND(C294*G294,0)</f>
        <v>300</v>
      </c>
      <c r="I294" s="381">
        <f>F294+H294</f>
        <v>850</v>
      </c>
      <c r="J294" s="92"/>
    </row>
    <row r="295" spans="1:13" ht="20.85" customHeight="1">
      <c r="A295" s="31"/>
      <c r="B295" s="108" t="s">
        <v>264</v>
      </c>
      <c r="C295" s="92"/>
      <c r="D295" s="61"/>
      <c r="E295" s="92"/>
      <c r="F295" s="92"/>
      <c r="G295" s="92"/>
      <c r="H295" s="92"/>
      <c r="I295" s="381"/>
      <c r="J295" s="92"/>
    </row>
    <row r="296" spans="1:13" ht="20.85" customHeight="1">
      <c r="A296" s="31"/>
      <c r="B296" s="108" t="s">
        <v>261</v>
      </c>
      <c r="C296" s="92">
        <v>2</v>
      </c>
      <c r="D296" s="61" t="s">
        <v>199</v>
      </c>
      <c r="E296" s="92">
        <v>1050</v>
      </c>
      <c r="F296" s="92">
        <f>ROUND(C296*E296,0)</f>
        <v>2100</v>
      </c>
      <c r="G296" s="92">
        <v>200</v>
      </c>
      <c r="H296" s="92">
        <f>ROUND(C296*G296,0)</f>
        <v>400</v>
      </c>
      <c r="I296" s="381">
        <f>F296+H296</f>
        <v>2500</v>
      </c>
      <c r="J296" s="92"/>
    </row>
    <row r="297" spans="1:13" ht="20.85" customHeight="1">
      <c r="A297" s="31"/>
      <c r="B297" s="185" t="s">
        <v>262</v>
      </c>
      <c r="C297" s="225">
        <v>2</v>
      </c>
      <c r="D297" s="186" t="s">
        <v>199</v>
      </c>
      <c r="E297" s="225">
        <v>1250</v>
      </c>
      <c r="F297" s="225">
        <f>ROUND(C297*E297,0)</f>
        <v>2500</v>
      </c>
      <c r="G297" s="225">
        <v>300</v>
      </c>
      <c r="H297" s="225">
        <f>ROUND(C297*G297,0)</f>
        <v>600</v>
      </c>
      <c r="I297" s="382">
        <f t="shared" si="35"/>
        <v>3100</v>
      </c>
      <c r="J297" s="92"/>
    </row>
    <row r="298" spans="1:13" ht="20.85" customHeight="1">
      <c r="A298" s="30"/>
      <c r="B298" s="402" t="s">
        <v>263</v>
      </c>
      <c r="C298" s="375"/>
      <c r="D298" s="368"/>
      <c r="E298" s="375"/>
      <c r="F298" s="375"/>
      <c r="G298" s="375"/>
      <c r="H298" s="375"/>
      <c r="I298" s="403">
        <f>SUM(I284:I297)</f>
        <v>66406</v>
      </c>
      <c r="J298" s="93"/>
    </row>
    <row r="299" spans="1:13" ht="21.75" customHeight="1">
      <c r="A299" s="103"/>
      <c r="B299" s="27" t="s">
        <v>266</v>
      </c>
      <c r="C299" s="91"/>
      <c r="D299" s="47"/>
      <c r="E299" s="91"/>
      <c r="F299" s="91"/>
      <c r="G299" s="91"/>
      <c r="H299" s="91"/>
      <c r="I299" s="379"/>
      <c r="J299" s="91"/>
    </row>
    <row r="300" spans="1:13" ht="21.75" customHeight="1">
      <c r="A300" s="31"/>
      <c r="B300" s="108" t="s">
        <v>267</v>
      </c>
      <c r="C300" s="92"/>
      <c r="D300" s="61"/>
      <c r="E300" s="92"/>
      <c r="F300" s="92"/>
      <c r="G300" s="92"/>
      <c r="H300" s="92"/>
      <c r="I300" s="381"/>
      <c r="J300" s="92"/>
    </row>
    <row r="301" spans="1:13" ht="21.75" customHeight="1">
      <c r="A301" s="31"/>
      <c r="B301" s="108" t="s">
        <v>255</v>
      </c>
      <c r="C301" s="92">
        <v>54</v>
      </c>
      <c r="D301" s="61" t="s">
        <v>226</v>
      </c>
      <c r="E301" s="92">
        <v>38.700000000000003</v>
      </c>
      <c r="F301" s="92">
        <f>ROUND(C301*E301,0)</f>
        <v>2090</v>
      </c>
      <c r="G301" s="92">
        <v>40</v>
      </c>
      <c r="H301" s="92">
        <f>ROUND(C301*G301,0)</f>
        <v>2160</v>
      </c>
      <c r="I301" s="381">
        <f t="shared" ref="I301:I306" si="36">F301+H301</f>
        <v>4250</v>
      </c>
      <c r="J301" s="92"/>
    </row>
    <row r="302" spans="1:13" ht="21.75" customHeight="1">
      <c r="A302" s="31"/>
      <c r="B302" s="108" t="s">
        <v>268</v>
      </c>
      <c r="C302" s="92">
        <v>76</v>
      </c>
      <c r="D302" s="61" t="s">
        <v>226</v>
      </c>
      <c r="E302" s="92">
        <v>84.92</v>
      </c>
      <c r="F302" s="92">
        <f>ROUND(C302*E302,0)</f>
        <v>6454</v>
      </c>
      <c r="G302" s="92">
        <v>75</v>
      </c>
      <c r="H302" s="92">
        <f>ROUND(C302*G302,0)</f>
        <v>5700</v>
      </c>
      <c r="I302" s="381">
        <f t="shared" si="36"/>
        <v>12154</v>
      </c>
      <c r="J302" s="92"/>
    </row>
    <row r="303" spans="1:13" ht="21.75" customHeight="1">
      <c r="A303" s="31"/>
      <c r="B303" s="108" t="s">
        <v>256</v>
      </c>
      <c r="C303" s="92">
        <v>32</v>
      </c>
      <c r="D303" s="61" t="s">
        <v>226</v>
      </c>
      <c r="E303" s="92">
        <v>137.6</v>
      </c>
      <c r="F303" s="92">
        <f>ROUND(C303*E303,0)</f>
        <v>4403</v>
      </c>
      <c r="G303" s="92">
        <v>100</v>
      </c>
      <c r="H303" s="92">
        <f>ROUND(C303*G303,0)</f>
        <v>3200</v>
      </c>
      <c r="I303" s="381">
        <f t="shared" si="36"/>
        <v>7603</v>
      </c>
      <c r="J303" s="92"/>
    </row>
    <row r="304" spans="1:13" ht="21.75" customHeight="1">
      <c r="A304" s="31"/>
      <c r="B304" s="108" t="s">
        <v>257</v>
      </c>
      <c r="C304" s="92"/>
      <c r="D304" s="61" t="s">
        <v>6</v>
      </c>
      <c r="E304" s="92">
        <v>0</v>
      </c>
      <c r="F304" s="92">
        <f>ROUND(SUM(F301:F303)*0.4,0)</f>
        <v>5179</v>
      </c>
      <c r="G304" s="92">
        <v>0</v>
      </c>
      <c r="H304" s="92">
        <f>ROUND(F304*0.3,0)</f>
        <v>1554</v>
      </c>
      <c r="I304" s="381">
        <f t="shared" si="36"/>
        <v>6733</v>
      </c>
      <c r="J304" s="92"/>
    </row>
    <row r="305" spans="1:10" ht="21.75" customHeight="1">
      <c r="A305" s="31"/>
      <c r="B305" s="108" t="s">
        <v>258</v>
      </c>
      <c r="C305" s="92"/>
      <c r="D305" s="61" t="s">
        <v>6</v>
      </c>
      <c r="E305" s="92">
        <v>0</v>
      </c>
      <c r="F305" s="92">
        <f>ROUND(SUM(F301:F303)*0.3,0)</f>
        <v>3884</v>
      </c>
      <c r="G305" s="92">
        <v>0</v>
      </c>
      <c r="H305" s="92">
        <f>ROUND(F305*0.3,0)</f>
        <v>1165</v>
      </c>
      <c r="I305" s="381">
        <f t="shared" si="36"/>
        <v>5049</v>
      </c>
      <c r="J305" s="92"/>
    </row>
    <row r="306" spans="1:10" ht="21.75" customHeight="1">
      <c r="A306" s="31"/>
      <c r="B306" s="108" t="s">
        <v>259</v>
      </c>
      <c r="C306" s="92"/>
      <c r="D306" s="61" t="s">
        <v>6</v>
      </c>
      <c r="E306" s="92">
        <v>0</v>
      </c>
      <c r="F306" s="92">
        <f>ROUND(SUM(F301:F303)*0.1,0)</f>
        <v>1295</v>
      </c>
      <c r="G306" s="92">
        <v>0</v>
      </c>
      <c r="H306" s="92">
        <f>ROUND(F306*0.3,0)</f>
        <v>389</v>
      </c>
      <c r="I306" s="381">
        <f t="shared" si="36"/>
        <v>1684</v>
      </c>
      <c r="J306" s="92"/>
    </row>
    <row r="307" spans="1:10" ht="21.75" customHeight="1">
      <c r="A307" s="31"/>
      <c r="B307" s="108" t="s">
        <v>260</v>
      </c>
      <c r="C307" s="92"/>
      <c r="D307" s="61"/>
      <c r="E307" s="92"/>
      <c r="F307" s="92"/>
      <c r="G307" s="92"/>
      <c r="H307" s="92"/>
      <c r="I307" s="381"/>
      <c r="J307" s="92"/>
    </row>
    <row r="308" spans="1:10" ht="21.75" customHeight="1">
      <c r="A308" s="31"/>
      <c r="B308" s="108" t="s">
        <v>269</v>
      </c>
      <c r="C308" s="92">
        <v>2</v>
      </c>
      <c r="D308" s="61" t="s">
        <v>199</v>
      </c>
      <c r="E308" s="92">
        <v>730</v>
      </c>
      <c r="F308" s="92">
        <f>ROUND(C308*E308,0)</f>
        <v>1460</v>
      </c>
      <c r="G308" s="92">
        <v>200</v>
      </c>
      <c r="H308" s="92">
        <f>ROUND(C308*G308,0)</f>
        <v>400</v>
      </c>
      <c r="I308" s="381">
        <f>F308+H308</f>
        <v>1860</v>
      </c>
      <c r="J308" s="92"/>
    </row>
    <row r="309" spans="1:10" ht="21.75" customHeight="1">
      <c r="A309" s="31"/>
      <c r="B309" s="108" t="s">
        <v>270</v>
      </c>
      <c r="C309" s="92">
        <v>7</v>
      </c>
      <c r="D309" s="61" t="s">
        <v>199</v>
      </c>
      <c r="E309" s="92">
        <v>1000</v>
      </c>
      <c r="F309" s="92">
        <f>ROUND(C309*E309,0)</f>
        <v>7000</v>
      </c>
      <c r="G309" s="92">
        <v>300</v>
      </c>
      <c r="H309" s="92">
        <f>ROUND(C309*G309,0)</f>
        <v>2100</v>
      </c>
      <c r="I309" s="381">
        <f>F309+H309</f>
        <v>9100</v>
      </c>
      <c r="J309" s="92"/>
    </row>
    <row r="310" spans="1:10" ht="21.75" customHeight="1">
      <c r="A310" s="31"/>
      <c r="B310" s="108" t="s">
        <v>261</v>
      </c>
      <c r="C310" s="92">
        <v>1</v>
      </c>
      <c r="D310" s="61" t="s">
        <v>199</v>
      </c>
      <c r="E310" s="92">
        <v>1000</v>
      </c>
      <c r="F310" s="92">
        <f>ROUND(C310*E310,0)</f>
        <v>1000</v>
      </c>
      <c r="G310" s="92">
        <v>400</v>
      </c>
      <c r="H310" s="92">
        <f>ROUND(C310*G310,0)</f>
        <v>400</v>
      </c>
      <c r="I310" s="381">
        <f>F310+H310</f>
        <v>1400</v>
      </c>
      <c r="J310" s="92"/>
    </row>
    <row r="311" spans="1:10" ht="21.75" customHeight="1">
      <c r="A311" s="31"/>
      <c r="B311" s="108" t="s">
        <v>271</v>
      </c>
      <c r="C311" s="92"/>
      <c r="D311" s="61"/>
      <c r="E311" s="92"/>
      <c r="F311" s="92"/>
      <c r="G311" s="92"/>
      <c r="H311" s="92"/>
      <c r="I311" s="381"/>
      <c r="J311" s="92"/>
    </row>
    <row r="312" spans="1:10" ht="21.75" customHeight="1">
      <c r="A312" s="31"/>
      <c r="B312" s="108" t="s">
        <v>269</v>
      </c>
      <c r="C312" s="92">
        <v>27</v>
      </c>
      <c r="D312" s="61" t="s">
        <v>199</v>
      </c>
      <c r="E312" s="92">
        <v>665</v>
      </c>
      <c r="F312" s="92">
        <f>ROUND(C312*E312,0)</f>
        <v>17955</v>
      </c>
      <c r="G312" s="92">
        <v>200</v>
      </c>
      <c r="H312" s="92">
        <f>ROUND(C312*G312,0)</f>
        <v>5400</v>
      </c>
      <c r="I312" s="381">
        <f>F312+H312</f>
        <v>23355</v>
      </c>
      <c r="J312" s="92"/>
    </row>
    <row r="313" spans="1:10" ht="21.75" customHeight="1">
      <c r="A313" s="31"/>
      <c r="B313" s="108"/>
      <c r="C313" s="92"/>
      <c r="D313" s="61"/>
      <c r="E313" s="92"/>
      <c r="F313" s="92"/>
      <c r="G313" s="92"/>
      <c r="H313" s="92"/>
      <c r="I313" s="381"/>
      <c r="J313" s="92"/>
    </row>
    <row r="314" spans="1:10" ht="21.75" customHeight="1">
      <c r="A314" s="30"/>
      <c r="B314" s="402" t="s">
        <v>2033</v>
      </c>
      <c r="C314" s="93"/>
      <c r="D314" s="95"/>
      <c r="E314" s="93"/>
      <c r="F314" s="93"/>
      <c r="G314" s="93"/>
      <c r="H314" s="93"/>
      <c r="I314" s="384"/>
      <c r="J314" s="93"/>
    </row>
    <row r="315" spans="1:10" ht="21.75" customHeight="1">
      <c r="A315" s="470"/>
      <c r="B315" s="402" t="s">
        <v>2034</v>
      </c>
      <c r="C315" s="471"/>
      <c r="D315" s="472"/>
      <c r="E315" s="471"/>
      <c r="F315" s="471"/>
      <c r="G315" s="471"/>
      <c r="H315" s="471"/>
      <c r="I315" s="473"/>
      <c r="J315" s="471"/>
    </row>
    <row r="316" spans="1:10" ht="21.75" customHeight="1">
      <c r="A316" s="31"/>
      <c r="B316" s="108" t="s">
        <v>600</v>
      </c>
      <c r="C316" s="92"/>
      <c r="D316" s="61"/>
      <c r="E316" s="92"/>
      <c r="F316" s="92"/>
      <c r="G316" s="92"/>
      <c r="H316" s="92"/>
      <c r="I316" s="381"/>
      <c r="J316" s="92"/>
    </row>
    <row r="317" spans="1:10" ht="21.75" customHeight="1">
      <c r="A317" s="31"/>
      <c r="B317" s="108" t="s">
        <v>269</v>
      </c>
      <c r="C317" s="92">
        <v>27</v>
      </c>
      <c r="D317" s="61" t="s">
        <v>199</v>
      </c>
      <c r="E317" s="92">
        <v>222</v>
      </c>
      <c r="F317" s="92">
        <f>ROUND(C317*E317,0)</f>
        <v>5994</v>
      </c>
      <c r="G317" s="92">
        <v>66</v>
      </c>
      <c r="H317" s="92">
        <f>ROUND(C317*G317,0)</f>
        <v>1782</v>
      </c>
      <c r="I317" s="381">
        <f>F317+H317</f>
        <v>7776</v>
      </c>
      <c r="J317" s="92"/>
    </row>
    <row r="318" spans="1:10" ht="21.75" customHeight="1">
      <c r="A318" s="31"/>
      <c r="B318" s="108" t="s">
        <v>265</v>
      </c>
      <c r="C318" s="92"/>
      <c r="D318" s="61"/>
      <c r="E318" s="92"/>
      <c r="F318" s="92"/>
      <c r="G318" s="92"/>
      <c r="H318" s="92"/>
      <c r="I318" s="381"/>
      <c r="J318" s="92"/>
    </row>
    <row r="319" spans="1:10" ht="21.75" customHeight="1">
      <c r="A319" s="31"/>
      <c r="B319" s="108" t="s">
        <v>270</v>
      </c>
      <c r="C319" s="92">
        <v>1</v>
      </c>
      <c r="D319" s="61" t="s">
        <v>199</v>
      </c>
      <c r="E319" s="92">
        <v>180</v>
      </c>
      <c r="F319" s="92">
        <f>ROUND(C319*E319,0)</f>
        <v>180</v>
      </c>
      <c r="G319" s="92">
        <v>150</v>
      </c>
      <c r="H319" s="92">
        <f>ROUND(C319*G319,0)</f>
        <v>150</v>
      </c>
      <c r="I319" s="381">
        <f>F319+H319</f>
        <v>330</v>
      </c>
      <c r="J319" s="92"/>
    </row>
    <row r="320" spans="1:10" ht="21.75" customHeight="1">
      <c r="A320" s="31"/>
      <c r="B320" s="108" t="s">
        <v>261</v>
      </c>
      <c r="C320" s="92">
        <v>1</v>
      </c>
      <c r="D320" s="61" t="s">
        <v>199</v>
      </c>
      <c r="E320" s="92">
        <v>235</v>
      </c>
      <c r="F320" s="92">
        <f>ROUND(C320*E320,0)</f>
        <v>235</v>
      </c>
      <c r="G320" s="92">
        <v>200</v>
      </c>
      <c r="H320" s="92">
        <f>ROUND(C320*G320,0)</f>
        <v>200</v>
      </c>
      <c r="I320" s="381">
        <f>F320+H320</f>
        <v>435</v>
      </c>
      <c r="J320" s="92"/>
    </row>
    <row r="321" spans="1:10" ht="21.75" customHeight="1">
      <c r="A321" s="31"/>
      <c r="B321" s="108" t="s">
        <v>264</v>
      </c>
      <c r="C321" s="92"/>
      <c r="D321" s="61"/>
      <c r="E321" s="92"/>
      <c r="F321" s="92"/>
      <c r="G321" s="92"/>
      <c r="H321" s="92"/>
      <c r="I321" s="381"/>
      <c r="J321" s="92"/>
    </row>
    <row r="322" spans="1:10" ht="21.75" customHeight="1">
      <c r="A322" s="31"/>
      <c r="B322" s="108" t="s">
        <v>270</v>
      </c>
      <c r="C322" s="92">
        <v>9</v>
      </c>
      <c r="D322" s="61" t="s">
        <v>199</v>
      </c>
      <c r="E322" s="92">
        <v>850</v>
      </c>
      <c r="F322" s="92">
        <f>ROUND(C322*E322,0)</f>
        <v>7650</v>
      </c>
      <c r="G322" s="92">
        <v>150</v>
      </c>
      <c r="H322" s="92">
        <f>ROUND(C322*G322,0)</f>
        <v>1350</v>
      </c>
      <c r="I322" s="381">
        <f>F322+H322</f>
        <v>9000</v>
      </c>
      <c r="J322" s="92"/>
    </row>
    <row r="323" spans="1:10" ht="21.75" customHeight="1">
      <c r="A323" s="31"/>
      <c r="B323" s="108" t="s">
        <v>261</v>
      </c>
      <c r="C323" s="92">
        <v>2</v>
      </c>
      <c r="D323" s="61" t="s">
        <v>199</v>
      </c>
      <c r="E323" s="92">
        <v>1050</v>
      </c>
      <c r="F323" s="92">
        <f>ROUND(C323*E323,0)</f>
        <v>2100</v>
      </c>
      <c r="G323" s="92">
        <v>200</v>
      </c>
      <c r="H323" s="92">
        <f>ROUND(C323*G323,0)</f>
        <v>400</v>
      </c>
      <c r="I323" s="381">
        <f>F323+H323</f>
        <v>2500</v>
      </c>
      <c r="J323" s="92"/>
    </row>
    <row r="324" spans="1:10" ht="21.75" customHeight="1">
      <c r="A324" s="31"/>
      <c r="B324" s="108"/>
      <c r="C324" s="92"/>
      <c r="D324" s="61"/>
      <c r="E324" s="92"/>
      <c r="F324" s="92"/>
      <c r="G324" s="92"/>
      <c r="H324" s="92"/>
      <c r="I324" s="381"/>
      <c r="J324" s="92"/>
    </row>
    <row r="325" spans="1:10" ht="21.75" customHeight="1">
      <c r="A325" s="31"/>
      <c r="B325" s="108"/>
      <c r="C325" s="92"/>
      <c r="D325" s="61"/>
      <c r="E325" s="92"/>
      <c r="F325" s="92"/>
      <c r="G325" s="92"/>
      <c r="H325" s="92"/>
      <c r="I325" s="381"/>
      <c r="J325" s="92"/>
    </row>
    <row r="326" spans="1:10" ht="21.75" customHeight="1">
      <c r="A326" s="31"/>
      <c r="B326" s="108"/>
      <c r="C326" s="92"/>
      <c r="D326" s="61"/>
      <c r="E326" s="92"/>
      <c r="F326" s="92"/>
      <c r="G326" s="92"/>
      <c r="H326" s="92"/>
      <c r="I326" s="381"/>
      <c r="J326" s="92"/>
    </row>
    <row r="327" spans="1:10" ht="21.75" customHeight="1">
      <c r="A327" s="31"/>
      <c r="B327" s="108"/>
      <c r="C327" s="92"/>
      <c r="D327" s="61"/>
      <c r="E327" s="92"/>
      <c r="F327" s="92"/>
      <c r="G327" s="92"/>
      <c r="H327" s="92"/>
      <c r="I327" s="381"/>
      <c r="J327" s="92"/>
    </row>
    <row r="328" spans="1:10" ht="21.75" customHeight="1">
      <c r="A328" s="31"/>
      <c r="B328" s="108"/>
      <c r="C328" s="92"/>
      <c r="D328" s="61"/>
      <c r="E328" s="92"/>
      <c r="F328" s="92"/>
      <c r="G328" s="92"/>
      <c r="H328" s="92"/>
      <c r="I328" s="381"/>
      <c r="J328" s="92"/>
    </row>
    <row r="329" spans="1:10" ht="21.75" customHeight="1">
      <c r="A329" s="31"/>
      <c r="B329" s="185"/>
      <c r="C329" s="225"/>
      <c r="D329" s="186"/>
      <c r="E329" s="225"/>
      <c r="F329" s="225"/>
      <c r="G329" s="225"/>
      <c r="H329" s="225"/>
      <c r="I329" s="382"/>
      <c r="J329" s="92"/>
    </row>
    <row r="330" spans="1:10" ht="21.75" customHeight="1">
      <c r="A330" s="30"/>
      <c r="B330" s="402" t="s">
        <v>272</v>
      </c>
      <c r="C330" s="375"/>
      <c r="D330" s="368"/>
      <c r="E330" s="375"/>
      <c r="F330" s="375"/>
      <c r="G330" s="375"/>
      <c r="H330" s="375"/>
      <c r="I330" s="403">
        <f>SUM(I301:I329)</f>
        <v>93229</v>
      </c>
      <c r="J330" s="93"/>
    </row>
    <row r="331" spans="1:10" ht="21.75" customHeight="1">
      <c r="A331" s="97"/>
      <c r="B331" s="32" t="s">
        <v>273</v>
      </c>
      <c r="C331" s="91"/>
      <c r="D331" s="47"/>
      <c r="E331" s="91"/>
      <c r="F331" s="91"/>
      <c r="G331" s="91"/>
      <c r="H331" s="91"/>
      <c r="I331" s="379"/>
      <c r="J331" s="91"/>
    </row>
    <row r="332" spans="1:10" ht="21.75" customHeight="1">
      <c r="A332" s="31"/>
      <c r="B332" s="108" t="s">
        <v>274</v>
      </c>
      <c r="C332" s="92"/>
      <c r="D332" s="61"/>
      <c r="E332" s="92"/>
      <c r="F332" s="92"/>
      <c r="G332" s="92"/>
      <c r="H332" s="92"/>
      <c r="I332" s="381"/>
      <c r="J332" s="92"/>
    </row>
    <row r="333" spans="1:10" ht="21.75" customHeight="1">
      <c r="A333" s="31"/>
      <c r="B333" s="108" t="s">
        <v>275</v>
      </c>
      <c r="C333" s="92">
        <v>76</v>
      </c>
      <c r="D333" s="61" t="s">
        <v>226</v>
      </c>
      <c r="E333" s="92">
        <v>24.51</v>
      </c>
      <c r="F333" s="92">
        <f>ROUND(C333*E333,0)</f>
        <v>1863</v>
      </c>
      <c r="G333" s="92">
        <v>30</v>
      </c>
      <c r="H333" s="92">
        <f>ROUND(C333*G333,0)</f>
        <v>2280</v>
      </c>
      <c r="I333" s="381">
        <f t="shared" ref="I333:I338" si="37">F333+H333</f>
        <v>4143</v>
      </c>
      <c r="J333" s="92"/>
    </row>
    <row r="334" spans="1:10" ht="21.75" customHeight="1">
      <c r="A334" s="31"/>
      <c r="B334" s="108" t="s">
        <v>255</v>
      </c>
      <c r="C334" s="92">
        <v>106</v>
      </c>
      <c r="D334" s="61" t="s">
        <v>226</v>
      </c>
      <c r="E334" s="92">
        <v>38.700000000000003</v>
      </c>
      <c r="F334" s="92">
        <f>ROUND(C334*E334,0)</f>
        <v>4102</v>
      </c>
      <c r="G334" s="92">
        <v>40</v>
      </c>
      <c r="H334" s="92">
        <f>ROUND(C334*G334,0)</f>
        <v>4240</v>
      </c>
      <c r="I334" s="381">
        <f>F334+H334</f>
        <v>8342</v>
      </c>
      <c r="J334" s="92"/>
    </row>
    <row r="335" spans="1:10" ht="21.75" customHeight="1">
      <c r="A335" s="31"/>
      <c r="B335" s="108" t="s">
        <v>268</v>
      </c>
      <c r="C335" s="92">
        <v>16</v>
      </c>
      <c r="D335" s="61" t="s">
        <v>226</v>
      </c>
      <c r="E335" s="92">
        <v>84.92</v>
      </c>
      <c r="F335" s="92">
        <f>ROUND(C335*E335,0)</f>
        <v>1359</v>
      </c>
      <c r="G335" s="92">
        <v>75</v>
      </c>
      <c r="H335" s="92">
        <f>ROUND(C335*G335,0)</f>
        <v>1200</v>
      </c>
      <c r="I335" s="381">
        <f>F335+H335</f>
        <v>2559</v>
      </c>
      <c r="J335" s="92"/>
    </row>
    <row r="336" spans="1:10" ht="21.75" customHeight="1">
      <c r="A336" s="31"/>
      <c r="B336" s="108" t="s">
        <v>257</v>
      </c>
      <c r="C336" s="92"/>
      <c r="D336" s="61" t="s">
        <v>6</v>
      </c>
      <c r="E336" s="92">
        <v>0</v>
      </c>
      <c r="F336" s="92">
        <f>ROUND(SUM(F333:F335)*0.4,0)</f>
        <v>2930</v>
      </c>
      <c r="G336" s="92">
        <v>0</v>
      </c>
      <c r="H336" s="92">
        <f>ROUND(F336*0.3,0)</f>
        <v>879</v>
      </c>
      <c r="I336" s="381">
        <f t="shared" si="37"/>
        <v>3809</v>
      </c>
      <c r="J336" s="92"/>
    </row>
    <row r="337" spans="1:10" ht="21.75" customHeight="1">
      <c r="A337" s="31"/>
      <c r="B337" s="108" t="s">
        <v>258</v>
      </c>
      <c r="C337" s="92"/>
      <c r="D337" s="61" t="s">
        <v>6</v>
      </c>
      <c r="E337" s="92">
        <v>0</v>
      </c>
      <c r="F337" s="92">
        <f>ROUND(SUM(F333:F335)*0.3,0)</f>
        <v>2197</v>
      </c>
      <c r="G337" s="92">
        <v>0</v>
      </c>
      <c r="H337" s="92">
        <f>ROUND(F337*0.3,0)</f>
        <v>659</v>
      </c>
      <c r="I337" s="381">
        <f t="shared" si="37"/>
        <v>2856</v>
      </c>
      <c r="J337" s="92"/>
    </row>
    <row r="338" spans="1:10" ht="21.75" customHeight="1">
      <c r="A338" s="31"/>
      <c r="B338" s="108" t="s">
        <v>259</v>
      </c>
      <c r="C338" s="92"/>
      <c r="D338" s="61" t="s">
        <v>6</v>
      </c>
      <c r="E338" s="92">
        <v>0</v>
      </c>
      <c r="F338" s="92">
        <f>ROUND(SUM(F333:F335)*0.1,0)</f>
        <v>732</v>
      </c>
      <c r="G338" s="92">
        <v>0</v>
      </c>
      <c r="H338" s="92">
        <f>ROUND(F338*0.3,0)</f>
        <v>220</v>
      </c>
      <c r="I338" s="381">
        <f t="shared" si="37"/>
        <v>952</v>
      </c>
      <c r="J338" s="92"/>
    </row>
    <row r="339" spans="1:10" ht="21.75" customHeight="1">
      <c r="A339" s="31"/>
      <c r="B339" s="108" t="s">
        <v>276</v>
      </c>
      <c r="C339" s="92"/>
      <c r="D339" s="61"/>
      <c r="E339" s="92"/>
      <c r="F339" s="92"/>
      <c r="G339" s="92"/>
      <c r="H339" s="92"/>
      <c r="I339" s="381"/>
      <c r="J339" s="92"/>
    </row>
    <row r="340" spans="1:10" ht="21.75" customHeight="1">
      <c r="A340" s="31"/>
      <c r="B340" s="108" t="s">
        <v>269</v>
      </c>
      <c r="C340" s="92">
        <v>2</v>
      </c>
      <c r="D340" s="61" t="s">
        <v>199</v>
      </c>
      <c r="E340" s="92">
        <v>465</v>
      </c>
      <c r="F340" s="92">
        <f>ROUND(C340*E340,0)</f>
        <v>930</v>
      </c>
      <c r="G340" s="92">
        <v>200</v>
      </c>
      <c r="H340" s="92">
        <f>ROUND(C340*G340,0)</f>
        <v>400</v>
      </c>
      <c r="I340" s="381">
        <f>F340+H340</f>
        <v>1330</v>
      </c>
      <c r="J340" s="92"/>
    </row>
    <row r="341" spans="1:10" ht="21.75" customHeight="1">
      <c r="A341" s="31"/>
      <c r="B341" s="108" t="s">
        <v>270</v>
      </c>
      <c r="C341" s="92">
        <v>2</v>
      </c>
      <c r="D341" s="61" t="s">
        <v>199</v>
      </c>
      <c r="E341" s="92">
        <v>995</v>
      </c>
      <c r="F341" s="92">
        <f>ROUND(C341*E341,0)</f>
        <v>1990</v>
      </c>
      <c r="G341" s="92">
        <v>300</v>
      </c>
      <c r="H341" s="92">
        <f>ROUND(C341*G341,0)</f>
        <v>600</v>
      </c>
      <c r="I341" s="381">
        <f>F341+H341</f>
        <v>2590</v>
      </c>
      <c r="J341" s="92"/>
    </row>
    <row r="342" spans="1:10" ht="21.75" customHeight="1">
      <c r="A342" s="31"/>
      <c r="B342" s="108" t="s">
        <v>264</v>
      </c>
      <c r="C342" s="92"/>
      <c r="D342" s="61"/>
      <c r="E342" s="92"/>
      <c r="F342" s="92"/>
      <c r="G342" s="92"/>
      <c r="H342" s="92"/>
      <c r="I342" s="381"/>
      <c r="J342" s="92"/>
    </row>
    <row r="343" spans="1:10" ht="21.75" customHeight="1">
      <c r="A343" s="31"/>
      <c r="B343" s="108" t="s">
        <v>270</v>
      </c>
      <c r="C343" s="92">
        <v>1</v>
      </c>
      <c r="D343" s="61" t="s">
        <v>199</v>
      </c>
      <c r="E343" s="92">
        <v>850</v>
      </c>
      <c r="F343" s="92">
        <f>ROUND(C343*E343,0)</f>
        <v>850</v>
      </c>
      <c r="G343" s="92">
        <v>150</v>
      </c>
      <c r="H343" s="92">
        <f>ROUND(C343*G343,0)</f>
        <v>150</v>
      </c>
      <c r="I343" s="381">
        <f>F343+H343</f>
        <v>1000</v>
      </c>
      <c r="J343" s="92"/>
    </row>
    <row r="344" spans="1:10" ht="21.75" customHeight="1">
      <c r="A344" s="31"/>
      <c r="B344" s="108"/>
      <c r="C344" s="92"/>
      <c r="D344" s="61"/>
      <c r="E344" s="92"/>
      <c r="F344" s="92"/>
      <c r="G344" s="92"/>
      <c r="H344" s="92"/>
      <c r="I344" s="381"/>
      <c r="J344" s="92"/>
    </row>
    <row r="345" spans="1:10" ht="21.75" customHeight="1">
      <c r="A345" s="31"/>
      <c r="B345" s="185"/>
      <c r="C345" s="225"/>
      <c r="D345" s="186"/>
      <c r="E345" s="225"/>
      <c r="F345" s="225"/>
      <c r="G345" s="225"/>
      <c r="H345" s="225"/>
      <c r="I345" s="382"/>
      <c r="J345" s="92"/>
    </row>
    <row r="346" spans="1:10" ht="21.75" customHeight="1">
      <c r="A346" s="30"/>
      <c r="B346" s="402" t="s">
        <v>277</v>
      </c>
      <c r="C346" s="375"/>
      <c r="D346" s="368"/>
      <c r="E346" s="375"/>
      <c r="F346" s="375"/>
      <c r="G346" s="375"/>
      <c r="H346" s="375"/>
      <c r="I346" s="403">
        <f>SUM(I333:I345)</f>
        <v>27581</v>
      </c>
      <c r="J346" s="93"/>
    </row>
    <row r="347" spans="1:10" ht="21.75" customHeight="1">
      <c r="A347" s="31"/>
      <c r="B347" s="188" t="s">
        <v>292</v>
      </c>
      <c r="C347" s="92"/>
      <c r="D347" s="61"/>
      <c r="E347" s="92"/>
      <c r="F347" s="92"/>
      <c r="G347" s="92"/>
      <c r="H347" s="92"/>
      <c r="I347" s="381"/>
      <c r="J347" s="92"/>
    </row>
    <row r="348" spans="1:10" ht="21.75" customHeight="1">
      <c r="A348" s="31"/>
      <c r="B348" s="108" t="s">
        <v>278</v>
      </c>
      <c r="C348" s="92"/>
      <c r="D348" s="61"/>
      <c r="E348" s="92"/>
      <c r="F348" s="92"/>
      <c r="G348" s="92"/>
      <c r="H348" s="92"/>
      <c r="I348" s="381"/>
      <c r="J348" s="92"/>
    </row>
    <row r="349" spans="1:10" ht="21.75" customHeight="1">
      <c r="A349" s="31"/>
      <c r="B349" s="108" t="s">
        <v>601</v>
      </c>
      <c r="C349" s="92">
        <v>6</v>
      </c>
      <c r="D349" s="61" t="s">
        <v>226</v>
      </c>
      <c r="E349" s="92">
        <v>11.39</v>
      </c>
      <c r="F349" s="92">
        <f t="shared" ref="F349:F354" si="38">ROUND(C349*E349,0)</f>
        <v>68</v>
      </c>
      <c r="G349" s="92">
        <v>30</v>
      </c>
      <c r="H349" s="92">
        <f t="shared" ref="H349:H354" si="39">ROUND(C349*G349,0)</f>
        <v>180</v>
      </c>
      <c r="I349" s="381">
        <f>F349+H349</f>
        <v>248</v>
      </c>
      <c r="J349" s="92"/>
    </row>
    <row r="350" spans="1:10" ht="21.75" customHeight="1">
      <c r="A350" s="31"/>
      <c r="B350" s="108" t="s">
        <v>279</v>
      </c>
      <c r="C350" s="92">
        <v>140</v>
      </c>
      <c r="D350" s="61" t="s">
        <v>226</v>
      </c>
      <c r="E350" s="92">
        <v>13.76</v>
      </c>
      <c r="F350" s="92">
        <f t="shared" si="38"/>
        <v>1926</v>
      </c>
      <c r="G350" s="92">
        <v>30</v>
      </c>
      <c r="H350" s="92">
        <f t="shared" si="39"/>
        <v>4200</v>
      </c>
      <c r="I350" s="381">
        <f>F350+H350</f>
        <v>6126</v>
      </c>
      <c r="J350" s="92"/>
    </row>
    <row r="351" spans="1:10" ht="21.75" customHeight="1">
      <c r="A351" s="31"/>
      <c r="B351" s="108" t="s">
        <v>280</v>
      </c>
      <c r="C351" s="92">
        <v>102</v>
      </c>
      <c r="D351" s="61" t="s">
        <v>226</v>
      </c>
      <c r="E351" s="92">
        <v>21.71</v>
      </c>
      <c r="F351" s="92">
        <f t="shared" si="38"/>
        <v>2214</v>
      </c>
      <c r="G351" s="92">
        <v>30</v>
      </c>
      <c r="H351" s="92">
        <f t="shared" si="39"/>
        <v>3060</v>
      </c>
      <c r="I351" s="381">
        <f>F351+H351</f>
        <v>5274</v>
      </c>
      <c r="J351" s="92"/>
    </row>
    <row r="352" spans="1:10" ht="21.75" customHeight="1">
      <c r="A352" s="31"/>
      <c r="B352" s="108" t="s">
        <v>275</v>
      </c>
      <c r="C352" s="92">
        <v>64</v>
      </c>
      <c r="D352" s="61" t="s">
        <v>226</v>
      </c>
      <c r="E352" s="92">
        <v>36.549999999999997</v>
      </c>
      <c r="F352" s="92">
        <f t="shared" si="38"/>
        <v>2339</v>
      </c>
      <c r="G352" s="92">
        <v>30</v>
      </c>
      <c r="H352" s="92">
        <f t="shared" si="39"/>
        <v>1920</v>
      </c>
      <c r="I352" s="381">
        <f t="shared" ref="I352:I357" si="40">F352+H352</f>
        <v>4259</v>
      </c>
      <c r="J352" s="92"/>
    </row>
    <row r="353" spans="1:10" ht="21.75" customHeight="1">
      <c r="A353" s="31"/>
      <c r="B353" s="108" t="s">
        <v>255</v>
      </c>
      <c r="C353" s="92">
        <v>42</v>
      </c>
      <c r="D353" s="61" t="s">
        <v>226</v>
      </c>
      <c r="E353" s="92">
        <v>55.9</v>
      </c>
      <c r="F353" s="92">
        <f t="shared" si="38"/>
        <v>2348</v>
      </c>
      <c r="G353" s="92">
        <v>40</v>
      </c>
      <c r="H353" s="92">
        <f t="shared" si="39"/>
        <v>1680</v>
      </c>
      <c r="I353" s="381">
        <f t="shared" si="40"/>
        <v>4028</v>
      </c>
      <c r="J353" s="92"/>
    </row>
    <row r="354" spans="1:10" ht="21.75" customHeight="1">
      <c r="A354" s="31"/>
      <c r="B354" s="108" t="s">
        <v>281</v>
      </c>
      <c r="C354" s="92">
        <v>34</v>
      </c>
      <c r="D354" s="61" t="s">
        <v>226</v>
      </c>
      <c r="E354" s="92">
        <v>92.45</v>
      </c>
      <c r="F354" s="92">
        <f t="shared" si="38"/>
        <v>3143</v>
      </c>
      <c r="G354" s="92">
        <v>60</v>
      </c>
      <c r="H354" s="92">
        <f t="shared" si="39"/>
        <v>2040</v>
      </c>
      <c r="I354" s="381">
        <f t="shared" si="40"/>
        <v>5183</v>
      </c>
      <c r="J354" s="92"/>
    </row>
    <row r="355" spans="1:10" ht="21.75" customHeight="1">
      <c r="A355" s="31"/>
      <c r="B355" s="108" t="s">
        <v>257</v>
      </c>
      <c r="C355" s="92"/>
      <c r="D355" s="61" t="s">
        <v>6</v>
      </c>
      <c r="E355" s="92">
        <v>0</v>
      </c>
      <c r="F355" s="92">
        <f>ROUND(SUM(F349:F354)*0.5,0)</f>
        <v>6019</v>
      </c>
      <c r="G355" s="92">
        <v>0</v>
      </c>
      <c r="H355" s="92">
        <f>ROUND(F355*0.3,0)</f>
        <v>1806</v>
      </c>
      <c r="I355" s="381">
        <f t="shared" si="40"/>
        <v>7825</v>
      </c>
      <c r="J355" s="92"/>
    </row>
    <row r="356" spans="1:10" ht="21.75" customHeight="1">
      <c r="A356" s="31"/>
      <c r="B356" s="108" t="s">
        <v>258</v>
      </c>
      <c r="C356" s="92"/>
      <c r="D356" s="61" t="s">
        <v>6</v>
      </c>
      <c r="E356" s="92">
        <v>0</v>
      </c>
      <c r="F356" s="92">
        <f>ROUND(SUM(F349:F354)*0.2,0)</f>
        <v>2408</v>
      </c>
      <c r="G356" s="92">
        <v>0</v>
      </c>
      <c r="H356" s="92">
        <f>ROUND(F356*0.3,0)</f>
        <v>722</v>
      </c>
      <c r="I356" s="381">
        <f t="shared" si="40"/>
        <v>3130</v>
      </c>
      <c r="J356" s="92"/>
    </row>
    <row r="357" spans="1:10" ht="21.75" customHeight="1">
      <c r="A357" s="31"/>
      <c r="B357" s="108" t="s">
        <v>259</v>
      </c>
      <c r="C357" s="92"/>
      <c r="D357" s="61" t="s">
        <v>6</v>
      </c>
      <c r="E357" s="92">
        <v>0</v>
      </c>
      <c r="F357" s="92">
        <f>ROUND(SUM(F349:F354)*0.1,0)</f>
        <v>1204</v>
      </c>
      <c r="G357" s="92">
        <v>0</v>
      </c>
      <c r="H357" s="92">
        <f>ROUND(F357*0.3,0)</f>
        <v>361</v>
      </c>
      <c r="I357" s="381">
        <f t="shared" si="40"/>
        <v>1565</v>
      </c>
      <c r="J357" s="92"/>
    </row>
    <row r="358" spans="1:10" ht="21.75" customHeight="1">
      <c r="A358" s="31"/>
      <c r="B358" s="108" t="s">
        <v>602</v>
      </c>
      <c r="C358" s="92"/>
      <c r="D358" s="61"/>
      <c r="E358" s="92"/>
      <c r="F358" s="92"/>
      <c r="G358" s="92"/>
      <c r="H358" s="92"/>
      <c r="I358" s="381"/>
      <c r="J358" s="92"/>
    </row>
    <row r="359" spans="1:10" ht="21.75" customHeight="1">
      <c r="A359" s="31"/>
      <c r="B359" s="108" t="s">
        <v>603</v>
      </c>
      <c r="C359" s="92">
        <v>69</v>
      </c>
      <c r="D359" s="61" t="s">
        <v>199</v>
      </c>
      <c r="E359" s="92">
        <v>250</v>
      </c>
      <c r="F359" s="92">
        <f>ROUND(C359*E359,0)</f>
        <v>17250</v>
      </c>
      <c r="G359" s="92">
        <v>50</v>
      </c>
      <c r="H359" s="92">
        <f>ROUND(C359*G359,0)</f>
        <v>3450</v>
      </c>
      <c r="I359" s="381">
        <f>F359+H359</f>
        <v>20700</v>
      </c>
      <c r="J359" s="92"/>
    </row>
    <row r="360" spans="1:10" ht="21.75" customHeight="1">
      <c r="A360" s="31"/>
      <c r="B360" s="108" t="s">
        <v>605</v>
      </c>
      <c r="C360" s="92"/>
      <c r="D360" s="61"/>
      <c r="E360" s="92"/>
      <c r="F360" s="92"/>
      <c r="G360" s="92"/>
      <c r="H360" s="92"/>
      <c r="I360" s="381"/>
      <c r="J360" s="92"/>
    </row>
    <row r="361" spans="1:10" ht="21.75" customHeight="1">
      <c r="A361" s="31"/>
      <c r="B361" s="108" t="s">
        <v>269</v>
      </c>
      <c r="C361" s="92">
        <v>1</v>
      </c>
      <c r="D361" s="61" t="s">
        <v>199</v>
      </c>
      <c r="E361" s="92">
        <v>3450</v>
      </c>
      <c r="F361" s="92">
        <f>ROUND(C361*E361,0)</f>
        <v>3450</v>
      </c>
      <c r="G361" s="92">
        <v>400</v>
      </c>
      <c r="H361" s="92">
        <f>ROUND(C361*G361,0)</f>
        <v>400</v>
      </c>
      <c r="I361" s="381">
        <f>F361+H361</f>
        <v>3850</v>
      </c>
      <c r="J361" s="92"/>
    </row>
    <row r="362" spans="1:10" ht="21.75" customHeight="1">
      <c r="A362" s="30"/>
      <c r="B362" s="402" t="s">
        <v>2033</v>
      </c>
      <c r="C362" s="93"/>
      <c r="D362" s="95"/>
      <c r="E362" s="93"/>
      <c r="F362" s="93"/>
      <c r="G362" s="93"/>
      <c r="H362" s="93"/>
      <c r="I362" s="384"/>
      <c r="J362" s="93"/>
    </row>
    <row r="363" spans="1:10" ht="20.25" customHeight="1">
      <c r="A363" s="470"/>
      <c r="B363" s="402" t="s">
        <v>2034</v>
      </c>
      <c r="C363" s="471"/>
      <c r="D363" s="472"/>
      <c r="E363" s="471"/>
      <c r="F363" s="471"/>
      <c r="G363" s="471"/>
      <c r="H363" s="471"/>
      <c r="I363" s="473"/>
      <c r="J363" s="471"/>
    </row>
    <row r="364" spans="1:10" ht="20.25" customHeight="1">
      <c r="A364" s="31"/>
      <c r="B364" s="108" t="s">
        <v>606</v>
      </c>
      <c r="C364" s="92"/>
      <c r="D364" s="61"/>
      <c r="E364" s="92"/>
      <c r="F364" s="92"/>
      <c r="G364" s="92"/>
      <c r="H364" s="92"/>
      <c r="I364" s="381"/>
      <c r="J364" s="92"/>
    </row>
    <row r="365" spans="1:10" ht="20.25" customHeight="1">
      <c r="A365" s="31"/>
      <c r="B365" s="108" t="s">
        <v>285</v>
      </c>
      <c r="C365" s="92">
        <v>1</v>
      </c>
      <c r="D365" s="61" t="s">
        <v>199</v>
      </c>
      <c r="E365" s="92">
        <v>316</v>
      </c>
      <c r="F365" s="92">
        <f>ROUND(C365*E365,0)</f>
        <v>316</v>
      </c>
      <c r="G365" s="92">
        <v>150</v>
      </c>
      <c r="H365" s="92">
        <f>ROUND(C365*G365,0)</f>
        <v>150</v>
      </c>
      <c r="I365" s="381">
        <f>F365+H365</f>
        <v>466</v>
      </c>
      <c r="J365" s="92"/>
    </row>
    <row r="366" spans="1:10" ht="20.25" customHeight="1">
      <c r="A366" s="31"/>
      <c r="B366" s="108" t="s">
        <v>282</v>
      </c>
      <c r="C366" s="92">
        <v>3</v>
      </c>
      <c r="D366" s="61" t="s">
        <v>199</v>
      </c>
      <c r="E366" s="92">
        <v>330</v>
      </c>
      <c r="F366" s="92">
        <f>ROUND(C366*E366,0)</f>
        <v>990</v>
      </c>
      <c r="G366" s="92">
        <v>200</v>
      </c>
      <c r="H366" s="92">
        <f>ROUND(C366*G366,0)</f>
        <v>600</v>
      </c>
      <c r="I366" s="381">
        <f>F366+H366</f>
        <v>1590</v>
      </c>
      <c r="J366" s="92"/>
    </row>
    <row r="367" spans="1:10" ht="20.25" customHeight="1">
      <c r="A367" s="31"/>
      <c r="B367" s="108" t="s">
        <v>604</v>
      </c>
      <c r="C367" s="92">
        <v>9</v>
      </c>
      <c r="D367" s="61" t="s">
        <v>199</v>
      </c>
      <c r="E367" s="92">
        <v>739</v>
      </c>
      <c r="F367" s="92">
        <f>ROUND(C367*E367,0)</f>
        <v>6651</v>
      </c>
      <c r="G367" s="92">
        <v>300</v>
      </c>
      <c r="H367" s="92">
        <f>ROUND(C367*G367,0)</f>
        <v>2700</v>
      </c>
      <c r="I367" s="381">
        <f>F367+H367</f>
        <v>9351</v>
      </c>
      <c r="J367" s="92"/>
    </row>
    <row r="368" spans="1:10" ht="20.25" customHeight="1">
      <c r="A368" s="31"/>
      <c r="B368" s="108" t="s">
        <v>269</v>
      </c>
      <c r="C368" s="92">
        <v>7</v>
      </c>
      <c r="D368" s="61" t="s">
        <v>199</v>
      </c>
      <c r="E368" s="92">
        <v>1181</v>
      </c>
      <c r="F368" s="92">
        <f>ROUND(C368*E368,0)</f>
        <v>8267</v>
      </c>
      <c r="G368" s="92">
        <v>400</v>
      </c>
      <c r="H368" s="92">
        <f>ROUND(C368*G368,0)</f>
        <v>2800</v>
      </c>
      <c r="I368" s="381">
        <f>F368+H368</f>
        <v>11067</v>
      </c>
      <c r="J368" s="92"/>
    </row>
    <row r="369" spans="1:10" ht="20.25" customHeight="1">
      <c r="A369" s="31"/>
      <c r="B369" s="108" t="s">
        <v>283</v>
      </c>
      <c r="C369" s="92">
        <v>1</v>
      </c>
      <c r="D369" s="61" t="s">
        <v>199</v>
      </c>
      <c r="E369" s="92">
        <v>2674</v>
      </c>
      <c r="F369" s="92">
        <f>ROUND(C369*E369,0)</f>
        <v>2674</v>
      </c>
      <c r="G369" s="92">
        <v>500</v>
      </c>
      <c r="H369" s="92">
        <f>ROUND(C369*G369,0)</f>
        <v>500</v>
      </c>
      <c r="I369" s="381">
        <f>F369+H369</f>
        <v>3174</v>
      </c>
      <c r="J369" s="92"/>
    </row>
    <row r="370" spans="1:10" ht="20.25" customHeight="1">
      <c r="A370" s="31"/>
      <c r="B370" s="108" t="s">
        <v>607</v>
      </c>
      <c r="C370" s="92"/>
      <c r="D370" s="61"/>
      <c r="E370" s="92"/>
      <c r="F370" s="92"/>
      <c r="G370" s="92"/>
      <c r="H370" s="92"/>
      <c r="I370" s="381"/>
      <c r="J370" s="92"/>
    </row>
    <row r="371" spans="1:10" ht="20.25" customHeight="1">
      <c r="A371" s="31"/>
      <c r="B371" s="108" t="s">
        <v>283</v>
      </c>
      <c r="C371" s="92">
        <v>1</v>
      </c>
      <c r="D371" s="61" t="s">
        <v>199</v>
      </c>
      <c r="E371" s="92">
        <v>1600</v>
      </c>
      <c r="F371" s="92">
        <f>ROUND(C371*E371,0)</f>
        <v>1600</v>
      </c>
      <c r="G371" s="92">
        <v>500</v>
      </c>
      <c r="H371" s="92">
        <f>ROUND(C371*G371,0)</f>
        <v>500</v>
      </c>
      <c r="I371" s="381">
        <f>F371+H371</f>
        <v>2100</v>
      </c>
      <c r="J371" s="92"/>
    </row>
    <row r="372" spans="1:10" ht="20.25" customHeight="1">
      <c r="A372" s="31"/>
      <c r="B372" s="108" t="s">
        <v>608</v>
      </c>
      <c r="C372" s="92"/>
      <c r="D372" s="61"/>
      <c r="E372" s="92"/>
      <c r="F372" s="92"/>
      <c r="G372" s="92"/>
      <c r="H372" s="92"/>
      <c r="I372" s="381"/>
      <c r="J372" s="92"/>
    </row>
    <row r="373" spans="1:10" ht="20.25" customHeight="1">
      <c r="A373" s="31"/>
      <c r="B373" s="108" t="s">
        <v>269</v>
      </c>
      <c r="C373" s="92">
        <v>1</v>
      </c>
      <c r="D373" s="61" t="s">
        <v>199</v>
      </c>
      <c r="E373" s="92">
        <v>14500</v>
      </c>
      <c r="F373" s="92">
        <f>ROUND(C373*E373,0)</f>
        <v>14500</v>
      </c>
      <c r="G373" s="92">
        <v>400</v>
      </c>
      <c r="H373" s="92">
        <f>ROUND(C373*G373,0)</f>
        <v>400</v>
      </c>
      <c r="I373" s="381">
        <f>F373+H373</f>
        <v>14900</v>
      </c>
      <c r="J373" s="92"/>
    </row>
    <row r="374" spans="1:10" ht="20.25" customHeight="1">
      <c r="A374" s="31"/>
      <c r="B374" s="108" t="s">
        <v>284</v>
      </c>
      <c r="C374" s="92"/>
      <c r="D374" s="61"/>
      <c r="E374" s="92"/>
      <c r="F374" s="92"/>
      <c r="G374" s="92"/>
      <c r="H374" s="92"/>
      <c r="I374" s="381"/>
      <c r="J374" s="92"/>
    </row>
    <row r="375" spans="1:10" ht="20.25" customHeight="1">
      <c r="A375" s="31"/>
      <c r="B375" s="108" t="s">
        <v>285</v>
      </c>
      <c r="C375" s="92">
        <v>9</v>
      </c>
      <c r="D375" s="61" t="s">
        <v>199</v>
      </c>
      <c r="E375" s="92">
        <v>135</v>
      </c>
      <c r="F375" s="92">
        <f>ROUND(C375*E375,0)</f>
        <v>1215</v>
      </c>
      <c r="G375" s="92">
        <v>50</v>
      </c>
      <c r="H375" s="92">
        <f>ROUND(C375*G375,0)</f>
        <v>450</v>
      </c>
      <c r="I375" s="381">
        <f>F375+H375</f>
        <v>1665</v>
      </c>
      <c r="J375" s="92"/>
    </row>
    <row r="376" spans="1:10" ht="20.25" customHeight="1">
      <c r="A376" s="31"/>
      <c r="B376" s="108" t="s">
        <v>609</v>
      </c>
      <c r="C376" s="92"/>
      <c r="D376" s="61"/>
      <c r="E376" s="92"/>
      <c r="F376" s="92"/>
      <c r="G376" s="92"/>
      <c r="H376" s="92"/>
      <c r="I376" s="381"/>
      <c r="J376" s="92"/>
    </row>
    <row r="377" spans="1:10" ht="20.25" customHeight="1">
      <c r="A377" s="31"/>
      <c r="B377" s="108" t="s">
        <v>269</v>
      </c>
      <c r="C377" s="92">
        <v>2</v>
      </c>
      <c r="D377" s="61" t="s">
        <v>199</v>
      </c>
      <c r="E377" s="92">
        <v>3450</v>
      </c>
      <c r="F377" s="92">
        <f>ROUND(C377*E377,0)</f>
        <v>6900</v>
      </c>
      <c r="G377" s="92">
        <v>400</v>
      </c>
      <c r="H377" s="92">
        <f>ROUND(C377*G377,0)</f>
        <v>800</v>
      </c>
      <c r="I377" s="381">
        <f>F377+H377</f>
        <v>7700</v>
      </c>
      <c r="J377" s="92"/>
    </row>
    <row r="378" spans="1:10" ht="20.25" customHeight="1">
      <c r="A378" s="31"/>
      <c r="B378" s="108" t="s">
        <v>610</v>
      </c>
      <c r="C378" s="92">
        <v>2</v>
      </c>
      <c r="D378" s="61" t="s">
        <v>199</v>
      </c>
      <c r="E378" s="92">
        <v>140000</v>
      </c>
      <c r="F378" s="92">
        <f>ROUND(C378*E378,0)</f>
        <v>280000</v>
      </c>
      <c r="G378" s="92">
        <v>5000</v>
      </c>
      <c r="H378" s="92">
        <f>ROUND(C378*G378,0)</f>
        <v>10000</v>
      </c>
      <c r="I378" s="381">
        <f>F378+H378</f>
        <v>290000</v>
      </c>
      <c r="J378" s="92"/>
    </row>
    <row r="379" spans="1:10" ht="20.25" customHeight="1">
      <c r="A379" s="31"/>
      <c r="B379" s="185"/>
      <c r="C379" s="225"/>
      <c r="D379" s="186"/>
      <c r="E379" s="225"/>
      <c r="F379" s="225"/>
      <c r="G379" s="225"/>
      <c r="H379" s="225"/>
      <c r="I379" s="382"/>
      <c r="J379" s="92"/>
    </row>
    <row r="380" spans="1:10" ht="20.25" customHeight="1">
      <c r="A380" s="30"/>
      <c r="B380" s="402" t="s">
        <v>291</v>
      </c>
      <c r="C380" s="375"/>
      <c r="D380" s="368"/>
      <c r="E380" s="375"/>
      <c r="F380" s="375"/>
      <c r="G380" s="375"/>
      <c r="H380" s="375"/>
      <c r="I380" s="403">
        <f>SUM(I349:I379)</f>
        <v>404201</v>
      </c>
      <c r="J380" s="93"/>
    </row>
    <row r="381" spans="1:10" ht="21.75" customHeight="1">
      <c r="A381" s="31"/>
      <c r="B381" s="188" t="s">
        <v>287</v>
      </c>
      <c r="C381" s="92"/>
      <c r="D381" s="61"/>
      <c r="E381" s="92"/>
      <c r="F381" s="92"/>
      <c r="G381" s="92"/>
      <c r="H381" s="92"/>
      <c r="I381" s="381"/>
      <c r="J381" s="92"/>
    </row>
    <row r="382" spans="1:10" ht="21.75" customHeight="1">
      <c r="A382" s="31"/>
      <c r="B382" s="108" t="s">
        <v>288</v>
      </c>
      <c r="C382" s="92"/>
      <c r="D382" s="61"/>
      <c r="E382" s="92"/>
      <c r="F382" s="92"/>
      <c r="G382" s="92"/>
      <c r="H382" s="92"/>
      <c r="I382" s="381"/>
      <c r="J382" s="92"/>
    </row>
    <row r="383" spans="1:10" ht="21.75" customHeight="1">
      <c r="A383" s="31"/>
      <c r="B383" s="108" t="s">
        <v>268</v>
      </c>
      <c r="C383" s="92">
        <v>36</v>
      </c>
      <c r="D383" s="61" t="s">
        <v>226</v>
      </c>
      <c r="E383" s="92">
        <v>84.92</v>
      </c>
      <c r="F383" s="92">
        <f t="shared" ref="F383:F390" si="41">ROUND(C383*E383,0)</f>
        <v>3057</v>
      </c>
      <c r="G383" s="92">
        <v>75</v>
      </c>
      <c r="H383" s="92">
        <f t="shared" ref="H383:H390" si="42">ROUND(C383*G383,0)</f>
        <v>2700</v>
      </c>
      <c r="I383" s="381">
        <f t="shared" ref="I383:I390" si="43">F383+H383</f>
        <v>5757</v>
      </c>
      <c r="J383" s="92"/>
    </row>
    <row r="384" spans="1:10" ht="21.75" customHeight="1">
      <c r="A384" s="31"/>
      <c r="B384" s="108" t="s">
        <v>256</v>
      </c>
      <c r="C384" s="92">
        <v>144</v>
      </c>
      <c r="D384" s="61" t="s">
        <v>226</v>
      </c>
      <c r="E384" s="92">
        <v>137.6</v>
      </c>
      <c r="F384" s="92">
        <f t="shared" si="41"/>
        <v>19814</v>
      </c>
      <c r="G384" s="92">
        <v>100</v>
      </c>
      <c r="H384" s="92">
        <f t="shared" si="42"/>
        <v>14400</v>
      </c>
      <c r="I384" s="381">
        <f t="shared" si="43"/>
        <v>34214</v>
      </c>
      <c r="J384" s="92"/>
    </row>
    <row r="385" spans="1:10" ht="21.75" customHeight="1">
      <c r="A385" s="31"/>
      <c r="B385" s="108" t="s">
        <v>257</v>
      </c>
      <c r="C385" s="92"/>
      <c r="D385" s="61" t="s">
        <v>6</v>
      </c>
      <c r="E385" s="92">
        <v>0</v>
      </c>
      <c r="F385" s="92">
        <f>ROUND(SUM(F382:F384)*0.4,0)</f>
        <v>9148</v>
      </c>
      <c r="G385" s="92">
        <v>0</v>
      </c>
      <c r="H385" s="92">
        <f>ROUND(F385*0.3,0)</f>
        <v>2744</v>
      </c>
      <c r="I385" s="381">
        <f t="shared" si="43"/>
        <v>11892</v>
      </c>
      <c r="J385" s="92"/>
    </row>
    <row r="386" spans="1:10" ht="21.75" customHeight="1">
      <c r="A386" s="31"/>
      <c r="B386" s="108" t="s">
        <v>258</v>
      </c>
      <c r="C386" s="92"/>
      <c r="D386" s="61" t="s">
        <v>6</v>
      </c>
      <c r="E386" s="92">
        <v>0</v>
      </c>
      <c r="F386" s="92">
        <f>ROUND(SUM(F382:F384)*0.3,0)</f>
        <v>6861</v>
      </c>
      <c r="G386" s="92">
        <v>0</v>
      </c>
      <c r="H386" s="92">
        <f>ROUND(F386*0.3,0)</f>
        <v>2058</v>
      </c>
      <c r="I386" s="381">
        <f t="shared" si="43"/>
        <v>8919</v>
      </c>
      <c r="J386" s="92"/>
    </row>
    <row r="387" spans="1:10" ht="21.75" customHeight="1">
      <c r="A387" s="31"/>
      <c r="B387" s="108" t="s">
        <v>259</v>
      </c>
      <c r="C387" s="92"/>
      <c r="D387" s="61" t="s">
        <v>6</v>
      </c>
      <c r="E387" s="92">
        <v>0</v>
      </c>
      <c r="F387" s="92">
        <f>ROUND(SUM(F382:F384)*0.1,0)</f>
        <v>2287</v>
      </c>
      <c r="G387" s="92">
        <v>0</v>
      </c>
      <c r="H387" s="92">
        <f>ROUND(F387*0.3,0)</f>
        <v>686</v>
      </c>
      <c r="I387" s="381">
        <f t="shared" si="43"/>
        <v>2973</v>
      </c>
      <c r="J387" s="92"/>
    </row>
    <row r="388" spans="1:10" ht="21.75" customHeight="1">
      <c r="A388" s="31"/>
      <c r="B388" s="108" t="s">
        <v>289</v>
      </c>
      <c r="C388" s="92"/>
      <c r="D388" s="61"/>
      <c r="E388" s="92"/>
      <c r="F388" s="92"/>
      <c r="G388" s="92"/>
      <c r="H388" s="92"/>
      <c r="I388" s="381"/>
      <c r="J388" s="92"/>
    </row>
    <row r="389" spans="1:10" ht="21.75" customHeight="1">
      <c r="A389" s="31"/>
      <c r="B389" s="108" t="s">
        <v>269</v>
      </c>
      <c r="C389" s="92">
        <v>2</v>
      </c>
      <c r="D389" s="61" t="s">
        <v>199</v>
      </c>
      <c r="E389" s="92">
        <v>850</v>
      </c>
      <c r="F389" s="92">
        <f t="shared" si="41"/>
        <v>1700</v>
      </c>
      <c r="G389" s="92">
        <v>200</v>
      </c>
      <c r="H389" s="92">
        <f t="shared" si="42"/>
        <v>400</v>
      </c>
      <c r="I389" s="381">
        <f t="shared" si="43"/>
        <v>2100</v>
      </c>
      <c r="J389" s="92"/>
    </row>
    <row r="390" spans="1:10" ht="21.75" customHeight="1">
      <c r="A390" s="31"/>
      <c r="B390" s="108" t="s">
        <v>261</v>
      </c>
      <c r="C390" s="92">
        <v>2</v>
      </c>
      <c r="D390" s="61" t="s">
        <v>199</v>
      </c>
      <c r="E390" s="92">
        <v>865</v>
      </c>
      <c r="F390" s="92">
        <f t="shared" si="41"/>
        <v>1730</v>
      </c>
      <c r="G390" s="92">
        <v>400</v>
      </c>
      <c r="H390" s="92">
        <f t="shared" si="42"/>
        <v>800</v>
      </c>
      <c r="I390" s="381">
        <f t="shared" si="43"/>
        <v>2530</v>
      </c>
      <c r="J390" s="92"/>
    </row>
    <row r="391" spans="1:10" ht="21.75" customHeight="1">
      <c r="A391" s="31"/>
      <c r="B391" s="108" t="s">
        <v>264</v>
      </c>
      <c r="C391" s="92"/>
      <c r="D391" s="61"/>
      <c r="E391" s="92"/>
      <c r="F391" s="92"/>
      <c r="G391" s="92"/>
      <c r="H391" s="92"/>
      <c r="I391" s="381"/>
      <c r="J391" s="92"/>
    </row>
    <row r="392" spans="1:10" ht="21.75" customHeight="1">
      <c r="A392" s="31"/>
      <c r="B392" s="108" t="s">
        <v>270</v>
      </c>
      <c r="C392" s="92">
        <v>4</v>
      </c>
      <c r="D392" s="61" t="s">
        <v>199</v>
      </c>
      <c r="E392" s="92">
        <v>850</v>
      </c>
      <c r="F392" s="92">
        <f>ROUND(C392*E392,0)</f>
        <v>3400</v>
      </c>
      <c r="G392" s="92">
        <v>150</v>
      </c>
      <c r="H392" s="92">
        <f>ROUND(C392*G392,0)</f>
        <v>600</v>
      </c>
      <c r="I392" s="381">
        <f>F392+H392</f>
        <v>4000</v>
      </c>
      <c r="J392" s="92"/>
    </row>
    <row r="393" spans="1:10" ht="21.75" customHeight="1">
      <c r="A393" s="31"/>
      <c r="B393" s="108"/>
      <c r="C393" s="92"/>
      <c r="D393" s="61"/>
      <c r="E393" s="92"/>
      <c r="F393" s="92"/>
      <c r="G393" s="92"/>
      <c r="H393" s="92"/>
      <c r="I393" s="381"/>
      <c r="J393" s="92"/>
    </row>
    <row r="394" spans="1:10" ht="21.75" customHeight="1">
      <c r="A394" s="31"/>
      <c r="B394" s="108"/>
      <c r="C394" s="92"/>
      <c r="D394" s="61"/>
      <c r="E394" s="92"/>
      <c r="F394" s="92"/>
      <c r="G394" s="92"/>
      <c r="H394" s="92"/>
      <c r="I394" s="381"/>
      <c r="J394" s="92"/>
    </row>
    <row r="395" spans="1:10" ht="21.75" customHeight="1">
      <c r="A395" s="31"/>
      <c r="B395" s="185"/>
      <c r="C395" s="225"/>
      <c r="D395" s="186"/>
      <c r="E395" s="225"/>
      <c r="F395" s="225"/>
      <c r="G395" s="225"/>
      <c r="H395" s="225"/>
      <c r="I395" s="382"/>
      <c r="J395" s="92"/>
    </row>
    <row r="396" spans="1:10" ht="21.75" customHeight="1">
      <c r="A396" s="30"/>
      <c r="B396" s="402" t="s">
        <v>290</v>
      </c>
      <c r="C396" s="375"/>
      <c r="D396" s="368"/>
      <c r="E396" s="375"/>
      <c r="F396" s="375"/>
      <c r="G396" s="375"/>
      <c r="H396" s="375"/>
      <c r="I396" s="403">
        <f>SUM(I383:I395)</f>
        <v>72385</v>
      </c>
      <c r="J396" s="93"/>
    </row>
    <row r="397" spans="1:10" ht="21.75" customHeight="1">
      <c r="A397" s="31"/>
      <c r="B397" s="188" t="s">
        <v>286</v>
      </c>
      <c r="C397" s="92"/>
      <c r="D397" s="61"/>
      <c r="E397" s="92"/>
      <c r="F397" s="92"/>
      <c r="G397" s="92"/>
      <c r="H397" s="92"/>
      <c r="I397" s="381"/>
      <c r="J397" s="92"/>
    </row>
    <row r="398" spans="1:10" ht="21.75" customHeight="1">
      <c r="A398" s="31"/>
      <c r="B398" s="108" t="s">
        <v>611</v>
      </c>
      <c r="C398" s="92">
        <v>6</v>
      </c>
      <c r="D398" s="61" t="s">
        <v>199</v>
      </c>
      <c r="E398" s="92">
        <v>1400</v>
      </c>
      <c r="F398" s="92">
        <f>ROUND(C398*E398,0)</f>
        <v>8400</v>
      </c>
      <c r="G398" s="92">
        <v>200</v>
      </c>
      <c r="H398" s="92">
        <f>ROUND(C398*G398,0)</f>
        <v>1200</v>
      </c>
      <c r="I398" s="381">
        <f>F398+H398</f>
        <v>9600</v>
      </c>
      <c r="J398" s="92"/>
    </row>
    <row r="399" spans="1:10" ht="21.75" customHeight="1">
      <c r="A399" s="31"/>
      <c r="B399" s="108" t="s">
        <v>612</v>
      </c>
      <c r="C399" s="92">
        <v>1</v>
      </c>
      <c r="D399" s="61" t="s">
        <v>199</v>
      </c>
      <c r="E399" s="92">
        <v>5800</v>
      </c>
      <c r="F399" s="92">
        <f>ROUND(C399*E399,0)</f>
        <v>5800</v>
      </c>
      <c r="G399" s="92">
        <v>200</v>
      </c>
      <c r="H399" s="92">
        <f>ROUND(C399*G399,0)</f>
        <v>200</v>
      </c>
      <c r="I399" s="381">
        <f>F399+H399</f>
        <v>6000</v>
      </c>
      <c r="J399" s="92"/>
    </row>
    <row r="400" spans="1:10" ht="21.75" customHeight="1">
      <c r="A400" s="31"/>
      <c r="B400" s="185"/>
      <c r="C400" s="225"/>
      <c r="D400" s="186"/>
      <c r="E400" s="225"/>
      <c r="F400" s="225"/>
      <c r="G400" s="225"/>
      <c r="H400" s="225"/>
      <c r="I400" s="382"/>
      <c r="J400" s="92"/>
    </row>
    <row r="401" spans="1:10" ht="21.75" customHeight="1">
      <c r="A401" s="31"/>
      <c r="B401" s="402" t="s">
        <v>294</v>
      </c>
      <c r="C401" s="375"/>
      <c r="D401" s="368"/>
      <c r="E401" s="375"/>
      <c r="F401" s="375"/>
      <c r="G401" s="375"/>
      <c r="H401" s="375"/>
      <c r="I401" s="403">
        <f>SUM(I398:I400)</f>
        <v>15600</v>
      </c>
      <c r="J401" s="92"/>
    </row>
    <row r="402" spans="1:10" ht="21.75" customHeight="1">
      <c r="A402" s="31"/>
      <c r="B402" s="474"/>
      <c r="C402" s="467"/>
      <c r="D402" s="468"/>
      <c r="E402" s="467"/>
      <c r="F402" s="467"/>
      <c r="G402" s="467"/>
      <c r="H402" s="467"/>
      <c r="I402" s="469"/>
      <c r="J402" s="92"/>
    </row>
    <row r="403" spans="1:10" ht="21.75" customHeight="1">
      <c r="A403" s="31"/>
      <c r="B403" s="188" t="s">
        <v>293</v>
      </c>
      <c r="C403" s="92"/>
      <c r="D403" s="61"/>
      <c r="E403" s="92"/>
      <c r="F403" s="92"/>
      <c r="G403" s="92"/>
      <c r="H403" s="92"/>
      <c r="I403" s="381"/>
      <c r="J403" s="92"/>
    </row>
    <row r="404" spans="1:10" ht="21.75" customHeight="1">
      <c r="A404" s="31"/>
      <c r="B404" s="108" t="s">
        <v>613</v>
      </c>
      <c r="C404" s="92">
        <v>1</v>
      </c>
      <c r="D404" s="61" t="s">
        <v>297</v>
      </c>
      <c r="E404" s="92">
        <f>F444</f>
        <v>555058</v>
      </c>
      <c r="F404" s="92">
        <f>ROUND(C404*E404,0)</f>
        <v>555058</v>
      </c>
      <c r="G404" s="92">
        <f>H444</f>
        <v>124991</v>
      </c>
      <c r="H404" s="92">
        <f>ROUND(C404*G404,0)</f>
        <v>124991</v>
      </c>
      <c r="I404" s="381">
        <f>F404+H404</f>
        <v>680049</v>
      </c>
      <c r="J404" s="92"/>
    </row>
    <row r="405" spans="1:10" ht="21.75" customHeight="1">
      <c r="A405" s="31"/>
      <c r="B405" s="108" t="s">
        <v>614</v>
      </c>
      <c r="C405" s="92">
        <v>2</v>
      </c>
      <c r="D405" s="61" t="s">
        <v>296</v>
      </c>
      <c r="E405" s="92">
        <v>3500</v>
      </c>
      <c r="F405" s="92">
        <f>ROUND(C405*E405,0)</f>
        <v>7000</v>
      </c>
      <c r="G405" s="92">
        <v>500</v>
      </c>
      <c r="H405" s="92">
        <f>ROUND(C405*G405,0)</f>
        <v>1000</v>
      </c>
      <c r="I405" s="381">
        <f>F405+H405</f>
        <v>8000</v>
      </c>
      <c r="J405" s="92"/>
    </row>
    <row r="406" spans="1:10" ht="21.75" customHeight="1">
      <c r="A406" s="31"/>
      <c r="B406" s="108" t="s">
        <v>633</v>
      </c>
      <c r="C406" s="92">
        <v>14</v>
      </c>
      <c r="D406" s="61" t="s">
        <v>226</v>
      </c>
      <c r="E406" s="92">
        <v>744</v>
      </c>
      <c r="F406" s="92">
        <f>ROUND(C406*E406,0)</f>
        <v>10416</v>
      </c>
      <c r="G406" s="92">
        <v>350</v>
      </c>
      <c r="H406" s="92">
        <f>ROUND(C406*G406,0)</f>
        <v>4900</v>
      </c>
      <c r="I406" s="381">
        <f>F406+H406</f>
        <v>15316</v>
      </c>
      <c r="J406" s="92"/>
    </row>
    <row r="407" spans="1:10" ht="21.75" customHeight="1">
      <c r="A407" s="31"/>
      <c r="B407" s="108" t="s">
        <v>634</v>
      </c>
      <c r="C407" s="92">
        <v>2</v>
      </c>
      <c r="D407" s="61" t="s">
        <v>297</v>
      </c>
      <c r="E407" s="92">
        <f>F460</f>
        <v>9737</v>
      </c>
      <c r="F407" s="92">
        <f>ROUND(C407*E407,0)</f>
        <v>19474</v>
      </c>
      <c r="G407" s="92">
        <f>H460</f>
        <v>2070</v>
      </c>
      <c r="H407" s="92">
        <f>ROUND(C407*G407,0)</f>
        <v>4140</v>
      </c>
      <c r="I407" s="381">
        <f>F407+H407</f>
        <v>23614</v>
      </c>
      <c r="J407" s="92"/>
    </row>
    <row r="408" spans="1:10" ht="21.75" customHeight="1">
      <c r="A408" s="31"/>
      <c r="B408" s="108"/>
      <c r="C408" s="92"/>
      <c r="D408" s="61"/>
      <c r="E408" s="92"/>
      <c r="F408" s="92"/>
      <c r="G408" s="92"/>
      <c r="H408" s="92"/>
      <c r="I408" s="381"/>
      <c r="J408" s="92"/>
    </row>
    <row r="409" spans="1:10" ht="21.75" customHeight="1">
      <c r="A409" s="31"/>
      <c r="B409" s="108"/>
      <c r="C409" s="92"/>
      <c r="D409" s="61"/>
      <c r="E409" s="92"/>
      <c r="F409" s="92"/>
      <c r="G409" s="92"/>
      <c r="H409" s="92"/>
      <c r="I409" s="381"/>
      <c r="J409" s="92"/>
    </row>
    <row r="410" spans="1:10" ht="21.75" customHeight="1">
      <c r="A410" s="31"/>
      <c r="B410" s="108"/>
      <c r="C410" s="92"/>
      <c r="D410" s="61"/>
      <c r="E410" s="92"/>
      <c r="F410" s="92"/>
      <c r="G410" s="92"/>
      <c r="H410" s="92"/>
      <c r="I410" s="381"/>
      <c r="J410" s="92"/>
    </row>
    <row r="411" spans="1:10" ht="21.75" customHeight="1">
      <c r="A411" s="31"/>
      <c r="B411" s="185"/>
      <c r="C411" s="225"/>
      <c r="D411" s="186"/>
      <c r="E411" s="225"/>
      <c r="F411" s="225"/>
      <c r="G411" s="225"/>
      <c r="H411" s="225"/>
      <c r="I411" s="382"/>
      <c r="J411" s="92"/>
    </row>
    <row r="412" spans="1:10" ht="21.75" customHeight="1">
      <c r="A412" s="30"/>
      <c r="B412" s="402" t="s">
        <v>295</v>
      </c>
      <c r="C412" s="375"/>
      <c r="D412" s="368"/>
      <c r="E412" s="375"/>
      <c r="F412" s="375"/>
      <c r="G412" s="375"/>
      <c r="H412" s="375"/>
      <c r="I412" s="403">
        <f>SUM(I404:I411)</f>
        <v>726979</v>
      </c>
      <c r="J412" s="93"/>
    </row>
    <row r="413" spans="1:10" ht="21.75" customHeight="1">
      <c r="A413" s="97"/>
      <c r="B413" s="32" t="s">
        <v>613</v>
      </c>
      <c r="C413" s="91"/>
      <c r="D413" s="47"/>
      <c r="E413" s="91"/>
      <c r="F413" s="91"/>
      <c r="G413" s="91"/>
      <c r="H413" s="91"/>
      <c r="I413" s="379"/>
      <c r="J413" s="91"/>
    </row>
    <row r="414" spans="1:10" ht="21.75" customHeight="1">
      <c r="A414" s="31"/>
      <c r="B414" s="108" t="s">
        <v>615</v>
      </c>
      <c r="C414" s="92">
        <v>216</v>
      </c>
      <c r="D414" s="61" t="s">
        <v>101</v>
      </c>
      <c r="E414" s="92">
        <v>0</v>
      </c>
      <c r="F414" s="92">
        <f t="shared" ref="F414:F430" si="44">ROUND(C414*E414,0)</f>
        <v>0</v>
      </c>
      <c r="G414" s="92">
        <v>99</v>
      </c>
      <c r="H414" s="92">
        <f t="shared" ref="H414:H431" si="45">ROUND(C414*G414,0)</f>
        <v>21384</v>
      </c>
      <c r="I414" s="381">
        <f t="shared" ref="I414:I431" si="46">F414+H414</f>
        <v>21384</v>
      </c>
      <c r="J414" s="92"/>
    </row>
    <row r="415" spans="1:10" ht="21.75" customHeight="1">
      <c r="A415" s="31"/>
      <c r="B415" s="108" t="s">
        <v>616</v>
      </c>
      <c r="C415" s="92">
        <v>96</v>
      </c>
      <c r="D415" s="61" t="s">
        <v>102</v>
      </c>
      <c r="E415" s="92">
        <v>666</v>
      </c>
      <c r="F415" s="92">
        <f t="shared" si="44"/>
        <v>63936</v>
      </c>
      <c r="G415" s="92">
        <v>280</v>
      </c>
      <c r="H415" s="92">
        <f t="shared" si="45"/>
        <v>26880</v>
      </c>
      <c r="I415" s="381">
        <f t="shared" si="46"/>
        <v>90816</v>
      </c>
      <c r="J415" s="92"/>
    </row>
    <row r="416" spans="1:10" ht="21.75" customHeight="1">
      <c r="A416" s="31"/>
      <c r="B416" s="108" t="s">
        <v>617</v>
      </c>
      <c r="C416" s="92">
        <v>96</v>
      </c>
      <c r="D416" s="61" t="s">
        <v>102</v>
      </c>
      <c r="E416" s="92">
        <v>0</v>
      </c>
      <c r="F416" s="92">
        <f t="shared" si="44"/>
        <v>0</v>
      </c>
      <c r="G416" s="92">
        <v>150</v>
      </c>
      <c r="H416" s="92">
        <f t="shared" si="45"/>
        <v>14400</v>
      </c>
      <c r="I416" s="381">
        <f t="shared" si="46"/>
        <v>14400</v>
      </c>
      <c r="J416" s="92"/>
    </row>
    <row r="417" spans="1:10" ht="21.75" customHeight="1">
      <c r="A417" s="31"/>
      <c r="B417" s="108" t="s">
        <v>618</v>
      </c>
      <c r="C417" s="92">
        <v>4.24</v>
      </c>
      <c r="D417" s="61" t="s">
        <v>101</v>
      </c>
      <c r="E417" s="92">
        <f>+E29</f>
        <v>130</v>
      </c>
      <c r="F417" s="92">
        <f t="shared" si="44"/>
        <v>551</v>
      </c>
      <c r="G417" s="92">
        <v>91</v>
      </c>
      <c r="H417" s="92">
        <f t="shared" si="45"/>
        <v>386</v>
      </c>
      <c r="I417" s="381">
        <f t="shared" si="46"/>
        <v>937</v>
      </c>
      <c r="J417" s="92"/>
    </row>
    <row r="418" spans="1:10" ht="21.75" customHeight="1">
      <c r="A418" s="31"/>
      <c r="B418" s="108" t="s">
        <v>164</v>
      </c>
      <c r="C418" s="92">
        <v>2.5</v>
      </c>
      <c r="D418" s="61" t="s">
        <v>101</v>
      </c>
      <c r="E418" s="92">
        <f>+E448</f>
        <v>1495</v>
      </c>
      <c r="F418" s="92">
        <f t="shared" si="44"/>
        <v>3738</v>
      </c>
      <c r="G418" s="92">
        <v>306</v>
      </c>
      <c r="H418" s="92">
        <f t="shared" si="45"/>
        <v>765</v>
      </c>
      <c r="I418" s="381">
        <f t="shared" si="46"/>
        <v>4503</v>
      </c>
      <c r="J418" s="92"/>
    </row>
    <row r="419" spans="1:10" ht="21.75" customHeight="1">
      <c r="A419" s="31"/>
      <c r="B419" s="108" t="s">
        <v>619</v>
      </c>
      <c r="C419" s="92">
        <v>31.87</v>
      </c>
      <c r="D419" s="61" t="s">
        <v>101</v>
      </c>
      <c r="E419" s="92">
        <f>+E449</f>
        <v>1586</v>
      </c>
      <c r="F419" s="92">
        <f t="shared" si="44"/>
        <v>50546</v>
      </c>
      <c r="G419" s="92">
        <v>306</v>
      </c>
      <c r="H419" s="92">
        <f t="shared" si="45"/>
        <v>9752</v>
      </c>
      <c r="I419" s="381">
        <f t="shared" si="46"/>
        <v>60298</v>
      </c>
      <c r="J419" s="92"/>
    </row>
    <row r="420" spans="1:10" ht="21.75" customHeight="1">
      <c r="A420" s="31"/>
      <c r="B420" s="108" t="s">
        <v>621</v>
      </c>
      <c r="C420" s="92">
        <v>139.68</v>
      </c>
      <c r="D420" s="61" t="s">
        <v>9</v>
      </c>
      <c r="E420" s="92">
        <v>350</v>
      </c>
      <c r="F420" s="92">
        <f t="shared" si="44"/>
        <v>48888</v>
      </c>
      <c r="G420" s="92">
        <v>0</v>
      </c>
      <c r="H420" s="92">
        <f t="shared" si="45"/>
        <v>0</v>
      </c>
      <c r="I420" s="381">
        <f t="shared" si="46"/>
        <v>48888</v>
      </c>
      <c r="J420" s="92"/>
    </row>
    <row r="421" spans="1:10" ht="21.75" customHeight="1">
      <c r="A421" s="31"/>
      <c r="B421" s="108" t="s">
        <v>620</v>
      </c>
      <c r="C421" s="92">
        <v>174.6</v>
      </c>
      <c r="D421" s="61" t="s">
        <v>9</v>
      </c>
      <c r="E421" s="92">
        <v>0</v>
      </c>
      <c r="F421" s="92">
        <f t="shared" si="44"/>
        <v>0</v>
      </c>
      <c r="G421" s="92">
        <v>133</v>
      </c>
      <c r="H421" s="92">
        <f t="shared" si="45"/>
        <v>23222</v>
      </c>
      <c r="I421" s="381">
        <f t="shared" si="46"/>
        <v>23222</v>
      </c>
      <c r="J421" s="92"/>
    </row>
    <row r="422" spans="1:10" ht="21.75" customHeight="1">
      <c r="A422" s="31"/>
      <c r="B422" s="108" t="s">
        <v>622</v>
      </c>
      <c r="C422" s="92">
        <v>41.9</v>
      </c>
      <c r="D422" s="61" t="s">
        <v>197</v>
      </c>
      <c r="E422" s="92">
        <v>240</v>
      </c>
      <c r="F422" s="92">
        <f t="shared" si="44"/>
        <v>10056</v>
      </c>
      <c r="G422" s="92">
        <v>0</v>
      </c>
      <c r="H422" s="92">
        <f t="shared" si="45"/>
        <v>0</v>
      </c>
      <c r="I422" s="381">
        <f t="shared" si="46"/>
        <v>10056</v>
      </c>
      <c r="J422" s="92"/>
    </row>
    <row r="423" spans="1:10" ht="21.75" customHeight="1">
      <c r="A423" s="31"/>
      <c r="B423" s="108" t="s">
        <v>171</v>
      </c>
      <c r="C423" s="92"/>
      <c r="D423" s="61" t="s">
        <v>198</v>
      </c>
      <c r="E423" s="92">
        <v>21.98</v>
      </c>
      <c r="F423" s="92">
        <f>ROUND(C423*E423,0)</f>
        <v>0</v>
      </c>
      <c r="G423" s="92">
        <v>0</v>
      </c>
      <c r="H423" s="92">
        <f>ROUND(C423*G423,0)</f>
        <v>0</v>
      </c>
      <c r="I423" s="381">
        <f>F423+H423</f>
        <v>0</v>
      </c>
      <c r="J423" s="92"/>
    </row>
    <row r="424" spans="1:10" ht="21.75" customHeight="1">
      <c r="A424" s="31"/>
      <c r="B424" s="108" t="s">
        <v>173</v>
      </c>
      <c r="C424" s="227">
        <v>1021.87</v>
      </c>
      <c r="D424" s="61" t="s">
        <v>198</v>
      </c>
      <c r="E424" s="92">
        <f>+E454</f>
        <v>25.92</v>
      </c>
      <c r="F424" s="92">
        <f t="shared" si="44"/>
        <v>26487</v>
      </c>
      <c r="G424" s="92">
        <v>4.0999999999999996</v>
      </c>
      <c r="H424" s="92">
        <f t="shared" si="45"/>
        <v>4190</v>
      </c>
      <c r="I424" s="381">
        <f t="shared" si="46"/>
        <v>30677</v>
      </c>
      <c r="J424" s="92"/>
    </row>
    <row r="425" spans="1:10" ht="21.75" customHeight="1">
      <c r="A425" s="31"/>
      <c r="B425" s="108" t="s">
        <v>174</v>
      </c>
      <c r="C425" s="227">
        <v>2961.27</v>
      </c>
      <c r="D425" s="61" t="s">
        <v>198</v>
      </c>
      <c r="E425" s="92">
        <f>+E45</f>
        <v>25.09</v>
      </c>
      <c r="F425" s="92">
        <f t="shared" si="44"/>
        <v>74298</v>
      </c>
      <c r="G425" s="92">
        <v>3.3</v>
      </c>
      <c r="H425" s="92">
        <f t="shared" si="45"/>
        <v>9772</v>
      </c>
      <c r="I425" s="381">
        <f t="shared" si="46"/>
        <v>84070</v>
      </c>
      <c r="J425" s="92"/>
    </row>
    <row r="426" spans="1:10" ht="21.75" customHeight="1">
      <c r="A426" s="31"/>
      <c r="B426" s="108" t="s">
        <v>178</v>
      </c>
      <c r="C426" s="92">
        <v>119.49</v>
      </c>
      <c r="D426" s="61" t="s">
        <v>198</v>
      </c>
      <c r="E426" s="92">
        <f>+E455</f>
        <v>37.380000000000003</v>
      </c>
      <c r="F426" s="92">
        <f t="shared" si="44"/>
        <v>4467</v>
      </c>
      <c r="G426" s="92">
        <v>0</v>
      </c>
      <c r="H426" s="92">
        <f t="shared" si="45"/>
        <v>0</v>
      </c>
      <c r="I426" s="381">
        <f t="shared" si="46"/>
        <v>4467</v>
      </c>
      <c r="J426" s="92"/>
    </row>
    <row r="427" spans="1:10" ht="21.75" customHeight="1">
      <c r="A427" s="31"/>
      <c r="B427" s="108" t="s">
        <v>623</v>
      </c>
      <c r="C427" s="92">
        <v>5</v>
      </c>
      <c r="D427" s="61" t="s">
        <v>631</v>
      </c>
      <c r="E427" s="92">
        <v>5800</v>
      </c>
      <c r="F427" s="92">
        <f t="shared" si="44"/>
        <v>29000</v>
      </c>
      <c r="G427" s="92">
        <v>580</v>
      </c>
      <c r="H427" s="92">
        <f t="shared" si="45"/>
        <v>2900</v>
      </c>
      <c r="I427" s="381">
        <f t="shared" si="46"/>
        <v>31900</v>
      </c>
      <c r="J427" s="92"/>
    </row>
    <row r="428" spans="1:10" ht="21.75" customHeight="1">
      <c r="A428" s="30"/>
      <c r="B428" s="402" t="s">
        <v>2033</v>
      </c>
      <c r="C428" s="93"/>
      <c r="D428" s="95"/>
      <c r="E428" s="93"/>
      <c r="F428" s="93"/>
      <c r="G428" s="93"/>
      <c r="H428" s="93"/>
      <c r="I428" s="384"/>
      <c r="J428" s="93"/>
    </row>
    <row r="429" spans="1:10" ht="21.75" customHeight="1">
      <c r="A429" s="470"/>
      <c r="B429" s="402" t="s">
        <v>2034</v>
      </c>
      <c r="C429" s="471"/>
      <c r="D429" s="472"/>
      <c r="E429" s="471"/>
      <c r="F429" s="471"/>
      <c r="G429" s="471"/>
      <c r="H429" s="471"/>
      <c r="I429" s="473"/>
      <c r="J429" s="471"/>
    </row>
    <row r="430" spans="1:10" ht="21.75" customHeight="1">
      <c r="A430" s="31"/>
      <c r="B430" s="108" t="s">
        <v>624</v>
      </c>
      <c r="C430" s="92">
        <v>7.76</v>
      </c>
      <c r="D430" s="61" t="s">
        <v>101</v>
      </c>
      <c r="E430" s="92">
        <v>5000</v>
      </c>
      <c r="F430" s="92">
        <f t="shared" si="44"/>
        <v>38800</v>
      </c>
      <c r="G430" s="92">
        <v>0</v>
      </c>
      <c r="H430" s="92">
        <f t="shared" si="45"/>
        <v>0</v>
      </c>
      <c r="I430" s="381">
        <f t="shared" si="46"/>
        <v>38800</v>
      </c>
      <c r="J430" s="92"/>
    </row>
    <row r="431" spans="1:10" ht="21.75" customHeight="1">
      <c r="A431" s="31"/>
      <c r="B431" s="108" t="s">
        <v>626</v>
      </c>
      <c r="C431" s="92">
        <v>1</v>
      </c>
      <c r="D431" s="61" t="s">
        <v>226</v>
      </c>
      <c r="E431" s="92">
        <v>38.700000000000003</v>
      </c>
      <c r="F431" s="92">
        <f>ROUND(C431*E431,0)</f>
        <v>39</v>
      </c>
      <c r="G431" s="92">
        <v>100</v>
      </c>
      <c r="H431" s="92">
        <f t="shared" si="45"/>
        <v>100</v>
      </c>
      <c r="I431" s="381">
        <f t="shared" si="46"/>
        <v>139</v>
      </c>
      <c r="J431" s="92"/>
    </row>
    <row r="432" spans="1:10" ht="21.75" customHeight="1">
      <c r="A432" s="31"/>
      <c r="B432" s="108" t="s">
        <v>625</v>
      </c>
      <c r="C432" s="92">
        <v>6</v>
      </c>
      <c r="D432" s="61" t="s">
        <v>226</v>
      </c>
      <c r="E432" s="92">
        <v>291.32</v>
      </c>
      <c r="F432" s="92">
        <f>ROUND(C432*E432,0)</f>
        <v>1748</v>
      </c>
      <c r="G432" s="92">
        <v>200</v>
      </c>
      <c r="H432" s="92">
        <f t="shared" ref="H432:H443" si="47">ROUND(C432*G432,0)</f>
        <v>1200</v>
      </c>
      <c r="I432" s="381">
        <f t="shared" ref="I432:I443" si="48">F432+H432</f>
        <v>2948</v>
      </c>
      <c r="J432" s="92"/>
    </row>
    <row r="433" spans="1:10" ht="21.75" customHeight="1">
      <c r="A433" s="31"/>
      <c r="B433" s="108" t="s">
        <v>627</v>
      </c>
      <c r="C433" s="92">
        <v>8</v>
      </c>
      <c r="D433" s="61" t="s">
        <v>537</v>
      </c>
      <c r="E433" s="92">
        <v>438</v>
      </c>
      <c r="F433" s="92">
        <f t="shared" ref="F433:F443" si="49">ROUND(C433*E433,0)</f>
        <v>3504</v>
      </c>
      <c r="G433" s="92">
        <v>130</v>
      </c>
      <c r="H433" s="92">
        <f t="shared" si="47"/>
        <v>1040</v>
      </c>
      <c r="I433" s="381">
        <f t="shared" si="48"/>
        <v>4544</v>
      </c>
      <c r="J433" s="92"/>
    </row>
    <row r="434" spans="1:10" ht="21.75" customHeight="1">
      <c r="A434" s="31"/>
      <c r="B434" s="108" t="s">
        <v>628</v>
      </c>
      <c r="C434" s="92">
        <v>2</v>
      </c>
      <c r="D434" s="61" t="s">
        <v>199</v>
      </c>
      <c r="E434" s="92">
        <v>79500</v>
      </c>
      <c r="F434" s="92">
        <f t="shared" si="49"/>
        <v>159000</v>
      </c>
      <c r="G434" s="92">
        <v>3000</v>
      </c>
      <c r="H434" s="92">
        <f t="shared" si="47"/>
        <v>6000</v>
      </c>
      <c r="I434" s="381">
        <f t="shared" si="48"/>
        <v>165000</v>
      </c>
      <c r="J434" s="92"/>
    </row>
    <row r="435" spans="1:10" ht="21.75" customHeight="1">
      <c r="A435" s="31"/>
      <c r="B435" s="108" t="s">
        <v>629</v>
      </c>
      <c r="C435" s="92">
        <v>1</v>
      </c>
      <c r="D435" s="61" t="s">
        <v>199</v>
      </c>
      <c r="E435" s="92">
        <v>40000</v>
      </c>
      <c r="F435" s="92">
        <f t="shared" si="49"/>
        <v>40000</v>
      </c>
      <c r="G435" s="92">
        <v>3000</v>
      </c>
      <c r="H435" s="92">
        <f t="shared" si="47"/>
        <v>3000</v>
      </c>
      <c r="I435" s="381">
        <f t="shared" si="48"/>
        <v>43000</v>
      </c>
      <c r="J435" s="92"/>
    </row>
    <row r="436" spans="1:10" ht="21.75" customHeight="1">
      <c r="A436" s="31"/>
      <c r="B436" s="108" t="s">
        <v>630</v>
      </c>
      <c r="C436" s="92"/>
      <c r="D436" s="61" t="s">
        <v>6</v>
      </c>
      <c r="E436" s="92">
        <v>0</v>
      </c>
      <c r="F436" s="92">
        <f t="shared" si="49"/>
        <v>0</v>
      </c>
      <c r="G436" s="92">
        <v>0</v>
      </c>
      <c r="H436" s="92">
        <f t="shared" si="47"/>
        <v>0</v>
      </c>
      <c r="I436" s="381">
        <v>10000</v>
      </c>
      <c r="J436" s="92"/>
    </row>
    <row r="437" spans="1:10" ht="21.75" customHeight="1">
      <c r="A437" s="31"/>
      <c r="B437" s="108"/>
      <c r="C437" s="92"/>
      <c r="D437" s="61"/>
      <c r="E437" s="92">
        <v>0</v>
      </c>
      <c r="F437" s="92">
        <f t="shared" si="49"/>
        <v>0</v>
      </c>
      <c r="G437" s="92">
        <v>0</v>
      </c>
      <c r="H437" s="92">
        <f t="shared" si="47"/>
        <v>0</v>
      </c>
      <c r="I437" s="381">
        <f t="shared" si="48"/>
        <v>0</v>
      </c>
      <c r="J437" s="92"/>
    </row>
    <row r="438" spans="1:10" ht="21.75" customHeight="1">
      <c r="A438" s="31"/>
      <c r="B438" s="108"/>
      <c r="C438" s="92"/>
      <c r="D438" s="61"/>
      <c r="E438" s="92">
        <v>0</v>
      </c>
      <c r="F438" s="92">
        <f t="shared" si="49"/>
        <v>0</v>
      </c>
      <c r="G438" s="92">
        <v>0</v>
      </c>
      <c r="H438" s="92">
        <f t="shared" si="47"/>
        <v>0</v>
      </c>
      <c r="I438" s="381">
        <f t="shared" si="48"/>
        <v>0</v>
      </c>
      <c r="J438" s="92"/>
    </row>
    <row r="439" spans="1:10" ht="21.75" customHeight="1">
      <c r="A439" s="31"/>
      <c r="B439" s="108"/>
      <c r="C439" s="92"/>
      <c r="D439" s="61"/>
      <c r="E439" s="92">
        <v>0</v>
      </c>
      <c r="F439" s="92">
        <f t="shared" ref="F439:F442" si="50">ROUND(C439*E439,0)</f>
        <v>0</v>
      </c>
      <c r="G439" s="92">
        <v>0</v>
      </c>
      <c r="H439" s="92">
        <f t="shared" ref="H439:H442" si="51">ROUND(C439*G439,0)</f>
        <v>0</v>
      </c>
      <c r="I439" s="381">
        <f t="shared" ref="I439:I442" si="52">F439+H439</f>
        <v>0</v>
      </c>
      <c r="J439" s="92"/>
    </row>
    <row r="440" spans="1:10" ht="21.75" customHeight="1">
      <c r="A440" s="31"/>
      <c r="B440" s="108"/>
      <c r="C440" s="92"/>
      <c r="D440" s="61"/>
      <c r="E440" s="92">
        <v>0</v>
      </c>
      <c r="F440" s="92">
        <f t="shared" si="50"/>
        <v>0</v>
      </c>
      <c r="G440" s="92">
        <v>0</v>
      </c>
      <c r="H440" s="92">
        <f t="shared" si="51"/>
        <v>0</v>
      </c>
      <c r="I440" s="381">
        <f t="shared" si="52"/>
        <v>0</v>
      </c>
      <c r="J440" s="92"/>
    </row>
    <row r="441" spans="1:10" ht="21.75" customHeight="1">
      <c r="A441" s="31"/>
      <c r="B441" s="108"/>
      <c r="C441" s="92"/>
      <c r="D441" s="61"/>
      <c r="E441" s="92">
        <v>0</v>
      </c>
      <c r="F441" s="92">
        <f t="shared" si="50"/>
        <v>0</v>
      </c>
      <c r="G441" s="92">
        <v>0</v>
      </c>
      <c r="H441" s="92">
        <f t="shared" si="51"/>
        <v>0</v>
      </c>
      <c r="I441" s="381">
        <f t="shared" si="52"/>
        <v>0</v>
      </c>
      <c r="J441" s="92"/>
    </row>
    <row r="442" spans="1:10" ht="21.75" customHeight="1">
      <c r="A442" s="31"/>
      <c r="B442" s="108"/>
      <c r="C442" s="92"/>
      <c r="D442" s="61"/>
      <c r="E442" s="92">
        <v>0</v>
      </c>
      <c r="F442" s="92">
        <f t="shared" si="50"/>
        <v>0</v>
      </c>
      <c r="G442" s="92">
        <v>0</v>
      </c>
      <c r="H442" s="92">
        <f t="shared" si="51"/>
        <v>0</v>
      </c>
      <c r="I442" s="381">
        <f t="shared" si="52"/>
        <v>0</v>
      </c>
      <c r="J442" s="92"/>
    </row>
    <row r="443" spans="1:10" ht="21.75" customHeight="1">
      <c r="A443" s="31"/>
      <c r="B443" s="185"/>
      <c r="C443" s="225"/>
      <c r="D443" s="186"/>
      <c r="E443" s="225">
        <v>0</v>
      </c>
      <c r="F443" s="225">
        <f t="shared" si="49"/>
        <v>0</v>
      </c>
      <c r="G443" s="225">
        <v>0</v>
      </c>
      <c r="H443" s="225">
        <f t="shared" si="47"/>
        <v>0</v>
      </c>
      <c r="I443" s="382">
        <f t="shared" si="48"/>
        <v>0</v>
      </c>
      <c r="J443" s="92"/>
    </row>
    <row r="444" spans="1:10" ht="21.75" customHeight="1">
      <c r="A444" s="30"/>
      <c r="B444" s="402" t="s">
        <v>632</v>
      </c>
      <c r="C444" s="375"/>
      <c r="D444" s="368"/>
      <c r="E444" s="375"/>
      <c r="F444" s="375">
        <f>SUM(F414:F443)</f>
        <v>555058</v>
      </c>
      <c r="G444" s="375"/>
      <c r="H444" s="375">
        <f>SUM(H414:H443)</f>
        <v>124991</v>
      </c>
      <c r="I444" s="403">
        <f>SUM(I414:I443)</f>
        <v>690049</v>
      </c>
      <c r="J444" s="93"/>
    </row>
    <row r="445" spans="1:10" ht="21.75" customHeight="1">
      <c r="A445" s="97"/>
      <c r="B445" s="32" t="s">
        <v>634</v>
      </c>
      <c r="C445" s="91"/>
      <c r="D445" s="47"/>
      <c r="E445" s="91"/>
      <c r="F445" s="91"/>
      <c r="G445" s="91"/>
      <c r="H445" s="91"/>
      <c r="I445" s="379"/>
      <c r="J445" s="91"/>
    </row>
    <row r="446" spans="1:10" ht="21.75" customHeight="1">
      <c r="A446" s="31"/>
      <c r="B446" s="108" t="s">
        <v>615</v>
      </c>
      <c r="C446" s="92">
        <v>1.4</v>
      </c>
      <c r="D446" s="61" t="s">
        <v>101</v>
      </c>
      <c r="E446" s="92">
        <v>0</v>
      </c>
      <c r="F446" s="92">
        <f t="shared" ref="F446:F452" si="53">ROUND(C446*E446,0)</f>
        <v>0</v>
      </c>
      <c r="G446" s="92">
        <v>99</v>
      </c>
      <c r="H446" s="92">
        <f t="shared" ref="H446:H452" si="54">ROUND(C446*G446,0)</f>
        <v>139</v>
      </c>
      <c r="I446" s="381">
        <f t="shared" ref="I446:I452" si="55">F446+H446</f>
        <v>139</v>
      </c>
      <c r="J446" s="92"/>
    </row>
    <row r="447" spans="1:10" ht="21.75" customHeight="1">
      <c r="A447" s="31"/>
      <c r="B447" s="108" t="s">
        <v>618</v>
      </c>
      <c r="C447" s="92">
        <v>0.1</v>
      </c>
      <c r="D447" s="61" t="s">
        <v>101</v>
      </c>
      <c r="E447" s="92">
        <v>130</v>
      </c>
      <c r="F447" s="92">
        <f t="shared" si="53"/>
        <v>13</v>
      </c>
      <c r="G447" s="92">
        <v>91</v>
      </c>
      <c r="H447" s="92">
        <f t="shared" si="54"/>
        <v>9</v>
      </c>
      <c r="I447" s="381">
        <f t="shared" si="55"/>
        <v>22</v>
      </c>
      <c r="J447" s="92"/>
    </row>
    <row r="448" spans="1:10" ht="21.75" customHeight="1">
      <c r="A448" s="31"/>
      <c r="B448" s="108" t="s">
        <v>164</v>
      </c>
      <c r="C448" s="92">
        <v>0.04</v>
      </c>
      <c r="D448" s="61" t="s">
        <v>101</v>
      </c>
      <c r="E448" s="92">
        <f>+E32</f>
        <v>1495</v>
      </c>
      <c r="F448" s="92">
        <f t="shared" si="53"/>
        <v>60</v>
      </c>
      <c r="G448" s="92">
        <v>306</v>
      </c>
      <c r="H448" s="92">
        <f t="shared" si="54"/>
        <v>12</v>
      </c>
      <c r="I448" s="381">
        <f t="shared" si="55"/>
        <v>72</v>
      </c>
      <c r="J448" s="92"/>
    </row>
    <row r="449" spans="1:10" ht="21.75" customHeight="1">
      <c r="A449" s="31"/>
      <c r="B449" s="108" t="s">
        <v>619</v>
      </c>
      <c r="C449" s="92">
        <v>0.7</v>
      </c>
      <c r="D449" s="61" t="s">
        <v>101</v>
      </c>
      <c r="E449" s="92">
        <f>+E33</f>
        <v>1586</v>
      </c>
      <c r="F449" s="92">
        <f t="shared" si="53"/>
        <v>1110</v>
      </c>
      <c r="G449" s="92">
        <v>306</v>
      </c>
      <c r="H449" s="92">
        <f t="shared" si="54"/>
        <v>214</v>
      </c>
      <c r="I449" s="381">
        <f t="shared" si="55"/>
        <v>1324</v>
      </c>
      <c r="J449" s="92"/>
    </row>
    <row r="450" spans="1:10" ht="21.75" customHeight="1">
      <c r="A450" s="31"/>
      <c r="B450" s="108" t="s">
        <v>621</v>
      </c>
      <c r="C450" s="92">
        <v>3.5</v>
      </c>
      <c r="D450" s="61" t="s">
        <v>9</v>
      </c>
      <c r="E450" s="92">
        <v>350</v>
      </c>
      <c r="F450" s="92">
        <f t="shared" si="53"/>
        <v>1225</v>
      </c>
      <c r="G450" s="92">
        <v>0</v>
      </c>
      <c r="H450" s="92">
        <f t="shared" si="54"/>
        <v>0</v>
      </c>
      <c r="I450" s="381">
        <f t="shared" si="55"/>
        <v>1225</v>
      </c>
      <c r="J450" s="92"/>
    </row>
    <row r="451" spans="1:10" ht="21.75" customHeight="1">
      <c r="A451" s="31"/>
      <c r="B451" s="108" t="s">
        <v>620</v>
      </c>
      <c r="C451" s="92">
        <v>7</v>
      </c>
      <c r="D451" s="61" t="s">
        <v>9</v>
      </c>
      <c r="E451" s="92">
        <v>0</v>
      </c>
      <c r="F451" s="92">
        <f t="shared" si="53"/>
        <v>0</v>
      </c>
      <c r="G451" s="92">
        <v>133</v>
      </c>
      <c r="H451" s="92">
        <f t="shared" si="54"/>
        <v>931</v>
      </c>
      <c r="I451" s="381">
        <f t="shared" si="55"/>
        <v>931</v>
      </c>
      <c r="J451" s="92"/>
    </row>
    <row r="452" spans="1:10" ht="21.75" customHeight="1">
      <c r="A452" s="31"/>
      <c r="B452" s="108" t="s">
        <v>622</v>
      </c>
      <c r="C452" s="92">
        <v>1.05</v>
      </c>
      <c r="D452" s="61" t="s">
        <v>197</v>
      </c>
      <c r="E452" s="92">
        <v>240</v>
      </c>
      <c r="F452" s="92">
        <f t="shared" si="53"/>
        <v>252</v>
      </c>
      <c r="G452" s="92">
        <v>0</v>
      </c>
      <c r="H452" s="92">
        <f t="shared" si="54"/>
        <v>0</v>
      </c>
      <c r="I452" s="381">
        <f t="shared" si="55"/>
        <v>252</v>
      </c>
      <c r="J452" s="92"/>
    </row>
    <row r="453" spans="1:10" ht="21.75" customHeight="1">
      <c r="A453" s="31"/>
      <c r="B453" s="108" t="s">
        <v>171</v>
      </c>
      <c r="C453" s="92">
        <v>1.75</v>
      </c>
      <c r="D453" s="61" t="s">
        <v>198</v>
      </c>
      <c r="E453" s="92">
        <f>+E42</f>
        <v>42.06</v>
      </c>
      <c r="F453" s="92">
        <f>ROUND(C453*E453,0)</f>
        <v>74</v>
      </c>
      <c r="G453" s="92">
        <v>0</v>
      </c>
      <c r="H453" s="92">
        <f>ROUND(C453*G453,0)</f>
        <v>0</v>
      </c>
      <c r="I453" s="381">
        <f>F453+H453</f>
        <v>74</v>
      </c>
      <c r="J453" s="92"/>
    </row>
    <row r="454" spans="1:10" ht="21.75" customHeight="1">
      <c r="A454" s="31"/>
      <c r="B454" s="108" t="s">
        <v>173</v>
      </c>
      <c r="C454" s="92">
        <v>45</v>
      </c>
      <c r="D454" s="61" t="s">
        <v>198</v>
      </c>
      <c r="E454" s="92">
        <f>+E44</f>
        <v>25.92</v>
      </c>
      <c r="F454" s="92">
        <f>ROUND(C454*E454,0)</f>
        <v>1166</v>
      </c>
      <c r="G454" s="92">
        <v>4.0999999999999996</v>
      </c>
      <c r="H454" s="92">
        <f>ROUND(C454*G454,0)</f>
        <v>185</v>
      </c>
      <c r="I454" s="381">
        <f>F454+H454</f>
        <v>1351</v>
      </c>
      <c r="J454" s="92"/>
    </row>
    <row r="455" spans="1:10" ht="21.75" customHeight="1">
      <c r="A455" s="31"/>
      <c r="B455" s="108" t="s">
        <v>178</v>
      </c>
      <c r="C455" s="92">
        <v>1</v>
      </c>
      <c r="D455" s="61" t="s">
        <v>198</v>
      </c>
      <c r="E455" s="92">
        <f>+E49</f>
        <v>37.380000000000003</v>
      </c>
      <c r="F455" s="92">
        <f>ROUND(C455*E455,0)</f>
        <v>37</v>
      </c>
      <c r="G455" s="92">
        <v>0</v>
      </c>
      <c r="H455" s="92">
        <f>ROUND(C455*G455,0)</f>
        <v>0</v>
      </c>
      <c r="I455" s="381">
        <f>F455+H455</f>
        <v>37</v>
      </c>
      <c r="J455" s="92"/>
    </row>
    <row r="456" spans="1:10" ht="21.75" customHeight="1">
      <c r="A456" s="31"/>
      <c r="B456" s="108" t="s">
        <v>623</v>
      </c>
      <c r="C456" s="92">
        <v>1</v>
      </c>
      <c r="D456" s="61" t="s">
        <v>199</v>
      </c>
      <c r="E456" s="92">
        <v>5800</v>
      </c>
      <c r="F456" s="92">
        <f>ROUND(C456*E456,0)</f>
        <v>5800</v>
      </c>
      <c r="G456" s="92">
        <v>580</v>
      </c>
      <c r="H456" s="92">
        <f>ROUND(C456*G456,0)</f>
        <v>580</v>
      </c>
      <c r="I456" s="381">
        <f>F456+H456</f>
        <v>6380</v>
      </c>
      <c r="J456" s="92"/>
    </row>
    <row r="457" spans="1:10" ht="21.75" customHeight="1">
      <c r="A457" s="31"/>
      <c r="B457" s="108"/>
      <c r="C457" s="92"/>
      <c r="D457" s="61"/>
      <c r="E457" s="92"/>
      <c r="F457" s="92"/>
      <c r="G457" s="92"/>
      <c r="H457" s="92"/>
      <c r="I457" s="381"/>
      <c r="J457" s="92"/>
    </row>
    <row r="458" spans="1:10" ht="21.75" customHeight="1">
      <c r="A458" s="31"/>
      <c r="B458" s="108"/>
      <c r="C458" s="92"/>
      <c r="D458" s="61"/>
      <c r="E458" s="92"/>
      <c r="F458" s="92"/>
      <c r="G458" s="92"/>
      <c r="H458" s="92"/>
      <c r="I458" s="381"/>
      <c r="J458" s="92"/>
    </row>
    <row r="459" spans="1:10" ht="21.75" customHeight="1">
      <c r="A459" s="31"/>
      <c r="B459" s="185"/>
      <c r="C459" s="225"/>
      <c r="D459" s="186"/>
      <c r="E459" s="225"/>
      <c r="F459" s="225"/>
      <c r="G459" s="225"/>
      <c r="H459" s="225"/>
      <c r="I459" s="382"/>
      <c r="J459" s="92"/>
    </row>
    <row r="460" spans="1:10" ht="21.75" customHeight="1">
      <c r="A460" s="30"/>
      <c r="B460" s="402" t="s">
        <v>635</v>
      </c>
      <c r="C460" s="375"/>
      <c r="D460" s="368"/>
      <c r="E460" s="375"/>
      <c r="F460" s="375">
        <f>SUM(F446:F459)</f>
        <v>9737</v>
      </c>
      <c r="G460" s="375"/>
      <c r="H460" s="375">
        <f>SUM(H446:H459)</f>
        <v>2070</v>
      </c>
      <c r="I460" s="403">
        <f>SUM(I446:I459)</f>
        <v>11807</v>
      </c>
      <c r="J460" s="93"/>
    </row>
    <row r="461" spans="1:10" ht="21.75" customHeight="1">
      <c r="A461" s="103">
        <v>4</v>
      </c>
      <c r="B461" s="27" t="s">
        <v>90</v>
      </c>
      <c r="C461" s="91"/>
      <c r="D461" s="47"/>
      <c r="E461" s="91"/>
      <c r="F461" s="91"/>
      <c r="G461" s="91"/>
      <c r="H461" s="91"/>
      <c r="I461" s="379"/>
      <c r="J461" s="91"/>
    </row>
    <row r="462" spans="1:10" ht="21.75" customHeight="1">
      <c r="A462" s="31"/>
      <c r="B462" s="108" t="s">
        <v>298</v>
      </c>
      <c r="C462" s="92"/>
      <c r="D462" s="61" t="s">
        <v>6</v>
      </c>
      <c r="E462" s="92"/>
      <c r="F462" s="92"/>
      <c r="G462" s="92"/>
      <c r="H462" s="92"/>
      <c r="I462" s="381">
        <f>I492</f>
        <v>1565617</v>
      </c>
      <c r="J462" s="92"/>
    </row>
    <row r="463" spans="1:10" ht="21.75" customHeight="1">
      <c r="A463" s="31"/>
      <c r="B463" s="108" t="s">
        <v>323</v>
      </c>
      <c r="C463" s="92"/>
      <c r="D463" s="61" t="s">
        <v>6</v>
      </c>
      <c r="E463" s="92"/>
      <c r="F463" s="92"/>
      <c r="G463" s="92"/>
      <c r="H463" s="92"/>
      <c r="I463" s="381">
        <f>I653</f>
        <v>1263788</v>
      </c>
      <c r="J463" s="92"/>
    </row>
    <row r="464" spans="1:10" ht="21.75" customHeight="1">
      <c r="A464" s="31"/>
      <c r="B464" s="108" t="s">
        <v>324</v>
      </c>
      <c r="C464" s="92"/>
      <c r="D464" s="61" t="s">
        <v>6</v>
      </c>
      <c r="E464" s="92"/>
      <c r="F464" s="92"/>
      <c r="G464" s="92"/>
      <c r="H464" s="92"/>
      <c r="I464" s="381">
        <f>I708</f>
        <v>428765</v>
      </c>
      <c r="J464" s="92"/>
    </row>
    <row r="465" spans="1:10" ht="21.75" customHeight="1">
      <c r="A465" s="31"/>
      <c r="B465" s="108" t="s">
        <v>325</v>
      </c>
      <c r="C465" s="92"/>
      <c r="D465" s="61" t="s">
        <v>6</v>
      </c>
      <c r="E465" s="92"/>
      <c r="F465" s="92"/>
      <c r="G465" s="92"/>
      <c r="H465" s="92"/>
      <c r="I465" s="381">
        <f>I724</f>
        <v>200812</v>
      </c>
      <c r="J465" s="92"/>
    </row>
    <row r="466" spans="1:10" ht="21.75" customHeight="1">
      <c r="A466" s="31"/>
      <c r="B466" s="108" t="s">
        <v>326</v>
      </c>
      <c r="C466" s="92"/>
      <c r="D466" s="61" t="s">
        <v>6</v>
      </c>
      <c r="E466" s="92"/>
      <c r="F466" s="92"/>
      <c r="G466" s="92"/>
      <c r="H466" s="92"/>
      <c r="I466" s="381">
        <f>I740</f>
        <v>26276</v>
      </c>
      <c r="J466" s="92"/>
    </row>
    <row r="467" spans="1:10" ht="21.75" customHeight="1">
      <c r="A467" s="31"/>
      <c r="B467" s="108"/>
      <c r="C467" s="92"/>
      <c r="D467" s="61"/>
      <c r="E467" s="92"/>
      <c r="F467" s="92"/>
      <c r="G467" s="92"/>
      <c r="H467" s="92"/>
      <c r="I467" s="381"/>
      <c r="J467" s="92"/>
    </row>
    <row r="468" spans="1:10" ht="21.75" customHeight="1">
      <c r="A468" s="31"/>
      <c r="B468" s="108"/>
      <c r="C468" s="92"/>
      <c r="D468" s="61"/>
      <c r="E468" s="92"/>
      <c r="F468" s="92"/>
      <c r="G468" s="92"/>
      <c r="H468" s="92"/>
      <c r="I468" s="381"/>
      <c r="J468" s="92"/>
    </row>
    <row r="469" spans="1:10" ht="21.75" customHeight="1">
      <c r="A469" s="31"/>
      <c r="B469" s="108"/>
      <c r="C469" s="92"/>
      <c r="D469" s="61"/>
      <c r="E469" s="92"/>
      <c r="F469" s="92"/>
      <c r="G469" s="92"/>
      <c r="H469" s="92"/>
      <c r="I469" s="381"/>
      <c r="J469" s="92"/>
    </row>
    <row r="470" spans="1:10" ht="21.75" customHeight="1">
      <c r="A470" s="31"/>
      <c r="B470" s="108"/>
      <c r="C470" s="92"/>
      <c r="D470" s="61"/>
      <c r="E470" s="92"/>
      <c r="F470" s="92"/>
      <c r="G470" s="92"/>
      <c r="H470" s="92"/>
      <c r="I470" s="381"/>
      <c r="J470" s="92"/>
    </row>
    <row r="471" spans="1:10" ht="21.75" customHeight="1">
      <c r="A471" s="31"/>
      <c r="B471" s="108"/>
      <c r="C471" s="92"/>
      <c r="D471" s="61"/>
      <c r="E471" s="92"/>
      <c r="F471" s="92"/>
      <c r="G471" s="92"/>
      <c r="H471" s="92"/>
      <c r="I471" s="381"/>
      <c r="J471" s="92"/>
    </row>
    <row r="472" spans="1:10" ht="21.75" customHeight="1">
      <c r="A472" s="31"/>
      <c r="B472" s="108"/>
      <c r="C472" s="92"/>
      <c r="D472" s="61"/>
      <c r="E472" s="92"/>
      <c r="F472" s="92"/>
      <c r="G472" s="92"/>
      <c r="H472" s="92"/>
      <c r="I472" s="381"/>
      <c r="J472" s="92"/>
    </row>
    <row r="473" spans="1:10" ht="21.75" customHeight="1">
      <c r="A473" s="31"/>
      <c r="B473" s="108"/>
      <c r="C473" s="92"/>
      <c r="D473" s="61"/>
      <c r="E473" s="92"/>
      <c r="F473" s="92"/>
      <c r="G473" s="92"/>
      <c r="H473" s="92"/>
      <c r="I473" s="381"/>
      <c r="J473" s="92"/>
    </row>
    <row r="474" spans="1:10" ht="21.75" customHeight="1">
      <c r="A474" s="31"/>
      <c r="B474" s="108"/>
      <c r="C474" s="92"/>
      <c r="D474" s="61"/>
      <c r="E474" s="92"/>
      <c r="F474" s="92"/>
      <c r="G474" s="92"/>
      <c r="H474" s="92"/>
      <c r="I474" s="381"/>
      <c r="J474" s="92"/>
    </row>
    <row r="475" spans="1:10" ht="21.75" customHeight="1">
      <c r="A475" s="31"/>
      <c r="B475" s="185"/>
      <c r="C475" s="225"/>
      <c r="D475" s="186"/>
      <c r="E475" s="225"/>
      <c r="F475" s="225"/>
      <c r="G475" s="225"/>
      <c r="H475" s="225"/>
      <c r="I475" s="382"/>
      <c r="J475" s="92"/>
    </row>
    <row r="476" spans="1:10" ht="21.75" customHeight="1">
      <c r="A476" s="30"/>
      <c r="B476" s="476" t="s">
        <v>299</v>
      </c>
      <c r="C476" s="375"/>
      <c r="D476" s="368"/>
      <c r="E476" s="375"/>
      <c r="F476" s="375"/>
      <c r="G476" s="375"/>
      <c r="H476" s="375"/>
      <c r="I476" s="383">
        <f>SUM(I462:I475)</f>
        <v>3485258</v>
      </c>
      <c r="J476" s="93"/>
    </row>
    <row r="477" spans="1:10" ht="21.75" customHeight="1">
      <c r="A477" s="103"/>
      <c r="B477" s="27" t="s">
        <v>298</v>
      </c>
      <c r="C477" s="91"/>
      <c r="D477" s="47"/>
      <c r="E477" s="91"/>
      <c r="F477" s="91"/>
      <c r="G477" s="91"/>
      <c r="H477" s="91"/>
      <c r="I477" s="379"/>
      <c r="J477" s="91"/>
    </row>
    <row r="478" spans="1:10" ht="21.75" customHeight="1">
      <c r="A478" s="31"/>
      <c r="B478" s="108" t="s">
        <v>327</v>
      </c>
      <c r="C478" s="92"/>
      <c r="D478" s="61" t="s">
        <v>6</v>
      </c>
      <c r="E478" s="92"/>
      <c r="F478" s="92"/>
      <c r="G478" s="92"/>
      <c r="H478" s="92"/>
      <c r="I478" s="381">
        <f>I508</f>
        <v>133917</v>
      </c>
      <c r="J478" s="92"/>
    </row>
    <row r="479" spans="1:10" ht="21.75" customHeight="1">
      <c r="A479" s="31"/>
      <c r="B479" s="108" t="s">
        <v>328</v>
      </c>
      <c r="C479" s="92"/>
      <c r="D479" s="61" t="s">
        <v>6</v>
      </c>
      <c r="E479" s="92"/>
      <c r="F479" s="92"/>
      <c r="G479" s="92"/>
      <c r="H479" s="92"/>
      <c r="I479" s="381">
        <f>I524</f>
        <v>53163</v>
      </c>
      <c r="J479" s="92"/>
    </row>
    <row r="480" spans="1:10" ht="21.75" customHeight="1">
      <c r="A480" s="31"/>
      <c r="B480" s="108" t="s">
        <v>300</v>
      </c>
      <c r="C480" s="92"/>
      <c r="D480" s="61" t="s">
        <v>6</v>
      </c>
      <c r="E480" s="92"/>
      <c r="F480" s="92"/>
      <c r="G480" s="92"/>
      <c r="H480" s="92"/>
      <c r="I480" s="381">
        <f>I540</f>
        <v>178044</v>
      </c>
      <c r="J480" s="92"/>
    </row>
    <row r="481" spans="1:10" ht="21.75" customHeight="1">
      <c r="A481" s="31"/>
      <c r="B481" s="108" t="s">
        <v>301</v>
      </c>
      <c r="C481" s="92"/>
      <c r="D481" s="61" t="s">
        <v>6</v>
      </c>
      <c r="E481" s="92"/>
      <c r="F481" s="92"/>
      <c r="G481" s="92"/>
      <c r="H481" s="92"/>
      <c r="I481" s="381">
        <f>I556</f>
        <v>275296</v>
      </c>
      <c r="J481" s="92"/>
    </row>
    <row r="482" spans="1:10" ht="21.75" customHeight="1">
      <c r="A482" s="31"/>
      <c r="B482" s="108" t="s">
        <v>302</v>
      </c>
      <c r="C482" s="92"/>
      <c r="D482" s="61" t="s">
        <v>6</v>
      </c>
      <c r="E482" s="92"/>
      <c r="F482" s="92"/>
      <c r="G482" s="92"/>
      <c r="H482" s="92"/>
      <c r="I482" s="381">
        <f>I615</f>
        <v>742960</v>
      </c>
      <c r="J482" s="92"/>
    </row>
    <row r="483" spans="1:10" ht="21.75" customHeight="1">
      <c r="A483" s="31"/>
      <c r="B483" s="108" t="s">
        <v>303</v>
      </c>
      <c r="C483" s="92"/>
      <c r="D483" s="61" t="s">
        <v>6</v>
      </c>
      <c r="E483" s="92"/>
      <c r="F483" s="92"/>
      <c r="G483" s="92"/>
      <c r="H483" s="92"/>
      <c r="I483" s="381">
        <f>I621</f>
        <v>51024</v>
      </c>
      <c r="J483" s="92"/>
    </row>
    <row r="484" spans="1:10" ht="21.75" customHeight="1">
      <c r="A484" s="31"/>
      <c r="B484" s="108" t="s">
        <v>304</v>
      </c>
      <c r="C484" s="92"/>
      <c r="D484" s="61" t="s">
        <v>6</v>
      </c>
      <c r="E484" s="92"/>
      <c r="F484" s="92"/>
      <c r="G484" s="92"/>
      <c r="H484" s="92"/>
      <c r="I484" s="381">
        <f>I635</f>
        <v>131213</v>
      </c>
      <c r="J484" s="92"/>
    </row>
    <row r="485" spans="1:10" ht="21.75" customHeight="1">
      <c r="A485" s="31"/>
      <c r="B485" s="108"/>
      <c r="C485" s="92"/>
      <c r="D485" s="61"/>
      <c r="E485" s="92"/>
      <c r="F485" s="92"/>
      <c r="G485" s="92"/>
      <c r="H485" s="92"/>
      <c r="I485" s="381"/>
      <c r="J485" s="92"/>
    </row>
    <row r="486" spans="1:10" ht="21.75" customHeight="1">
      <c r="A486" s="31"/>
      <c r="B486" s="108"/>
      <c r="C486" s="92"/>
      <c r="D486" s="61"/>
      <c r="E486" s="92"/>
      <c r="F486" s="92"/>
      <c r="G486" s="92"/>
      <c r="H486" s="92"/>
      <c r="I486" s="381"/>
      <c r="J486" s="92"/>
    </row>
    <row r="487" spans="1:10" ht="21.75" customHeight="1">
      <c r="A487" s="31"/>
      <c r="B487" s="108"/>
      <c r="C487" s="92"/>
      <c r="D487" s="61"/>
      <c r="E487" s="92"/>
      <c r="F487" s="92"/>
      <c r="G487" s="92"/>
      <c r="H487" s="92"/>
      <c r="I487" s="381"/>
      <c r="J487" s="92"/>
    </row>
    <row r="488" spans="1:10" ht="21.75" customHeight="1">
      <c r="A488" s="31"/>
      <c r="B488" s="108"/>
      <c r="C488" s="92"/>
      <c r="D488" s="61"/>
      <c r="E488" s="92"/>
      <c r="F488" s="92"/>
      <c r="G488" s="92"/>
      <c r="H488" s="92"/>
      <c r="I488" s="381"/>
      <c r="J488" s="92"/>
    </row>
    <row r="489" spans="1:10" ht="21.75" customHeight="1">
      <c r="A489" s="31"/>
      <c r="B489" s="108"/>
      <c r="C489" s="92"/>
      <c r="D489" s="61"/>
      <c r="E489" s="92"/>
      <c r="F489" s="92"/>
      <c r="G489" s="92"/>
      <c r="H489" s="92"/>
      <c r="I489" s="381"/>
      <c r="J489" s="92"/>
    </row>
    <row r="490" spans="1:10" ht="21.75" customHeight="1">
      <c r="A490" s="31"/>
      <c r="B490" s="108"/>
      <c r="C490" s="92"/>
      <c r="D490" s="61"/>
      <c r="E490" s="92"/>
      <c r="F490" s="92"/>
      <c r="G490" s="92"/>
      <c r="H490" s="92"/>
      <c r="I490" s="381"/>
      <c r="J490" s="92"/>
    </row>
    <row r="491" spans="1:10" ht="21.75" customHeight="1">
      <c r="A491" s="103"/>
      <c r="B491" s="477"/>
      <c r="C491" s="225"/>
      <c r="D491" s="186"/>
      <c r="E491" s="225"/>
      <c r="F491" s="225"/>
      <c r="G491" s="225"/>
      <c r="H491" s="225"/>
      <c r="I491" s="382"/>
      <c r="J491" s="92"/>
    </row>
    <row r="492" spans="1:10" ht="21.75" customHeight="1">
      <c r="A492" s="30"/>
      <c r="B492" s="402" t="s">
        <v>305</v>
      </c>
      <c r="C492" s="375"/>
      <c r="D492" s="368"/>
      <c r="E492" s="375"/>
      <c r="F492" s="375"/>
      <c r="G492" s="375"/>
      <c r="H492" s="375"/>
      <c r="I492" s="403">
        <f>SUM(I478:I491)</f>
        <v>1565617</v>
      </c>
      <c r="J492" s="93"/>
    </row>
    <row r="493" spans="1:10" ht="21.75" customHeight="1">
      <c r="A493" s="103"/>
      <c r="B493" s="27" t="s">
        <v>327</v>
      </c>
      <c r="C493" s="91"/>
      <c r="D493" s="47"/>
      <c r="E493" s="91"/>
      <c r="F493" s="91"/>
      <c r="G493" s="91"/>
      <c r="H493" s="91"/>
      <c r="I493" s="379"/>
      <c r="J493" s="91"/>
    </row>
    <row r="494" spans="1:10" ht="21.75" customHeight="1">
      <c r="A494" s="31"/>
      <c r="B494" s="108" t="s">
        <v>329</v>
      </c>
      <c r="C494" s="92">
        <v>1</v>
      </c>
      <c r="D494" s="61" t="s">
        <v>312</v>
      </c>
      <c r="E494" s="92">
        <f>ROUND(12100*1.15,0)</f>
        <v>13915</v>
      </c>
      <c r="F494" s="92">
        <f t="shared" ref="F494:F502" si="56">ROUND(C494*E494,0)</f>
        <v>13915</v>
      </c>
      <c r="G494" s="92">
        <v>0</v>
      </c>
      <c r="H494" s="92">
        <f t="shared" ref="H494:H502" si="57">ROUND(C494*G494,0)</f>
        <v>0</v>
      </c>
      <c r="I494" s="381">
        <f t="shared" ref="I494:I502" si="58">F494+H494</f>
        <v>13915</v>
      </c>
      <c r="J494" s="92"/>
    </row>
    <row r="495" spans="1:10" ht="21.75" customHeight="1">
      <c r="A495" s="31"/>
      <c r="B495" s="108" t="s">
        <v>330</v>
      </c>
      <c r="C495" s="92">
        <v>1</v>
      </c>
      <c r="D495" s="61" t="s">
        <v>312</v>
      </c>
      <c r="E495" s="92">
        <v>12937</v>
      </c>
      <c r="F495" s="92">
        <f t="shared" si="56"/>
        <v>12937</v>
      </c>
      <c r="G495" s="92">
        <v>0</v>
      </c>
      <c r="H495" s="92">
        <f t="shared" si="57"/>
        <v>0</v>
      </c>
      <c r="I495" s="381">
        <f t="shared" si="58"/>
        <v>12937</v>
      </c>
      <c r="J495" s="92"/>
    </row>
    <row r="496" spans="1:10" ht="21.75" customHeight="1">
      <c r="A496" s="31"/>
      <c r="B496" s="108" t="s">
        <v>331</v>
      </c>
      <c r="C496" s="92">
        <v>1</v>
      </c>
      <c r="D496" s="61" t="s">
        <v>312</v>
      </c>
      <c r="E496" s="92">
        <f>ROUND(2300*1.15,0)</f>
        <v>2645</v>
      </c>
      <c r="F496" s="92">
        <f t="shared" si="56"/>
        <v>2645</v>
      </c>
      <c r="G496" s="92">
        <v>0</v>
      </c>
      <c r="H496" s="92">
        <f t="shared" si="57"/>
        <v>0</v>
      </c>
      <c r="I496" s="381">
        <f t="shared" si="58"/>
        <v>2645</v>
      </c>
      <c r="J496" s="92"/>
    </row>
    <row r="497" spans="1:10" ht="21.75" customHeight="1">
      <c r="A497" s="31"/>
      <c r="B497" s="108" t="s">
        <v>306</v>
      </c>
      <c r="C497" s="92">
        <v>3</v>
      </c>
      <c r="D497" s="61" t="s">
        <v>312</v>
      </c>
      <c r="E497" s="92">
        <f>ROUND(2300*1.15,0)</f>
        <v>2645</v>
      </c>
      <c r="F497" s="92">
        <f t="shared" si="56"/>
        <v>7935</v>
      </c>
      <c r="G497" s="92">
        <v>0</v>
      </c>
      <c r="H497" s="92">
        <f t="shared" si="57"/>
        <v>0</v>
      </c>
      <c r="I497" s="381">
        <f t="shared" si="58"/>
        <v>7935</v>
      </c>
      <c r="J497" s="92"/>
    </row>
    <row r="498" spans="1:10" ht="21.75" customHeight="1">
      <c r="A498" s="31"/>
      <c r="B498" s="108" t="s">
        <v>332</v>
      </c>
      <c r="C498" s="92">
        <v>1</v>
      </c>
      <c r="D498" s="61" t="s">
        <v>312</v>
      </c>
      <c r="E498" s="92">
        <f>ROUND(2300*1.15,0)</f>
        <v>2645</v>
      </c>
      <c r="F498" s="92">
        <f t="shared" si="56"/>
        <v>2645</v>
      </c>
      <c r="G498" s="92">
        <v>0</v>
      </c>
      <c r="H498" s="92">
        <f t="shared" si="57"/>
        <v>0</v>
      </c>
      <c r="I498" s="381">
        <f t="shared" si="58"/>
        <v>2645</v>
      </c>
      <c r="J498" s="92"/>
    </row>
    <row r="499" spans="1:10" ht="21.75" customHeight="1">
      <c r="A499" s="31"/>
      <c r="B499" s="108" t="s">
        <v>307</v>
      </c>
      <c r="C499" s="92">
        <v>2</v>
      </c>
      <c r="D499" s="61" t="s">
        <v>312</v>
      </c>
      <c r="E499" s="92">
        <f>ROUND(2300*1.15,0)</f>
        <v>2645</v>
      </c>
      <c r="F499" s="92">
        <f t="shared" si="56"/>
        <v>5290</v>
      </c>
      <c r="G499" s="92">
        <v>0</v>
      </c>
      <c r="H499" s="92">
        <f t="shared" si="57"/>
        <v>0</v>
      </c>
      <c r="I499" s="381">
        <f t="shared" si="58"/>
        <v>5290</v>
      </c>
      <c r="J499" s="92"/>
    </row>
    <row r="500" spans="1:10" ht="21.75" customHeight="1">
      <c r="A500" s="31"/>
      <c r="B500" s="108" t="s">
        <v>308</v>
      </c>
      <c r="C500" s="92">
        <v>1</v>
      </c>
      <c r="D500" s="61" t="s">
        <v>312</v>
      </c>
      <c r="E500" s="92">
        <f>ROUND(24000*1.15,0)</f>
        <v>27600</v>
      </c>
      <c r="F500" s="92">
        <f t="shared" si="56"/>
        <v>27600</v>
      </c>
      <c r="G500" s="92">
        <v>0</v>
      </c>
      <c r="H500" s="92">
        <f t="shared" si="57"/>
        <v>0</v>
      </c>
      <c r="I500" s="381">
        <f t="shared" si="58"/>
        <v>27600</v>
      </c>
      <c r="J500" s="92"/>
    </row>
    <row r="501" spans="1:10" ht="21.75" customHeight="1">
      <c r="A501" s="31"/>
      <c r="B501" s="108" t="s">
        <v>309</v>
      </c>
      <c r="C501" s="92">
        <v>1</v>
      </c>
      <c r="D501" s="61" t="s">
        <v>313</v>
      </c>
      <c r="E501" s="92">
        <v>0</v>
      </c>
      <c r="F501" s="92">
        <f t="shared" si="56"/>
        <v>0</v>
      </c>
      <c r="G501" s="92">
        <v>0</v>
      </c>
      <c r="H501" s="92">
        <f t="shared" si="57"/>
        <v>0</v>
      </c>
      <c r="I501" s="381">
        <f t="shared" si="58"/>
        <v>0</v>
      </c>
      <c r="J501" s="92"/>
    </row>
    <row r="502" spans="1:10" ht="21.75" customHeight="1">
      <c r="A502" s="31"/>
      <c r="B502" s="108" t="s">
        <v>333</v>
      </c>
      <c r="C502" s="92">
        <v>1</v>
      </c>
      <c r="D502" s="61" t="s">
        <v>313</v>
      </c>
      <c r="E502" s="92">
        <f>ROUND(45000*1.15,0)</f>
        <v>51750</v>
      </c>
      <c r="F502" s="92">
        <f t="shared" si="56"/>
        <v>51750</v>
      </c>
      <c r="G502" s="92">
        <f>ROUND(8000*1.15,0)</f>
        <v>9200</v>
      </c>
      <c r="H502" s="92">
        <f t="shared" si="57"/>
        <v>9200</v>
      </c>
      <c r="I502" s="381">
        <f t="shared" si="58"/>
        <v>60950</v>
      </c>
      <c r="J502" s="92"/>
    </row>
    <row r="503" spans="1:10" ht="21.75" customHeight="1">
      <c r="A503" s="31"/>
      <c r="B503" s="108"/>
      <c r="C503" s="92"/>
      <c r="D503" s="61"/>
      <c r="E503" s="92"/>
      <c r="F503" s="92"/>
      <c r="G503" s="92"/>
      <c r="H503" s="92"/>
      <c r="I503" s="381"/>
      <c r="J503" s="92"/>
    </row>
    <row r="504" spans="1:10" ht="21.75" customHeight="1">
      <c r="A504" s="31"/>
      <c r="B504" s="108"/>
      <c r="C504" s="92"/>
      <c r="D504" s="61"/>
      <c r="E504" s="92"/>
      <c r="F504" s="92"/>
      <c r="G504" s="92"/>
      <c r="H504" s="92"/>
      <c r="I504" s="381"/>
      <c r="J504" s="92"/>
    </row>
    <row r="505" spans="1:10" ht="21.75" customHeight="1">
      <c r="A505" s="31"/>
      <c r="B505" s="108"/>
      <c r="C505" s="92"/>
      <c r="D505" s="61"/>
      <c r="E505" s="92"/>
      <c r="F505" s="92"/>
      <c r="G505" s="92"/>
      <c r="H505" s="92"/>
      <c r="I505" s="381"/>
      <c r="J505" s="92"/>
    </row>
    <row r="506" spans="1:10" ht="21.75" customHeight="1">
      <c r="A506" s="31"/>
      <c r="B506" s="108"/>
      <c r="C506" s="92"/>
      <c r="D506" s="61"/>
      <c r="E506" s="92"/>
      <c r="F506" s="92"/>
      <c r="G506" s="92"/>
      <c r="H506" s="92"/>
      <c r="I506" s="381"/>
      <c r="J506" s="92"/>
    </row>
    <row r="507" spans="1:10" ht="21.75" customHeight="1">
      <c r="A507" s="103"/>
      <c r="B507" s="477"/>
      <c r="C507" s="225"/>
      <c r="D507" s="186"/>
      <c r="E507" s="225"/>
      <c r="F507" s="225"/>
      <c r="G507" s="225"/>
      <c r="H507" s="225"/>
      <c r="I507" s="382"/>
      <c r="J507" s="92"/>
    </row>
    <row r="508" spans="1:10" ht="21.75" customHeight="1">
      <c r="A508" s="30"/>
      <c r="B508" s="402" t="s">
        <v>311</v>
      </c>
      <c r="C508" s="375"/>
      <c r="D508" s="368"/>
      <c r="E508" s="375"/>
      <c r="F508" s="375"/>
      <c r="G508" s="375"/>
      <c r="H508" s="375"/>
      <c r="I508" s="403">
        <f>SUM(I494:I507)</f>
        <v>133917</v>
      </c>
      <c r="J508" s="93"/>
    </row>
    <row r="509" spans="1:10" ht="21.75" customHeight="1">
      <c r="A509" s="103"/>
      <c r="B509" s="27" t="s">
        <v>328</v>
      </c>
      <c r="C509" s="91"/>
      <c r="D509" s="47"/>
      <c r="E509" s="91"/>
      <c r="F509" s="91"/>
      <c r="G509" s="91"/>
      <c r="H509" s="91"/>
      <c r="I509" s="379"/>
      <c r="J509" s="91"/>
    </row>
    <row r="510" spans="1:10" ht="21.75" customHeight="1">
      <c r="A510" s="31"/>
      <c r="B510" s="108" t="s">
        <v>314</v>
      </c>
      <c r="C510" s="92"/>
      <c r="D510" s="61"/>
      <c r="E510" s="92"/>
      <c r="F510" s="92"/>
      <c r="G510" s="92"/>
      <c r="H510" s="92"/>
      <c r="I510" s="381"/>
      <c r="J510" s="92"/>
    </row>
    <row r="511" spans="1:10" ht="21.75" customHeight="1">
      <c r="A511" s="31"/>
      <c r="B511" s="108" t="s">
        <v>334</v>
      </c>
      <c r="C511" s="92">
        <v>1</v>
      </c>
      <c r="D511" s="61" t="s">
        <v>312</v>
      </c>
      <c r="E511" s="92">
        <v>12930</v>
      </c>
      <c r="F511" s="92">
        <f>ROUND(C511*E511,0)</f>
        <v>12930</v>
      </c>
      <c r="G511" s="92">
        <v>1200</v>
      </c>
      <c r="H511" s="92">
        <f>ROUND(C511*G511,0)</f>
        <v>1200</v>
      </c>
      <c r="I511" s="381">
        <f>F511+H511</f>
        <v>14130</v>
      </c>
      <c r="J511" s="92"/>
    </row>
    <row r="512" spans="1:10" ht="21.75" customHeight="1">
      <c r="A512" s="31"/>
      <c r="B512" s="108" t="s">
        <v>335</v>
      </c>
      <c r="C512" s="92">
        <v>24</v>
      </c>
      <c r="D512" s="61" t="s">
        <v>312</v>
      </c>
      <c r="E512" s="92">
        <v>135</v>
      </c>
      <c r="F512" s="92">
        <f>ROUND(C512*E512,0)</f>
        <v>3240</v>
      </c>
      <c r="G512" s="92">
        <v>36</v>
      </c>
      <c r="H512" s="92">
        <f>ROUND(C512*G512,0)</f>
        <v>864</v>
      </c>
      <c r="I512" s="381">
        <f>F512+H512</f>
        <v>4104</v>
      </c>
      <c r="J512" s="92"/>
    </row>
    <row r="513" spans="1:10" ht="21.75" customHeight="1">
      <c r="A513" s="31"/>
      <c r="B513" s="108" t="s">
        <v>315</v>
      </c>
      <c r="C513" s="92"/>
      <c r="D513" s="61"/>
      <c r="E513" s="92"/>
      <c r="F513" s="92"/>
      <c r="G513" s="92"/>
      <c r="H513" s="92"/>
      <c r="I513" s="381"/>
      <c r="J513" s="92"/>
    </row>
    <row r="514" spans="1:10" ht="21.75" customHeight="1">
      <c r="A514" s="31"/>
      <c r="B514" s="108" t="s">
        <v>334</v>
      </c>
      <c r="C514" s="92">
        <v>1</v>
      </c>
      <c r="D514" s="61" t="s">
        <v>312</v>
      </c>
      <c r="E514" s="92">
        <v>12930</v>
      </c>
      <c r="F514" s="92">
        <f>ROUND(C514*E514,0)</f>
        <v>12930</v>
      </c>
      <c r="G514" s="92">
        <v>1200</v>
      </c>
      <c r="H514" s="92">
        <f>ROUND(C514*G514,0)</f>
        <v>1200</v>
      </c>
      <c r="I514" s="381">
        <f>F514+H514</f>
        <v>14130</v>
      </c>
      <c r="J514" s="92"/>
    </row>
    <row r="515" spans="1:10" ht="21.75" customHeight="1">
      <c r="A515" s="31"/>
      <c r="B515" s="108" t="s">
        <v>335</v>
      </c>
      <c r="C515" s="92">
        <v>21</v>
      </c>
      <c r="D515" s="61" t="s">
        <v>312</v>
      </c>
      <c r="E515" s="92">
        <v>135</v>
      </c>
      <c r="F515" s="92">
        <f>ROUND(C515*E515,0)</f>
        <v>2835</v>
      </c>
      <c r="G515" s="92">
        <v>36</v>
      </c>
      <c r="H515" s="92">
        <f>ROUND(C515*G515,0)</f>
        <v>756</v>
      </c>
      <c r="I515" s="381">
        <f>F515+H515</f>
        <v>3591</v>
      </c>
      <c r="J515" s="92"/>
    </row>
    <row r="516" spans="1:10" ht="21.75" customHeight="1">
      <c r="A516" s="31"/>
      <c r="B516" s="108" t="s">
        <v>316</v>
      </c>
      <c r="C516" s="92"/>
      <c r="D516" s="61"/>
      <c r="E516" s="92"/>
      <c r="F516" s="92"/>
      <c r="G516" s="92"/>
      <c r="H516" s="92"/>
      <c r="I516" s="381"/>
      <c r="J516" s="92"/>
    </row>
    <row r="517" spans="1:10" ht="21.75" customHeight="1">
      <c r="A517" s="31"/>
      <c r="B517" s="108" t="s">
        <v>334</v>
      </c>
      <c r="C517" s="92">
        <v>1</v>
      </c>
      <c r="D517" s="61" t="s">
        <v>312</v>
      </c>
      <c r="E517" s="92">
        <v>12930</v>
      </c>
      <c r="F517" s="92">
        <f>ROUND(C517*E517,0)</f>
        <v>12930</v>
      </c>
      <c r="G517" s="92">
        <v>1200</v>
      </c>
      <c r="H517" s="92">
        <f>ROUND(C517*G517,0)</f>
        <v>1200</v>
      </c>
      <c r="I517" s="381">
        <f>F517+H517</f>
        <v>14130</v>
      </c>
      <c r="J517" s="92"/>
    </row>
    <row r="518" spans="1:10" ht="21.75" customHeight="1">
      <c r="A518" s="31"/>
      <c r="B518" s="108" t="s">
        <v>335</v>
      </c>
      <c r="C518" s="92">
        <v>18</v>
      </c>
      <c r="D518" s="61" t="s">
        <v>312</v>
      </c>
      <c r="E518" s="92">
        <v>135</v>
      </c>
      <c r="F518" s="92">
        <f>ROUND(C518*E518,0)</f>
        <v>2430</v>
      </c>
      <c r="G518" s="92">
        <v>36</v>
      </c>
      <c r="H518" s="92">
        <f>ROUND(C518*G518,0)</f>
        <v>648</v>
      </c>
      <c r="I518" s="381">
        <f>F518+H518</f>
        <v>3078</v>
      </c>
      <c r="J518" s="92"/>
    </row>
    <row r="519" spans="1:10" ht="21.75" customHeight="1">
      <c r="A519" s="31"/>
      <c r="B519" s="108"/>
      <c r="C519" s="92"/>
      <c r="D519" s="61"/>
      <c r="E519" s="92"/>
      <c r="F519" s="92"/>
      <c r="G519" s="92"/>
      <c r="H519" s="92"/>
      <c r="I519" s="381"/>
      <c r="J519" s="92"/>
    </row>
    <row r="520" spans="1:10" ht="21.75" customHeight="1">
      <c r="A520" s="31"/>
      <c r="B520" s="108"/>
      <c r="C520" s="92"/>
      <c r="D520" s="61"/>
      <c r="E520" s="92"/>
      <c r="F520" s="92"/>
      <c r="G520" s="92"/>
      <c r="H520" s="92"/>
      <c r="I520" s="381"/>
      <c r="J520" s="92"/>
    </row>
    <row r="521" spans="1:10" ht="21.75" customHeight="1">
      <c r="A521" s="31"/>
      <c r="B521" s="108"/>
      <c r="C521" s="92"/>
      <c r="D521" s="61"/>
      <c r="E521" s="92"/>
      <c r="F521" s="92"/>
      <c r="G521" s="92"/>
      <c r="H521" s="92"/>
      <c r="I521" s="381"/>
      <c r="J521" s="92"/>
    </row>
    <row r="522" spans="1:10" ht="21.75" customHeight="1">
      <c r="A522" s="31"/>
      <c r="B522" s="108"/>
      <c r="C522" s="92"/>
      <c r="D522" s="61"/>
      <c r="E522" s="92"/>
      <c r="F522" s="92"/>
      <c r="G522" s="92"/>
      <c r="H522" s="92"/>
      <c r="I522" s="381"/>
      <c r="J522" s="92"/>
    </row>
    <row r="523" spans="1:10" ht="21.75" customHeight="1">
      <c r="A523" s="103"/>
      <c r="B523" s="477"/>
      <c r="C523" s="225"/>
      <c r="D523" s="186"/>
      <c r="E523" s="225"/>
      <c r="F523" s="225"/>
      <c r="G523" s="225"/>
      <c r="H523" s="225"/>
      <c r="I523" s="382"/>
      <c r="J523" s="92"/>
    </row>
    <row r="524" spans="1:10" ht="21.75" customHeight="1">
      <c r="A524" s="30"/>
      <c r="B524" s="402" t="s">
        <v>317</v>
      </c>
      <c r="C524" s="375"/>
      <c r="D524" s="368"/>
      <c r="E524" s="375"/>
      <c r="F524" s="375"/>
      <c r="G524" s="375"/>
      <c r="H524" s="375"/>
      <c r="I524" s="403">
        <f>SUM(I511:I523)</f>
        <v>53163</v>
      </c>
      <c r="J524" s="93"/>
    </row>
    <row r="525" spans="1:10" ht="21.75" customHeight="1">
      <c r="A525" s="103"/>
      <c r="B525" s="27" t="s">
        <v>300</v>
      </c>
      <c r="C525" s="91"/>
      <c r="D525" s="47"/>
      <c r="E525" s="91"/>
      <c r="F525" s="91"/>
      <c r="G525" s="91"/>
      <c r="H525" s="91"/>
      <c r="I525" s="379"/>
      <c r="J525" s="91"/>
    </row>
    <row r="526" spans="1:10" ht="21.75" customHeight="1">
      <c r="A526" s="31"/>
      <c r="B526" s="108" t="s">
        <v>336</v>
      </c>
      <c r="C526" s="92">
        <v>13</v>
      </c>
      <c r="D526" s="61" t="s">
        <v>318</v>
      </c>
      <c r="E526" s="92">
        <v>571</v>
      </c>
      <c r="F526" s="92">
        <f t="shared" ref="F526:F531" si="59">ROUND(C526*E526,0)</f>
        <v>7423</v>
      </c>
      <c r="G526" s="92">
        <v>55</v>
      </c>
      <c r="H526" s="92">
        <f t="shared" ref="H526:H531" si="60">ROUND(C526*G526,0)</f>
        <v>715</v>
      </c>
      <c r="I526" s="381">
        <f t="shared" ref="I526:I531" si="61">F526+H526</f>
        <v>8138</v>
      </c>
      <c r="J526" s="92"/>
    </row>
    <row r="527" spans="1:10" ht="21.75" customHeight="1">
      <c r="A527" s="31"/>
      <c r="B527" s="108" t="s">
        <v>340</v>
      </c>
      <c r="C527" s="92">
        <v>2885</v>
      </c>
      <c r="D527" s="61" t="s">
        <v>318</v>
      </c>
      <c r="E527" s="92">
        <v>25</v>
      </c>
      <c r="F527" s="92">
        <f t="shared" si="59"/>
        <v>72125</v>
      </c>
      <c r="G527" s="92">
        <v>22</v>
      </c>
      <c r="H527" s="92">
        <f t="shared" si="60"/>
        <v>63470</v>
      </c>
      <c r="I527" s="381">
        <f t="shared" si="61"/>
        <v>135595</v>
      </c>
      <c r="J527" s="92"/>
    </row>
    <row r="528" spans="1:10" ht="21.75" customHeight="1">
      <c r="A528" s="31"/>
      <c r="B528" s="108" t="s">
        <v>339</v>
      </c>
      <c r="C528" s="92">
        <v>6</v>
      </c>
      <c r="D528" s="61" t="s">
        <v>318</v>
      </c>
      <c r="E528" s="92">
        <v>52</v>
      </c>
      <c r="F528" s="92">
        <f t="shared" si="59"/>
        <v>312</v>
      </c>
      <c r="G528" s="92">
        <v>28</v>
      </c>
      <c r="H528" s="92">
        <f t="shared" si="60"/>
        <v>168</v>
      </c>
      <c r="I528" s="381">
        <f t="shared" si="61"/>
        <v>480</v>
      </c>
      <c r="J528" s="92"/>
    </row>
    <row r="529" spans="1:10" ht="21.75" customHeight="1">
      <c r="A529" s="31"/>
      <c r="B529" s="108" t="s">
        <v>338</v>
      </c>
      <c r="C529" s="92">
        <v>33</v>
      </c>
      <c r="D529" s="61" t="s">
        <v>318</v>
      </c>
      <c r="E529" s="92">
        <v>91</v>
      </c>
      <c r="F529" s="92">
        <f t="shared" si="59"/>
        <v>3003</v>
      </c>
      <c r="G529" s="92">
        <v>32</v>
      </c>
      <c r="H529" s="92">
        <f t="shared" si="60"/>
        <v>1056</v>
      </c>
      <c r="I529" s="381">
        <f t="shared" si="61"/>
        <v>4059</v>
      </c>
      <c r="J529" s="92"/>
    </row>
    <row r="530" spans="1:10" ht="21.75" customHeight="1">
      <c r="A530" s="31"/>
      <c r="B530" s="108" t="s">
        <v>337</v>
      </c>
      <c r="C530" s="92">
        <v>48</v>
      </c>
      <c r="D530" s="61" t="s">
        <v>318</v>
      </c>
      <c r="E530" s="92">
        <v>106</v>
      </c>
      <c r="F530" s="92">
        <f t="shared" si="59"/>
        <v>5088</v>
      </c>
      <c r="G530" s="92">
        <v>38</v>
      </c>
      <c r="H530" s="92">
        <f t="shared" si="60"/>
        <v>1824</v>
      </c>
      <c r="I530" s="381">
        <f t="shared" si="61"/>
        <v>6912</v>
      </c>
      <c r="J530" s="92"/>
    </row>
    <row r="531" spans="1:10" ht="21.75" customHeight="1">
      <c r="A531" s="31"/>
      <c r="B531" s="108" t="s">
        <v>310</v>
      </c>
      <c r="C531" s="92">
        <v>1</v>
      </c>
      <c r="D531" s="61" t="s">
        <v>313</v>
      </c>
      <c r="E531" s="92">
        <f>FLOOR(SUM(F526:F530)*0.2,10)</f>
        <v>17590</v>
      </c>
      <c r="F531" s="92">
        <f t="shared" si="59"/>
        <v>17590</v>
      </c>
      <c r="G531" s="92">
        <f>FLOOR(E531*0.3,10)</f>
        <v>5270</v>
      </c>
      <c r="H531" s="92">
        <f t="shared" si="60"/>
        <v>5270</v>
      </c>
      <c r="I531" s="381">
        <f t="shared" si="61"/>
        <v>22860</v>
      </c>
      <c r="J531" s="92"/>
    </row>
    <row r="532" spans="1:10" ht="21.75" customHeight="1">
      <c r="A532" s="31"/>
      <c r="B532" s="108"/>
      <c r="C532" s="92"/>
      <c r="D532" s="61"/>
      <c r="E532" s="92"/>
      <c r="F532" s="92"/>
      <c r="G532" s="92"/>
      <c r="H532" s="92"/>
      <c r="I532" s="381"/>
      <c r="J532" s="92"/>
    </row>
    <row r="533" spans="1:10" ht="21.75" customHeight="1">
      <c r="A533" s="31"/>
      <c r="B533" s="108"/>
      <c r="C533" s="92"/>
      <c r="D533" s="61"/>
      <c r="E533" s="92"/>
      <c r="F533" s="92"/>
      <c r="G533" s="92"/>
      <c r="H533" s="92"/>
      <c r="I533" s="381"/>
      <c r="J533" s="92"/>
    </row>
    <row r="534" spans="1:10" ht="21.75" customHeight="1">
      <c r="A534" s="31"/>
      <c r="B534" s="108"/>
      <c r="C534" s="92"/>
      <c r="D534" s="61"/>
      <c r="E534" s="92"/>
      <c r="F534" s="92"/>
      <c r="G534" s="92"/>
      <c r="H534" s="92"/>
      <c r="I534" s="381"/>
      <c r="J534" s="92"/>
    </row>
    <row r="535" spans="1:10" ht="21.75" customHeight="1">
      <c r="A535" s="31"/>
      <c r="B535" s="108"/>
      <c r="C535" s="92"/>
      <c r="D535" s="61"/>
      <c r="E535" s="92"/>
      <c r="F535" s="92"/>
      <c r="G535" s="92"/>
      <c r="H535" s="92"/>
      <c r="I535" s="381"/>
      <c r="J535" s="92"/>
    </row>
    <row r="536" spans="1:10" ht="21.75" customHeight="1">
      <c r="A536" s="31"/>
      <c r="B536" s="108"/>
      <c r="C536" s="92"/>
      <c r="D536" s="61"/>
      <c r="E536" s="92"/>
      <c r="F536" s="92"/>
      <c r="G536" s="92"/>
      <c r="H536" s="92"/>
      <c r="I536" s="381"/>
      <c r="J536" s="92"/>
    </row>
    <row r="537" spans="1:10" ht="21.75" customHeight="1">
      <c r="A537" s="31"/>
      <c r="B537" s="108"/>
      <c r="C537" s="92"/>
      <c r="D537" s="61"/>
      <c r="E537" s="92"/>
      <c r="F537" s="92"/>
      <c r="G537" s="92"/>
      <c r="H537" s="92"/>
      <c r="I537" s="381"/>
      <c r="J537" s="92"/>
    </row>
    <row r="538" spans="1:10" ht="21.75" customHeight="1">
      <c r="A538" s="31"/>
      <c r="B538" s="108"/>
      <c r="C538" s="92"/>
      <c r="D538" s="61"/>
      <c r="E538" s="92"/>
      <c r="F538" s="92"/>
      <c r="G538" s="92"/>
      <c r="H538" s="92"/>
      <c r="I538" s="381"/>
      <c r="J538" s="92"/>
    </row>
    <row r="539" spans="1:10" ht="21.75" customHeight="1">
      <c r="A539" s="103"/>
      <c r="B539" s="477"/>
      <c r="C539" s="225"/>
      <c r="D539" s="186"/>
      <c r="E539" s="225"/>
      <c r="F539" s="225"/>
      <c r="G539" s="225"/>
      <c r="H539" s="225"/>
      <c r="I539" s="382"/>
      <c r="J539" s="92"/>
    </row>
    <row r="540" spans="1:10" ht="21.75" customHeight="1">
      <c r="A540" s="30"/>
      <c r="B540" s="402" t="s">
        <v>319</v>
      </c>
      <c r="C540" s="375"/>
      <c r="D540" s="368"/>
      <c r="E540" s="375"/>
      <c r="F540" s="375"/>
      <c r="G540" s="375"/>
      <c r="H540" s="375"/>
      <c r="I540" s="403">
        <f>SUM(I526:I539)</f>
        <v>178044</v>
      </c>
      <c r="J540" s="93"/>
    </row>
    <row r="541" spans="1:10" ht="21.75" customHeight="1">
      <c r="A541" s="103"/>
      <c r="B541" s="27" t="s">
        <v>301</v>
      </c>
      <c r="C541" s="91"/>
      <c r="D541" s="47"/>
      <c r="E541" s="91"/>
      <c r="F541" s="91"/>
      <c r="G541" s="91"/>
      <c r="H541" s="91"/>
      <c r="I541" s="379"/>
      <c r="J541" s="91"/>
    </row>
    <row r="542" spans="1:10" ht="21.75" customHeight="1">
      <c r="A542" s="31"/>
      <c r="B542" s="108" t="s">
        <v>341</v>
      </c>
      <c r="C542" s="92">
        <v>11412</v>
      </c>
      <c r="D542" s="61" t="s">
        <v>318</v>
      </c>
      <c r="E542" s="92">
        <v>8</v>
      </c>
      <c r="F542" s="92">
        <f>ROUND(C542*E542,0)</f>
        <v>91296</v>
      </c>
      <c r="G542" s="92">
        <v>7</v>
      </c>
      <c r="H542" s="92">
        <f>ROUND(C542*G542,0)</f>
        <v>79884</v>
      </c>
      <c r="I542" s="381">
        <f>F542+H542</f>
        <v>171180</v>
      </c>
      <c r="J542" s="92"/>
    </row>
    <row r="543" spans="1:10" ht="21.75" customHeight="1">
      <c r="A543" s="31"/>
      <c r="B543" s="108" t="s">
        <v>342</v>
      </c>
      <c r="C543" s="92">
        <v>10</v>
      </c>
      <c r="D543" s="61" t="s">
        <v>318</v>
      </c>
      <c r="E543" s="92">
        <v>12</v>
      </c>
      <c r="F543" s="92">
        <f>ROUND(C543*E543,0)</f>
        <v>120</v>
      </c>
      <c r="G543" s="92">
        <v>10</v>
      </c>
      <c r="H543" s="92">
        <f>ROUND(C543*G543,0)</f>
        <v>100</v>
      </c>
      <c r="I543" s="381">
        <f>F543+H543</f>
        <v>220</v>
      </c>
      <c r="J543" s="92"/>
    </row>
    <row r="544" spans="1:10" ht="21.75" customHeight="1">
      <c r="A544" s="31"/>
      <c r="B544" s="108" t="s">
        <v>343</v>
      </c>
      <c r="C544" s="92">
        <v>89</v>
      </c>
      <c r="D544" s="61" t="s">
        <v>318</v>
      </c>
      <c r="E544" s="92">
        <v>0.5</v>
      </c>
      <c r="F544" s="92">
        <f>ROUND(C544*E544,0)</f>
        <v>45</v>
      </c>
      <c r="G544" s="92">
        <v>16</v>
      </c>
      <c r="H544" s="92">
        <f>ROUND(C544*G544,0)</f>
        <v>1424</v>
      </c>
      <c r="I544" s="381">
        <f>F544+H544</f>
        <v>1469</v>
      </c>
      <c r="J544" s="92"/>
    </row>
    <row r="545" spans="1:10" ht="21.75" customHeight="1">
      <c r="A545" s="31"/>
      <c r="B545" s="108" t="s">
        <v>344</v>
      </c>
      <c r="C545" s="92">
        <v>18</v>
      </c>
      <c r="D545" s="61" t="s">
        <v>318</v>
      </c>
      <c r="E545" s="92">
        <v>54</v>
      </c>
      <c r="F545" s="92">
        <f t="shared" ref="F545:F550" si="62">ROUND(C545*E545,0)</f>
        <v>972</v>
      </c>
      <c r="G545" s="92">
        <v>20</v>
      </c>
      <c r="H545" s="92">
        <f t="shared" ref="H545:H550" si="63">ROUND(C545*G545,0)</f>
        <v>360</v>
      </c>
      <c r="I545" s="381">
        <f t="shared" ref="I545:I550" si="64">F545+H545</f>
        <v>1332</v>
      </c>
      <c r="J545" s="92"/>
    </row>
    <row r="546" spans="1:10" ht="21.75" customHeight="1">
      <c r="A546" s="31"/>
      <c r="B546" s="108" t="s">
        <v>345</v>
      </c>
      <c r="C546" s="92">
        <v>220</v>
      </c>
      <c r="D546" s="61" t="s">
        <v>318</v>
      </c>
      <c r="E546" s="92">
        <v>85</v>
      </c>
      <c r="F546" s="92">
        <f t="shared" si="62"/>
        <v>18700</v>
      </c>
      <c r="G546" s="92">
        <v>25</v>
      </c>
      <c r="H546" s="92">
        <f t="shared" si="63"/>
        <v>5500</v>
      </c>
      <c r="I546" s="381">
        <f t="shared" si="64"/>
        <v>24200</v>
      </c>
      <c r="J546" s="92"/>
    </row>
    <row r="547" spans="1:10" ht="21.75" customHeight="1">
      <c r="A547" s="31"/>
      <c r="B547" s="108" t="s">
        <v>346</v>
      </c>
      <c r="C547" s="92">
        <v>71</v>
      </c>
      <c r="D547" s="61" t="s">
        <v>318</v>
      </c>
      <c r="E547" s="92">
        <v>322</v>
      </c>
      <c r="F547" s="92">
        <f>ROUND(C547*E547,0)</f>
        <v>22862</v>
      </c>
      <c r="G547" s="92">
        <v>55</v>
      </c>
      <c r="H547" s="92">
        <f>ROUND(C547*G547,0)</f>
        <v>3905</v>
      </c>
      <c r="I547" s="381">
        <f>F547+H547</f>
        <v>26767</v>
      </c>
      <c r="J547" s="92"/>
    </row>
    <row r="548" spans="1:10" ht="21.75" customHeight="1">
      <c r="A548" s="31"/>
      <c r="B548" s="108" t="s">
        <v>347</v>
      </c>
      <c r="C548" s="92">
        <v>36</v>
      </c>
      <c r="D548" s="61" t="s">
        <v>318</v>
      </c>
      <c r="E548" s="92">
        <v>81</v>
      </c>
      <c r="F548" s="92">
        <f>ROUND(C548*E548,0)</f>
        <v>2916</v>
      </c>
      <c r="G548" s="92">
        <v>16</v>
      </c>
      <c r="H548" s="92">
        <f>ROUND(C548*G548,0)</f>
        <v>576</v>
      </c>
      <c r="I548" s="381">
        <f>F548+H548</f>
        <v>3492</v>
      </c>
      <c r="J548" s="92"/>
    </row>
    <row r="549" spans="1:10" ht="21.75" customHeight="1">
      <c r="A549" s="31"/>
      <c r="B549" s="108" t="s">
        <v>348</v>
      </c>
      <c r="C549" s="92">
        <v>143</v>
      </c>
      <c r="D549" s="61" t="s">
        <v>318</v>
      </c>
      <c r="E549" s="92">
        <v>152</v>
      </c>
      <c r="F549" s="92">
        <f>ROUND(C549*E549,0)</f>
        <v>21736</v>
      </c>
      <c r="G549" s="92">
        <v>30</v>
      </c>
      <c r="H549" s="92">
        <f>ROUND(C549*G549,0)</f>
        <v>4290</v>
      </c>
      <c r="I549" s="381">
        <f>F549+H549</f>
        <v>26026</v>
      </c>
      <c r="J549" s="92"/>
    </row>
    <row r="550" spans="1:10" ht="21.75" customHeight="1">
      <c r="A550" s="31"/>
      <c r="B550" s="108" t="s">
        <v>310</v>
      </c>
      <c r="C550" s="92">
        <v>1</v>
      </c>
      <c r="D550" s="61" t="s">
        <v>313</v>
      </c>
      <c r="E550" s="92">
        <f>FLOOR(SUM(F542:F549)*0.1,10)</f>
        <v>15860</v>
      </c>
      <c r="F550" s="92">
        <f t="shared" si="62"/>
        <v>15860</v>
      </c>
      <c r="G550" s="92">
        <f>FLOOR(E550*0.3,10)</f>
        <v>4750</v>
      </c>
      <c r="H550" s="92">
        <f t="shared" si="63"/>
        <v>4750</v>
      </c>
      <c r="I550" s="381">
        <f t="shared" si="64"/>
        <v>20610</v>
      </c>
      <c r="J550" s="92"/>
    </row>
    <row r="551" spans="1:10" ht="21.75" customHeight="1">
      <c r="A551" s="31"/>
      <c r="B551" s="108"/>
      <c r="C551" s="92"/>
      <c r="D551" s="61"/>
      <c r="E551" s="92"/>
      <c r="F551" s="92"/>
      <c r="G551" s="92"/>
      <c r="H551" s="92"/>
      <c r="I551" s="381"/>
      <c r="J551" s="92"/>
    </row>
    <row r="552" spans="1:10" ht="21.75" customHeight="1">
      <c r="A552" s="31"/>
      <c r="B552" s="108"/>
      <c r="C552" s="92"/>
      <c r="D552" s="61"/>
      <c r="E552" s="92"/>
      <c r="F552" s="92"/>
      <c r="G552" s="92"/>
      <c r="H552" s="92"/>
      <c r="I552" s="381"/>
      <c r="J552" s="92"/>
    </row>
    <row r="553" spans="1:10" ht="21.75" customHeight="1">
      <c r="A553" s="31"/>
      <c r="B553" s="108"/>
      <c r="C553" s="92"/>
      <c r="D553" s="61"/>
      <c r="E553" s="92"/>
      <c r="F553" s="92"/>
      <c r="G553" s="92"/>
      <c r="H553" s="92"/>
      <c r="I553" s="381"/>
      <c r="J553" s="92"/>
    </row>
    <row r="554" spans="1:10" ht="21.75" customHeight="1">
      <c r="A554" s="31"/>
      <c r="B554" s="108"/>
      <c r="C554" s="92"/>
      <c r="D554" s="61"/>
      <c r="E554" s="92"/>
      <c r="F554" s="92"/>
      <c r="G554" s="92"/>
      <c r="H554" s="92"/>
      <c r="I554" s="381"/>
      <c r="J554" s="92"/>
    </row>
    <row r="555" spans="1:10" ht="21.75" customHeight="1">
      <c r="A555" s="103"/>
      <c r="B555" s="477"/>
      <c r="C555" s="225"/>
      <c r="D555" s="186"/>
      <c r="E555" s="225"/>
      <c r="F555" s="225"/>
      <c r="G555" s="225"/>
      <c r="H555" s="225"/>
      <c r="I555" s="382"/>
      <c r="J555" s="92"/>
    </row>
    <row r="556" spans="1:10" ht="21.75" customHeight="1">
      <c r="A556" s="30"/>
      <c r="B556" s="402" t="s">
        <v>320</v>
      </c>
      <c r="C556" s="375"/>
      <c r="D556" s="368"/>
      <c r="E556" s="375"/>
      <c r="F556" s="375"/>
      <c r="G556" s="375"/>
      <c r="H556" s="375"/>
      <c r="I556" s="403">
        <f>SUM(I542:I555)</f>
        <v>275296</v>
      </c>
      <c r="J556" s="93"/>
    </row>
    <row r="557" spans="1:10" ht="21.75" customHeight="1">
      <c r="A557" s="103"/>
      <c r="B557" s="27" t="s">
        <v>302</v>
      </c>
      <c r="C557" s="91"/>
      <c r="D557" s="47"/>
      <c r="E557" s="91"/>
      <c r="F557" s="91"/>
      <c r="G557" s="91"/>
      <c r="H557" s="91"/>
      <c r="I557" s="379"/>
      <c r="J557" s="91"/>
    </row>
    <row r="558" spans="1:10" ht="20.65" customHeight="1">
      <c r="A558" s="31"/>
      <c r="B558" s="108" t="s">
        <v>349</v>
      </c>
      <c r="C558" s="92">
        <v>72</v>
      </c>
      <c r="D558" s="61" t="s">
        <v>312</v>
      </c>
      <c r="E558" s="92">
        <v>500</v>
      </c>
      <c r="F558" s="92">
        <f>ROUND(C558*E558,0)</f>
        <v>36000</v>
      </c>
      <c r="G558" s="92">
        <v>115</v>
      </c>
      <c r="H558" s="92">
        <f>ROUND(C558*G558,0)</f>
        <v>8280</v>
      </c>
      <c r="I558" s="381">
        <f>F558+H558</f>
        <v>44280</v>
      </c>
      <c r="J558" s="92"/>
    </row>
    <row r="559" spans="1:10" ht="20.65" customHeight="1">
      <c r="A559" s="31"/>
      <c r="B559" s="108" t="s">
        <v>350</v>
      </c>
      <c r="C559" s="92"/>
      <c r="D559" s="61"/>
      <c r="E559" s="92"/>
      <c r="F559" s="92"/>
      <c r="G559" s="92"/>
      <c r="H559" s="92"/>
      <c r="I559" s="381"/>
      <c r="J559" s="92"/>
    </row>
    <row r="560" spans="1:10" ht="20.65" customHeight="1">
      <c r="A560" s="31"/>
      <c r="B560" s="108" t="s">
        <v>351</v>
      </c>
      <c r="C560" s="92"/>
      <c r="D560" s="61"/>
      <c r="E560" s="92"/>
      <c r="F560" s="92"/>
      <c r="G560" s="92"/>
      <c r="H560" s="92"/>
      <c r="I560" s="381"/>
      <c r="J560" s="92"/>
    </row>
    <row r="561" spans="1:10" ht="20.65" customHeight="1">
      <c r="A561" s="31"/>
      <c r="B561" s="108" t="s">
        <v>352</v>
      </c>
      <c r="C561" s="92">
        <v>27</v>
      </c>
      <c r="D561" s="61" t="s">
        <v>312</v>
      </c>
      <c r="E561" s="92">
        <v>720</v>
      </c>
      <c r="F561" s="92">
        <f>ROUND(C561*E561,0)</f>
        <v>19440</v>
      </c>
      <c r="G561" s="92">
        <v>115</v>
      </c>
      <c r="H561" s="92">
        <f>ROUND(C561*G561,0)</f>
        <v>3105</v>
      </c>
      <c r="I561" s="381">
        <f>F561+H561</f>
        <v>22545</v>
      </c>
      <c r="J561" s="92"/>
    </row>
    <row r="562" spans="1:10" ht="20.65" customHeight="1">
      <c r="A562" s="31"/>
      <c r="B562" s="108" t="s">
        <v>353</v>
      </c>
      <c r="C562" s="92"/>
      <c r="D562" s="61"/>
      <c r="E562" s="92"/>
      <c r="F562" s="92"/>
      <c r="G562" s="92"/>
      <c r="H562" s="92"/>
      <c r="I562" s="381"/>
      <c r="J562" s="92"/>
    </row>
    <row r="563" spans="1:10" ht="20.65" customHeight="1">
      <c r="A563" s="31"/>
      <c r="B563" s="108" t="s">
        <v>351</v>
      </c>
      <c r="C563" s="92"/>
      <c r="D563" s="61"/>
      <c r="E563" s="92"/>
      <c r="F563" s="92"/>
      <c r="G563" s="92"/>
      <c r="H563" s="92"/>
      <c r="I563" s="381"/>
      <c r="J563" s="92"/>
    </row>
    <row r="564" spans="1:10" ht="20.65" customHeight="1">
      <c r="A564" s="31"/>
      <c r="B564" s="108" t="s">
        <v>354</v>
      </c>
      <c r="C564" s="92">
        <v>22</v>
      </c>
      <c r="D564" s="61" t="s">
        <v>312</v>
      </c>
      <c r="E564" s="92">
        <v>2800</v>
      </c>
      <c r="F564" s="92">
        <f>ROUND(C564*E564,0)</f>
        <v>61600</v>
      </c>
      <c r="G564" s="92">
        <v>165</v>
      </c>
      <c r="H564" s="92">
        <f>ROUND(C564*G564,0)</f>
        <v>3630</v>
      </c>
      <c r="I564" s="381">
        <f>F564+H564</f>
        <v>65230</v>
      </c>
      <c r="J564" s="92"/>
    </row>
    <row r="565" spans="1:10" ht="20.65" customHeight="1">
      <c r="A565" s="31"/>
      <c r="B565" s="108" t="s">
        <v>355</v>
      </c>
      <c r="C565" s="92"/>
      <c r="D565" s="61"/>
      <c r="E565" s="92"/>
      <c r="F565" s="92"/>
      <c r="G565" s="92"/>
      <c r="H565" s="92"/>
      <c r="I565" s="381"/>
      <c r="J565" s="92"/>
    </row>
    <row r="566" spans="1:10" ht="20.65" customHeight="1">
      <c r="A566" s="31"/>
      <c r="B566" s="108" t="s">
        <v>357</v>
      </c>
      <c r="C566" s="92"/>
      <c r="D566" s="61"/>
      <c r="E566" s="92"/>
      <c r="F566" s="92"/>
      <c r="G566" s="92"/>
      <c r="H566" s="92"/>
      <c r="I566" s="381"/>
      <c r="J566" s="92"/>
    </row>
    <row r="567" spans="1:10" ht="20.65" customHeight="1">
      <c r="A567" s="31"/>
      <c r="B567" s="108" t="s">
        <v>356</v>
      </c>
      <c r="C567" s="92"/>
      <c r="D567" s="61"/>
      <c r="E567" s="92"/>
      <c r="F567" s="92"/>
      <c r="G567" s="92"/>
      <c r="H567" s="92"/>
      <c r="I567" s="381"/>
      <c r="J567" s="92"/>
    </row>
    <row r="568" spans="1:10" ht="20.65" customHeight="1">
      <c r="A568" s="31"/>
      <c r="B568" s="108" t="s">
        <v>360</v>
      </c>
      <c r="C568" s="92">
        <v>3</v>
      </c>
      <c r="D568" s="61" t="s">
        <v>312</v>
      </c>
      <c r="E568" s="92">
        <v>800</v>
      </c>
      <c r="F568" s="92">
        <f>ROUND(C568*E568,0)</f>
        <v>2400</v>
      </c>
      <c r="G568" s="92">
        <v>115</v>
      </c>
      <c r="H568" s="92">
        <f>ROUND(C568*G568,0)</f>
        <v>345</v>
      </c>
      <c r="I568" s="381">
        <f>F568+H568</f>
        <v>2745</v>
      </c>
      <c r="J568" s="92"/>
    </row>
    <row r="569" spans="1:10" ht="20.65" customHeight="1">
      <c r="A569" s="31"/>
      <c r="B569" s="108" t="s">
        <v>358</v>
      </c>
      <c r="C569" s="92"/>
      <c r="D569" s="61"/>
      <c r="E569" s="92"/>
      <c r="F569" s="92"/>
      <c r="G569" s="92"/>
      <c r="H569" s="92"/>
      <c r="I569" s="381"/>
      <c r="J569" s="92"/>
    </row>
    <row r="570" spans="1:10" ht="20.65" customHeight="1">
      <c r="A570" s="31"/>
      <c r="B570" s="108" t="s">
        <v>359</v>
      </c>
      <c r="C570" s="92"/>
      <c r="D570" s="61"/>
      <c r="E570" s="92"/>
      <c r="F570" s="92"/>
      <c r="G570" s="92"/>
      <c r="H570" s="92"/>
      <c r="I570" s="381"/>
      <c r="J570" s="92"/>
    </row>
    <row r="571" spans="1:10" ht="20.65" customHeight="1">
      <c r="A571" s="31"/>
      <c r="B571" s="108" t="s">
        <v>361</v>
      </c>
      <c r="C571" s="92">
        <v>4</v>
      </c>
      <c r="D571" s="61" t="s">
        <v>312</v>
      </c>
      <c r="E571" s="92">
        <v>550</v>
      </c>
      <c r="F571" s="92">
        <f>ROUND(C571*E571,0)</f>
        <v>2200</v>
      </c>
      <c r="G571" s="92">
        <v>115</v>
      </c>
      <c r="H571" s="92">
        <f>ROUND(C571*G571,0)</f>
        <v>460</v>
      </c>
      <c r="I571" s="381">
        <f>F571+H571</f>
        <v>2660</v>
      </c>
      <c r="J571" s="92"/>
    </row>
    <row r="572" spans="1:10" ht="20.65" customHeight="1">
      <c r="A572" s="31"/>
      <c r="B572" s="108" t="s">
        <v>362</v>
      </c>
      <c r="C572" s="92"/>
      <c r="D572" s="61"/>
      <c r="E572" s="92"/>
      <c r="F572" s="92"/>
      <c r="G572" s="92"/>
      <c r="H572" s="92"/>
      <c r="I572" s="381"/>
      <c r="J572" s="92"/>
    </row>
    <row r="573" spans="1:10" ht="20.65" customHeight="1">
      <c r="A573" s="30"/>
      <c r="B573" s="402" t="s">
        <v>2033</v>
      </c>
      <c r="C573" s="93"/>
      <c r="D573" s="95"/>
      <c r="E573" s="93"/>
      <c r="F573" s="93"/>
      <c r="G573" s="93"/>
      <c r="H573" s="93"/>
      <c r="I573" s="384"/>
      <c r="J573" s="93"/>
    </row>
    <row r="574" spans="1:10" ht="20.65" customHeight="1">
      <c r="A574" s="470"/>
      <c r="B574" s="402" t="s">
        <v>2034</v>
      </c>
      <c r="C574" s="471"/>
      <c r="D574" s="472"/>
      <c r="E574" s="471"/>
      <c r="F574" s="471"/>
      <c r="G574" s="471"/>
      <c r="H574" s="471"/>
      <c r="I574" s="473"/>
      <c r="J574" s="471"/>
    </row>
    <row r="575" spans="1:10" ht="20.65" customHeight="1">
      <c r="A575" s="31"/>
      <c r="B575" s="108" t="s">
        <v>363</v>
      </c>
      <c r="C575" s="92"/>
      <c r="D575" s="61"/>
      <c r="E575" s="92"/>
      <c r="F575" s="92"/>
      <c r="G575" s="92"/>
      <c r="H575" s="92"/>
      <c r="I575" s="381"/>
      <c r="J575" s="92"/>
    </row>
    <row r="576" spans="1:10" ht="21.75" customHeight="1">
      <c r="A576" s="31"/>
      <c r="B576" s="108" t="s">
        <v>364</v>
      </c>
      <c r="C576" s="92">
        <v>2</v>
      </c>
      <c r="D576" s="61" t="s">
        <v>312</v>
      </c>
      <c r="E576" s="92">
        <v>700</v>
      </c>
      <c r="F576" s="92">
        <f>ROUND(C576*E576,0)</f>
        <v>1400</v>
      </c>
      <c r="G576" s="92">
        <v>115</v>
      </c>
      <c r="H576" s="92">
        <f>ROUND(C576*G576,0)</f>
        <v>230</v>
      </c>
      <c r="I576" s="381">
        <f>F576+H576</f>
        <v>1630</v>
      </c>
      <c r="J576" s="92"/>
    </row>
    <row r="577" spans="1:10" ht="19.5" customHeight="1">
      <c r="A577" s="103"/>
      <c r="B577" s="108" t="s">
        <v>362</v>
      </c>
      <c r="C577" s="92"/>
      <c r="D577" s="61"/>
      <c r="E577" s="92"/>
      <c r="F577" s="92"/>
      <c r="G577" s="92"/>
      <c r="H577" s="92"/>
      <c r="I577" s="381"/>
      <c r="J577" s="92"/>
    </row>
    <row r="578" spans="1:10" ht="19.5" customHeight="1">
      <c r="A578" s="103"/>
      <c r="B578" s="108" t="s">
        <v>363</v>
      </c>
      <c r="C578" s="92"/>
      <c r="D578" s="61"/>
      <c r="E578" s="92"/>
      <c r="F578" s="92"/>
      <c r="G578" s="92"/>
      <c r="H578" s="92"/>
      <c r="I578" s="381"/>
      <c r="J578" s="92"/>
    </row>
    <row r="579" spans="1:10" ht="19.5" customHeight="1">
      <c r="A579" s="31"/>
      <c r="B579" s="108" t="s">
        <v>361</v>
      </c>
      <c r="C579" s="92">
        <v>9</v>
      </c>
      <c r="D579" s="61" t="s">
        <v>312</v>
      </c>
      <c r="E579" s="92">
        <v>800</v>
      </c>
      <c r="F579" s="92">
        <f>ROUND(C579*E579,0)</f>
        <v>7200</v>
      </c>
      <c r="G579" s="92">
        <v>135</v>
      </c>
      <c r="H579" s="92">
        <f>ROUND(C579*G579,0)</f>
        <v>1215</v>
      </c>
      <c r="I579" s="381">
        <f>F579+H579</f>
        <v>8415</v>
      </c>
      <c r="J579" s="92"/>
    </row>
    <row r="580" spans="1:10" ht="19.5" customHeight="1">
      <c r="A580" s="103"/>
      <c r="B580" s="24" t="s">
        <v>365</v>
      </c>
      <c r="C580" s="92"/>
      <c r="D580" s="61"/>
      <c r="E580" s="92"/>
      <c r="F580" s="92"/>
      <c r="G580" s="92"/>
      <c r="H580" s="92"/>
      <c r="I580" s="381"/>
      <c r="J580" s="92"/>
    </row>
    <row r="581" spans="1:10" ht="19.5" customHeight="1">
      <c r="A581" s="103"/>
      <c r="B581" s="24" t="s">
        <v>363</v>
      </c>
      <c r="C581" s="92"/>
      <c r="D581" s="61"/>
      <c r="E581" s="92"/>
      <c r="F581" s="92"/>
      <c r="G581" s="92"/>
      <c r="H581" s="92"/>
      <c r="I581" s="381"/>
      <c r="J581" s="92"/>
    </row>
    <row r="582" spans="1:10" ht="19.5" customHeight="1">
      <c r="A582" s="31"/>
      <c r="B582" s="108" t="s">
        <v>366</v>
      </c>
      <c r="C582" s="92">
        <v>12</v>
      </c>
      <c r="D582" s="61" t="s">
        <v>312</v>
      </c>
      <c r="E582" s="92">
        <v>950</v>
      </c>
      <c r="F582" s="92">
        <f>ROUND(C582*E582,0)</f>
        <v>11400</v>
      </c>
      <c r="G582" s="92">
        <v>135</v>
      </c>
      <c r="H582" s="92">
        <f>ROUND(C582*G582,0)</f>
        <v>1620</v>
      </c>
      <c r="I582" s="381">
        <f>F582+H582</f>
        <v>13020</v>
      </c>
      <c r="J582" s="92"/>
    </row>
    <row r="583" spans="1:10" ht="19.5" customHeight="1">
      <c r="A583" s="31"/>
      <c r="B583" s="24" t="s">
        <v>365</v>
      </c>
      <c r="C583" s="92"/>
      <c r="D583" s="61"/>
      <c r="E583" s="92"/>
      <c r="F583" s="92"/>
      <c r="G583" s="92"/>
      <c r="H583" s="92"/>
      <c r="I583" s="381"/>
      <c r="J583" s="92"/>
    </row>
    <row r="584" spans="1:10" ht="19.5" customHeight="1">
      <c r="A584" s="31"/>
      <c r="B584" s="24" t="s">
        <v>363</v>
      </c>
      <c r="C584" s="92"/>
      <c r="D584" s="61"/>
      <c r="E584" s="92"/>
      <c r="F584" s="92"/>
      <c r="G584" s="92"/>
      <c r="H584" s="92"/>
      <c r="I584" s="381"/>
      <c r="J584" s="92"/>
    </row>
    <row r="585" spans="1:10" ht="19.5" customHeight="1">
      <c r="A585" s="31"/>
      <c r="B585" s="108" t="s">
        <v>367</v>
      </c>
      <c r="C585" s="92">
        <v>27</v>
      </c>
      <c r="D585" s="61" t="s">
        <v>312</v>
      </c>
      <c r="E585" s="92">
        <v>1600</v>
      </c>
      <c r="F585" s="92">
        <f>ROUND(C585*E585,0)</f>
        <v>43200</v>
      </c>
      <c r="G585" s="92">
        <v>135</v>
      </c>
      <c r="H585" s="92">
        <f>ROUND(C585*G585,0)</f>
        <v>3645</v>
      </c>
      <c r="I585" s="381">
        <f>F585+H585</f>
        <v>46845</v>
      </c>
      <c r="J585" s="92"/>
    </row>
    <row r="586" spans="1:10" ht="19.5" customHeight="1">
      <c r="A586" s="31"/>
      <c r="B586" s="108" t="s">
        <v>368</v>
      </c>
      <c r="C586" s="92"/>
      <c r="D586" s="61"/>
      <c r="E586" s="92"/>
      <c r="F586" s="92"/>
      <c r="G586" s="92"/>
      <c r="H586" s="92"/>
      <c r="I586" s="381"/>
      <c r="J586" s="92"/>
    </row>
    <row r="587" spans="1:10" ht="19.5" customHeight="1">
      <c r="A587" s="31"/>
      <c r="B587" s="108" t="s">
        <v>370</v>
      </c>
      <c r="C587" s="92"/>
      <c r="D587" s="61"/>
      <c r="E587" s="92"/>
      <c r="F587" s="92"/>
      <c r="G587" s="92"/>
      <c r="H587" s="92"/>
      <c r="I587" s="381"/>
      <c r="J587" s="92"/>
    </row>
    <row r="588" spans="1:10" ht="19.5" customHeight="1">
      <c r="A588" s="31"/>
      <c r="B588" s="108" t="s">
        <v>371</v>
      </c>
      <c r="C588" s="92"/>
      <c r="D588" s="61"/>
      <c r="E588" s="92"/>
      <c r="F588" s="92"/>
      <c r="G588" s="92"/>
      <c r="H588" s="92"/>
      <c r="I588" s="381"/>
      <c r="J588" s="92"/>
    </row>
    <row r="589" spans="1:10" ht="19.5" customHeight="1">
      <c r="A589" s="31"/>
      <c r="B589" s="108" t="s">
        <v>369</v>
      </c>
      <c r="C589" s="92"/>
      <c r="D589" s="61"/>
      <c r="E589" s="92"/>
      <c r="F589" s="92"/>
      <c r="G589" s="92"/>
      <c r="H589" s="92"/>
      <c r="I589" s="381"/>
      <c r="J589" s="92"/>
    </row>
    <row r="590" spans="1:10" ht="19.5" customHeight="1">
      <c r="A590" s="31"/>
      <c r="B590" s="189" t="s">
        <v>372</v>
      </c>
      <c r="C590" s="92">
        <v>118</v>
      </c>
      <c r="D590" s="61" t="s">
        <v>312</v>
      </c>
      <c r="E590" s="92">
        <v>2850</v>
      </c>
      <c r="F590" s="92">
        <f>ROUND(C590*E590,0)</f>
        <v>336300</v>
      </c>
      <c r="G590" s="92">
        <v>135</v>
      </c>
      <c r="H590" s="92">
        <f>ROUND(C590*G590,0)</f>
        <v>15930</v>
      </c>
      <c r="I590" s="381">
        <f>F590+H590</f>
        <v>352230</v>
      </c>
      <c r="J590" s="92"/>
    </row>
    <row r="591" spans="1:10" ht="19.5" customHeight="1">
      <c r="A591" s="30"/>
      <c r="B591" s="402" t="s">
        <v>2033</v>
      </c>
      <c r="C591" s="93"/>
      <c r="D591" s="95"/>
      <c r="E591" s="93"/>
      <c r="F591" s="93"/>
      <c r="G591" s="93"/>
      <c r="H591" s="93"/>
      <c r="I591" s="384"/>
      <c r="J591" s="93"/>
    </row>
    <row r="592" spans="1:10" ht="19.5" customHeight="1">
      <c r="A592" s="470"/>
      <c r="B592" s="402" t="s">
        <v>2034</v>
      </c>
      <c r="C592" s="471"/>
      <c r="D592" s="472"/>
      <c r="E592" s="471"/>
      <c r="F592" s="471"/>
      <c r="G592" s="471"/>
      <c r="H592" s="471"/>
      <c r="I592" s="473"/>
      <c r="J592" s="471"/>
    </row>
    <row r="593" spans="1:10" ht="19.5" customHeight="1">
      <c r="A593" s="31"/>
      <c r="B593" s="108" t="s">
        <v>373</v>
      </c>
      <c r="C593" s="92"/>
      <c r="D593" s="61"/>
      <c r="E593" s="92"/>
      <c r="F593" s="92"/>
      <c r="G593" s="92"/>
      <c r="H593" s="92"/>
      <c r="I593" s="381"/>
      <c r="J593" s="92"/>
    </row>
    <row r="594" spans="1:10" ht="19.5" customHeight="1">
      <c r="A594" s="31"/>
      <c r="B594" s="108" t="s">
        <v>374</v>
      </c>
      <c r="C594" s="92"/>
      <c r="D594" s="61"/>
      <c r="E594" s="92"/>
      <c r="F594" s="92"/>
      <c r="G594" s="92"/>
      <c r="H594" s="92"/>
      <c r="I594" s="381"/>
      <c r="J594" s="92"/>
    </row>
    <row r="595" spans="1:10" ht="19.5" customHeight="1">
      <c r="A595" s="31"/>
      <c r="B595" s="108" t="s">
        <v>375</v>
      </c>
      <c r="C595" s="92"/>
      <c r="D595" s="61"/>
      <c r="E595" s="92"/>
      <c r="F595" s="92"/>
      <c r="G595" s="92"/>
      <c r="H595" s="92"/>
      <c r="I595" s="381"/>
      <c r="J595" s="92"/>
    </row>
    <row r="596" spans="1:10" ht="21.75" customHeight="1">
      <c r="A596" s="31"/>
      <c r="B596" s="189" t="s">
        <v>376</v>
      </c>
      <c r="C596" s="92">
        <v>26</v>
      </c>
      <c r="D596" s="61" t="s">
        <v>312</v>
      </c>
      <c r="E596" s="92">
        <v>3300</v>
      </c>
      <c r="F596" s="92">
        <f>ROUND(C596*E596,0)</f>
        <v>85800</v>
      </c>
      <c r="G596" s="92">
        <v>165</v>
      </c>
      <c r="H596" s="92">
        <f>ROUND(C596*G596,0)</f>
        <v>4290</v>
      </c>
      <c r="I596" s="381">
        <f>F596+H596</f>
        <v>90090</v>
      </c>
      <c r="J596" s="92"/>
    </row>
    <row r="597" spans="1:10" ht="20.65" customHeight="1">
      <c r="A597" s="31"/>
      <c r="B597" s="108" t="s">
        <v>377</v>
      </c>
      <c r="C597" s="92"/>
      <c r="D597" s="61"/>
      <c r="E597" s="92"/>
      <c r="F597" s="92"/>
      <c r="G597" s="92"/>
      <c r="H597" s="92"/>
      <c r="I597" s="381"/>
      <c r="J597" s="92"/>
    </row>
    <row r="598" spans="1:10" ht="20.65" customHeight="1">
      <c r="A598" s="31"/>
      <c r="B598" s="108" t="s">
        <v>378</v>
      </c>
      <c r="C598" s="92"/>
      <c r="D598" s="61"/>
      <c r="E598" s="92"/>
      <c r="F598" s="92"/>
      <c r="G598" s="92"/>
      <c r="H598" s="92"/>
      <c r="I598" s="381"/>
      <c r="J598" s="92"/>
    </row>
    <row r="599" spans="1:10" ht="20.65" customHeight="1">
      <c r="A599" s="103"/>
      <c r="B599" s="24" t="s">
        <v>379</v>
      </c>
      <c r="C599" s="92"/>
      <c r="D599" s="61"/>
      <c r="E599" s="92"/>
      <c r="F599" s="92"/>
      <c r="G599" s="92"/>
      <c r="H599" s="92"/>
      <c r="I599" s="381"/>
      <c r="J599" s="92"/>
    </row>
    <row r="600" spans="1:10" ht="20.65" customHeight="1">
      <c r="A600" s="103"/>
      <c r="B600" s="24" t="s">
        <v>369</v>
      </c>
      <c r="C600" s="92"/>
      <c r="D600" s="61"/>
      <c r="E600" s="92"/>
      <c r="F600" s="92"/>
      <c r="G600" s="92"/>
      <c r="H600" s="92"/>
      <c r="I600" s="381"/>
      <c r="J600" s="92"/>
    </row>
    <row r="601" spans="1:10" ht="20.65" customHeight="1">
      <c r="A601" s="31"/>
      <c r="B601" s="108" t="s">
        <v>380</v>
      </c>
      <c r="C601" s="92">
        <v>2</v>
      </c>
      <c r="D601" s="61" t="s">
        <v>312</v>
      </c>
      <c r="E601" s="92">
        <v>3750</v>
      </c>
      <c r="F601" s="92">
        <f>ROUND(C601*E601,0)</f>
        <v>7500</v>
      </c>
      <c r="G601" s="92">
        <v>165</v>
      </c>
      <c r="H601" s="92">
        <f>ROUND(C601*G601,0)</f>
        <v>330</v>
      </c>
      <c r="I601" s="381">
        <f>F601+H601</f>
        <v>7830</v>
      </c>
      <c r="J601" s="92"/>
    </row>
    <row r="602" spans="1:10" ht="20.65" customHeight="1">
      <c r="A602" s="103"/>
      <c r="B602" s="24" t="s">
        <v>381</v>
      </c>
      <c r="C602" s="92"/>
      <c r="D602" s="61"/>
      <c r="E602" s="92"/>
      <c r="F602" s="92"/>
      <c r="G602" s="92"/>
      <c r="H602" s="92"/>
      <c r="I602" s="381"/>
      <c r="J602" s="92"/>
    </row>
    <row r="603" spans="1:10" ht="20.65" customHeight="1">
      <c r="A603" s="31"/>
      <c r="B603" s="24" t="s">
        <v>382</v>
      </c>
      <c r="C603" s="92"/>
      <c r="D603" s="61"/>
      <c r="E603" s="92"/>
      <c r="F603" s="92"/>
      <c r="G603" s="92"/>
      <c r="H603" s="92"/>
      <c r="I603" s="381"/>
      <c r="J603" s="92"/>
    </row>
    <row r="604" spans="1:10" ht="20.65" customHeight="1">
      <c r="A604" s="31"/>
      <c r="B604" s="108" t="s">
        <v>383</v>
      </c>
      <c r="C604" s="92"/>
      <c r="D604" s="61"/>
      <c r="E604" s="92"/>
      <c r="F604" s="92"/>
      <c r="G604" s="92"/>
      <c r="H604" s="92"/>
      <c r="I604" s="381"/>
      <c r="J604" s="92"/>
    </row>
    <row r="605" spans="1:10" ht="20.65" customHeight="1">
      <c r="A605" s="31"/>
      <c r="B605" s="108" t="s">
        <v>384</v>
      </c>
      <c r="C605" s="92">
        <v>17</v>
      </c>
      <c r="D605" s="61" t="s">
        <v>312</v>
      </c>
      <c r="E605" s="92">
        <v>2600</v>
      </c>
      <c r="F605" s="92">
        <f>ROUND(C605*E605,0)</f>
        <v>44200</v>
      </c>
      <c r="G605" s="92">
        <v>120</v>
      </c>
      <c r="H605" s="92">
        <f>ROUND(C605*G605,0)</f>
        <v>2040</v>
      </c>
      <c r="I605" s="381">
        <f>F605+H605</f>
        <v>46240</v>
      </c>
      <c r="J605" s="92"/>
    </row>
    <row r="606" spans="1:10" ht="20.65" customHeight="1">
      <c r="A606" s="31"/>
      <c r="B606" s="108" t="s">
        <v>385</v>
      </c>
      <c r="C606" s="92"/>
      <c r="D606" s="61"/>
      <c r="E606" s="92"/>
      <c r="F606" s="92"/>
      <c r="G606" s="92"/>
      <c r="H606" s="92"/>
      <c r="I606" s="381"/>
      <c r="J606" s="92"/>
    </row>
    <row r="607" spans="1:10" ht="20.65" customHeight="1">
      <c r="A607" s="31"/>
      <c r="B607" s="108" t="s">
        <v>386</v>
      </c>
      <c r="C607" s="92"/>
      <c r="D607" s="61"/>
      <c r="E607" s="92"/>
      <c r="F607" s="92"/>
      <c r="G607" s="92"/>
      <c r="H607" s="92"/>
      <c r="I607" s="381"/>
      <c r="J607" s="92"/>
    </row>
    <row r="608" spans="1:10" ht="20.65" customHeight="1">
      <c r="A608" s="31"/>
      <c r="B608" s="108" t="s">
        <v>387</v>
      </c>
      <c r="C608" s="92">
        <v>14</v>
      </c>
      <c r="D608" s="61" t="s">
        <v>312</v>
      </c>
      <c r="E608" s="92">
        <v>2600</v>
      </c>
      <c r="F608" s="92">
        <f>ROUND(C608*E608,0)</f>
        <v>36400</v>
      </c>
      <c r="G608" s="92">
        <v>200</v>
      </c>
      <c r="H608" s="92">
        <f>ROUND(C608*G608,0)</f>
        <v>2800</v>
      </c>
      <c r="I608" s="381">
        <f>F608+H608</f>
        <v>39200</v>
      </c>
      <c r="J608" s="92"/>
    </row>
    <row r="609" spans="1:10" ht="20.65" customHeight="1">
      <c r="A609" s="30"/>
      <c r="B609" s="402" t="s">
        <v>2033</v>
      </c>
      <c r="C609" s="93"/>
      <c r="D609" s="95"/>
      <c r="E609" s="93"/>
      <c r="F609" s="93"/>
      <c r="G609" s="93"/>
      <c r="H609" s="93"/>
      <c r="I609" s="384"/>
      <c r="J609" s="93"/>
    </row>
    <row r="610" spans="1:10" ht="20.65" customHeight="1">
      <c r="A610" s="470"/>
      <c r="B610" s="402" t="s">
        <v>2034</v>
      </c>
      <c r="C610" s="471"/>
      <c r="D610" s="472"/>
      <c r="E610" s="471"/>
      <c r="F610" s="471"/>
      <c r="G610" s="471"/>
      <c r="H610" s="471"/>
      <c r="I610" s="473"/>
      <c r="J610" s="471"/>
    </row>
    <row r="611" spans="1:10" ht="20.65" customHeight="1">
      <c r="A611" s="31"/>
      <c r="B611" s="108" t="s">
        <v>388</v>
      </c>
      <c r="C611" s="92"/>
      <c r="D611" s="61"/>
      <c r="E611" s="92"/>
      <c r="F611" s="92"/>
      <c r="G611" s="92"/>
      <c r="H611" s="92"/>
      <c r="I611" s="381"/>
      <c r="J611" s="92"/>
    </row>
    <row r="612" spans="1:10" ht="20.65" customHeight="1">
      <c r="A612" s="31"/>
      <c r="B612" s="108" t="s">
        <v>389</v>
      </c>
      <c r="C612" s="92"/>
      <c r="D612" s="61"/>
      <c r="E612" s="92"/>
      <c r="F612" s="92"/>
      <c r="G612" s="92"/>
      <c r="H612" s="92"/>
      <c r="I612" s="381"/>
      <c r="J612" s="92"/>
    </row>
    <row r="613" spans="1:10" ht="20.65" customHeight="1">
      <c r="A613" s="31"/>
      <c r="B613" s="108" t="s">
        <v>390</v>
      </c>
      <c r="C613" s="92"/>
      <c r="D613" s="61"/>
      <c r="E613" s="92"/>
      <c r="F613" s="92"/>
      <c r="G613" s="92"/>
      <c r="H613" s="92"/>
      <c r="I613" s="381"/>
      <c r="J613" s="92"/>
    </row>
    <row r="614" spans="1:10" ht="20.65" customHeight="1">
      <c r="A614" s="31"/>
      <c r="B614" s="185"/>
      <c r="C614" s="225"/>
      <c r="D614" s="186"/>
      <c r="E614" s="225"/>
      <c r="F614" s="225"/>
      <c r="G614" s="225"/>
      <c r="H614" s="225"/>
      <c r="I614" s="382"/>
      <c r="J614" s="92"/>
    </row>
    <row r="615" spans="1:10" ht="20.65" customHeight="1">
      <c r="A615" s="31"/>
      <c r="B615" s="402" t="s">
        <v>321</v>
      </c>
      <c r="C615" s="375"/>
      <c r="D615" s="368"/>
      <c r="E615" s="375"/>
      <c r="F615" s="375"/>
      <c r="G615" s="375"/>
      <c r="H615" s="375"/>
      <c r="I615" s="403">
        <f>SUM(I558:I613)</f>
        <v>742960</v>
      </c>
      <c r="J615" s="92"/>
    </row>
    <row r="616" spans="1:10" ht="21.75" customHeight="1">
      <c r="A616" s="31"/>
      <c r="B616" s="27" t="s">
        <v>303</v>
      </c>
      <c r="C616" s="91"/>
      <c r="D616" s="47"/>
      <c r="E616" s="91"/>
      <c r="F616" s="91"/>
      <c r="G616" s="91"/>
      <c r="H616" s="91"/>
      <c r="I616" s="379"/>
      <c r="J616" s="92"/>
    </row>
    <row r="617" spans="1:10" ht="19.5" customHeight="1">
      <c r="A617" s="31"/>
      <c r="B617" s="108" t="s">
        <v>391</v>
      </c>
      <c r="C617" s="92">
        <v>143</v>
      </c>
      <c r="D617" s="61" t="s">
        <v>312</v>
      </c>
      <c r="E617" s="92">
        <v>60</v>
      </c>
      <c r="F617" s="92">
        <f t="shared" ref="F617:F634" si="65">ROUND(C617*E617,0)</f>
        <v>8580</v>
      </c>
      <c r="G617" s="92">
        <v>80</v>
      </c>
      <c r="H617" s="92">
        <f t="shared" ref="H617:H634" si="66">ROUND(C617*G617,0)</f>
        <v>11440</v>
      </c>
      <c r="I617" s="381">
        <f t="shared" ref="I617:I634" si="67">F617+H617</f>
        <v>20020</v>
      </c>
      <c r="J617" s="92"/>
    </row>
    <row r="618" spans="1:10" ht="19.5" customHeight="1">
      <c r="A618" s="31"/>
      <c r="B618" s="108" t="s">
        <v>392</v>
      </c>
      <c r="C618" s="92">
        <v>4</v>
      </c>
      <c r="D618" s="61" t="s">
        <v>312</v>
      </c>
      <c r="E618" s="92">
        <v>84</v>
      </c>
      <c r="F618" s="92">
        <f t="shared" si="65"/>
        <v>336</v>
      </c>
      <c r="G618" s="92">
        <v>85</v>
      </c>
      <c r="H618" s="92">
        <f t="shared" si="66"/>
        <v>340</v>
      </c>
      <c r="I618" s="381">
        <f t="shared" si="67"/>
        <v>676</v>
      </c>
      <c r="J618" s="92"/>
    </row>
    <row r="619" spans="1:10" ht="19.5" customHeight="1">
      <c r="A619" s="31"/>
      <c r="B619" s="108" t="s">
        <v>393</v>
      </c>
      <c r="C619" s="92">
        <v>17</v>
      </c>
      <c r="D619" s="61" t="s">
        <v>312</v>
      </c>
      <c r="E619" s="92">
        <v>122</v>
      </c>
      <c r="F619" s="92">
        <f t="shared" si="65"/>
        <v>2074</v>
      </c>
      <c r="G619" s="92">
        <v>90</v>
      </c>
      <c r="H619" s="92">
        <f t="shared" si="66"/>
        <v>1530</v>
      </c>
      <c r="I619" s="381">
        <f t="shared" si="67"/>
        <v>3604</v>
      </c>
      <c r="J619" s="92"/>
    </row>
    <row r="620" spans="1:10" ht="19.5" customHeight="1">
      <c r="A620" s="31"/>
      <c r="B620" s="185" t="s">
        <v>394</v>
      </c>
      <c r="C620" s="225">
        <v>102</v>
      </c>
      <c r="D620" s="186" t="s">
        <v>312</v>
      </c>
      <c r="E620" s="225">
        <v>172</v>
      </c>
      <c r="F620" s="225">
        <f t="shared" si="65"/>
        <v>17544</v>
      </c>
      <c r="G620" s="225">
        <v>90</v>
      </c>
      <c r="H620" s="225">
        <f t="shared" si="66"/>
        <v>9180</v>
      </c>
      <c r="I620" s="382">
        <f t="shared" si="67"/>
        <v>26724</v>
      </c>
      <c r="J620" s="92"/>
    </row>
    <row r="621" spans="1:10" ht="19.5" customHeight="1">
      <c r="A621" s="31"/>
      <c r="B621" s="402" t="s">
        <v>322</v>
      </c>
      <c r="C621" s="375"/>
      <c r="D621" s="368"/>
      <c r="E621" s="375"/>
      <c r="F621" s="375"/>
      <c r="G621" s="375"/>
      <c r="H621" s="375"/>
      <c r="I621" s="403">
        <f>SUM(I617:I620)</f>
        <v>51024</v>
      </c>
      <c r="J621" s="92"/>
    </row>
    <row r="622" spans="1:10" ht="19.5" customHeight="1">
      <c r="A622" s="31"/>
      <c r="B622" s="478" t="s">
        <v>304</v>
      </c>
      <c r="C622" s="467"/>
      <c r="D622" s="468"/>
      <c r="E622" s="467"/>
      <c r="F622" s="467"/>
      <c r="G622" s="467"/>
      <c r="H622" s="467"/>
      <c r="I622" s="469"/>
      <c r="J622" s="92"/>
    </row>
    <row r="623" spans="1:10" ht="19.5" customHeight="1">
      <c r="A623" s="31"/>
      <c r="B623" s="108" t="s">
        <v>395</v>
      </c>
      <c r="C623" s="92">
        <v>235</v>
      </c>
      <c r="D623" s="61" t="s">
        <v>318</v>
      </c>
      <c r="E623" s="92">
        <v>229</v>
      </c>
      <c r="F623" s="92">
        <f t="shared" si="65"/>
        <v>53815</v>
      </c>
      <c r="G623" s="92">
        <v>40</v>
      </c>
      <c r="H623" s="92">
        <f t="shared" si="66"/>
        <v>9400</v>
      </c>
      <c r="I623" s="381">
        <f t="shared" si="67"/>
        <v>63215</v>
      </c>
      <c r="J623" s="92"/>
    </row>
    <row r="624" spans="1:10" ht="19.5" customHeight="1">
      <c r="A624" s="31"/>
      <c r="B624" s="108" t="s">
        <v>396</v>
      </c>
      <c r="C624" s="92">
        <v>128</v>
      </c>
      <c r="D624" s="61" t="s">
        <v>318</v>
      </c>
      <c r="E624" s="92">
        <v>30</v>
      </c>
      <c r="F624" s="92">
        <f t="shared" si="65"/>
        <v>3840</v>
      </c>
      <c r="G624" s="92">
        <v>26</v>
      </c>
      <c r="H624" s="92">
        <f t="shared" si="66"/>
        <v>3328</v>
      </c>
      <c r="I624" s="381">
        <f t="shared" si="67"/>
        <v>7168</v>
      </c>
      <c r="J624" s="92"/>
    </row>
    <row r="625" spans="1:10" ht="19.5" customHeight="1">
      <c r="A625" s="31"/>
      <c r="B625" s="108" t="s">
        <v>397</v>
      </c>
      <c r="C625" s="92">
        <v>8</v>
      </c>
      <c r="D625" s="61" t="s">
        <v>312</v>
      </c>
      <c r="E625" s="92">
        <v>1300</v>
      </c>
      <c r="F625" s="92">
        <f t="shared" si="65"/>
        <v>10400</v>
      </c>
      <c r="G625" s="92">
        <v>200</v>
      </c>
      <c r="H625" s="92">
        <f t="shared" si="66"/>
        <v>1600</v>
      </c>
      <c r="I625" s="381">
        <f t="shared" si="67"/>
        <v>12000</v>
      </c>
      <c r="J625" s="92"/>
    </row>
    <row r="626" spans="1:10" ht="19.5" customHeight="1">
      <c r="A626" s="31"/>
      <c r="B626" s="108" t="s">
        <v>398</v>
      </c>
      <c r="C626" s="92">
        <v>8</v>
      </c>
      <c r="D626" s="61" t="s">
        <v>312</v>
      </c>
      <c r="E626" s="92">
        <v>1800</v>
      </c>
      <c r="F626" s="92">
        <f t="shared" si="65"/>
        <v>14400</v>
      </c>
      <c r="G626" s="92">
        <v>200</v>
      </c>
      <c r="H626" s="92">
        <f t="shared" si="66"/>
        <v>1600</v>
      </c>
      <c r="I626" s="381">
        <f t="shared" si="67"/>
        <v>16000</v>
      </c>
      <c r="J626" s="92"/>
    </row>
    <row r="627" spans="1:10" ht="19.5" customHeight="1">
      <c r="A627" s="30"/>
      <c r="B627" s="402" t="s">
        <v>2033</v>
      </c>
      <c r="C627" s="93"/>
      <c r="D627" s="95"/>
      <c r="E627" s="93"/>
      <c r="F627" s="93"/>
      <c r="G627" s="93"/>
      <c r="H627" s="93"/>
      <c r="I627" s="384"/>
      <c r="J627" s="93"/>
    </row>
    <row r="628" spans="1:10" ht="19.5" customHeight="1">
      <c r="A628" s="470"/>
      <c r="B628" s="402" t="s">
        <v>2034</v>
      </c>
      <c r="C628" s="471"/>
      <c r="D628" s="472"/>
      <c r="E628" s="471"/>
      <c r="F628" s="471"/>
      <c r="G628" s="471"/>
      <c r="H628" s="471"/>
      <c r="I628" s="473"/>
      <c r="J628" s="471"/>
    </row>
    <row r="629" spans="1:10" ht="19.5" customHeight="1">
      <c r="A629" s="31"/>
      <c r="B629" s="108" t="s">
        <v>399</v>
      </c>
      <c r="C629" s="92">
        <v>7</v>
      </c>
      <c r="D629" s="61" t="s">
        <v>312</v>
      </c>
      <c r="E629" s="92">
        <v>850</v>
      </c>
      <c r="F629" s="92">
        <f t="shared" si="65"/>
        <v>5950</v>
      </c>
      <c r="G629" s="92">
        <v>200</v>
      </c>
      <c r="H629" s="92">
        <f t="shared" si="66"/>
        <v>1400</v>
      </c>
      <c r="I629" s="381">
        <f t="shared" si="67"/>
        <v>7350</v>
      </c>
      <c r="J629" s="92"/>
    </row>
    <row r="630" spans="1:10" ht="19.5" customHeight="1">
      <c r="A630" s="103"/>
      <c r="B630" s="108" t="s">
        <v>400</v>
      </c>
      <c r="C630" s="92"/>
      <c r="D630" s="61"/>
      <c r="E630" s="92"/>
      <c r="F630" s="92"/>
      <c r="G630" s="92"/>
      <c r="H630" s="92"/>
      <c r="I630" s="381"/>
      <c r="J630" s="92"/>
    </row>
    <row r="631" spans="1:10" ht="19.5" customHeight="1">
      <c r="A631" s="103"/>
      <c r="B631" s="108" t="s">
        <v>401</v>
      </c>
      <c r="C631" s="92">
        <v>76</v>
      </c>
      <c r="D631" s="61" t="s">
        <v>312</v>
      </c>
      <c r="E631" s="92">
        <v>80</v>
      </c>
      <c r="F631" s="92">
        <f>ROUND(C631*E631,0)</f>
        <v>6080</v>
      </c>
      <c r="G631" s="92">
        <v>0</v>
      </c>
      <c r="H631" s="92">
        <f>ROUND(C631*G631,0)</f>
        <v>0</v>
      </c>
      <c r="I631" s="381">
        <f>F631+H631</f>
        <v>6080</v>
      </c>
      <c r="J631" s="92"/>
    </row>
    <row r="632" spans="1:10" ht="19.5" customHeight="1">
      <c r="A632" s="103"/>
      <c r="B632" s="189" t="s">
        <v>402</v>
      </c>
      <c r="C632" s="92">
        <v>8</v>
      </c>
      <c r="D632" s="61" t="s">
        <v>312</v>
      </c>
      <c r="E632" s="92">
        <v>900</v>
      </c>
      <c r="F632" s="92">
        <f>ROUND(C632*E632,0)</f>
        <v>7200</v>
      </c>
      <c r="G632" s="92">
        <v>250</v>
      </c>
      <c r="H632" s="92">
        <f>ROUND(C632*G632,0)</f>
        <v>2000</v>
      </c>
      <c r="I632" s="381">
        <f>F632+H632</f>
        <v>9200</v>
      </c>
      <c r="J632" s="92"/>
    </row>
    <row r="633" spans="1:10" ht="19.5" customHeight="1">
      <c r="A633" s="103"/>
      <c r="B633" s="108" t="s">
        <v>403</v>
      </c>
      <c r="C633" s="92">
        <v>8</v>
      </c>
      <c r="D633" s="61" t="s">
        <v>312</v>
      </c>
      <c r="E633" s="92">
        <v>240</v>
      </c>
      <c r="F633" s="92">
        <f>ROUND(C633*E633,0)</f>
        <v>1920</v>
      </c>
      <c r="G633" s="92">
        <v>60</v>
      </c>
      <c r="H633" s="92">
        <f>ROUND(C633*G633,0)</f>
        <v>480</v>
      </c>
      <c r="I633" s="381">
        <f>F633+H633</f>
        <v>2400</v>
      </c>
      <c r="J633" s="92"/>
    </row>
    <row r="634" spans="1:10" ht="19.5" customHeight="1">
      <c r="A634" s="103"/>
      <c r="B634" s="185" t="s">
        <v>404</v>
      </c>
      <c r="C634" s="225">
        <v>1</v>
      </c>
      <c r="D634" s="186" t="s">
        <v>313</v>
      </c>
      <c r="E634" s="225">
        <f>FLOOR((F623*0.1)+(F624*0.2),1000)</f>
        <v>6000</v>
      </c>
      <c r="F634" s="225">
        <f t="shared" si="65"/>
        <v>6000</v>
      </c>
      <c r="G634" s="225">
        <f>FLOOR(E634*0.3,100)</f>
        <v>1800</v>
      </c>
      <c r="H634" s="225">
        <f t="shared" si="66"/>
        <v>1800</v>
      </c>
      <c r="I634" s="382">
        <f t="shared" si="67"/>
        <v>7800</v>
      </c>
      <c r="J634" s="92"/>
    </row>
    <row r="635" spans="1:10" ht="19.5" customHeight="1">
      <c r="A635" s="103"/>
      <c r="B635" s="402" t="s">
        <v>405</v>
      </c>
      <c r="C635" s="375"/>
      <c r="D635" s="368"/>
      <c r="E635" s="375"/>
      <c r="F635" s="375"/>
      <c r="G635" s="375"/>
      <c r="H635" s="375"/>
      <c r="I635" s="403">
        <f>SUM(I623:I634)</f>
        <v>131213</v>
      </c>
      <c r="J635" s="92"/>
    </row>
    <row r="636" spans="1:10" ht="21.75" customHeight="1">
      <c r="A636" s="103"/>
      <c r="B636" s="27" t="s">
        <v>323</v>
      </c>
      <c r="C636" s="91"/>
      <c r="D636" s="47"/>
      <c r="E636" s="91"/>
      <c r="F636" s="91"/>
      <c r="G636" s="91"/>
      <c r="H636" s="91"/>
      <c r="I636" s="379"/>
      <c r="J636" s="92"/>
    </row>
    <row r="637" spans="1:10" ht="21.75" customHeight="1">
      <c r="A637" s="103"/>
      <c r="B637" s="108" t="s">
        <v>406</v>
      </c>
      <c r="C637" s="92">
        <v>1</v>
      </c>
      <c r="D637" s="61" t="s">
        <v>419</v>
      </c>
      <c r="E637" s="92">
        <v>630000</v>
      </c>
      <c r="F637" s="92">
        <f t="shared" ref="F637:F651" si="68">ROUND(C637*E637,0)</f>
        <v>630000</v>
      </c>
      <c r="G637" s="92">
        <v>50000</v>
      </c>
      <c r="H637" s="92">
        <f t="shared" ref="H637:H651" si="69">ROUND(C637*G637,0)</f>
        <v>50000</v>
      </c>
      <c r="I637" s="381">
        <f t="shared" ref="I637:I651" si="70">F637+H637</f>
        <v>680000</v>
      </c>
      <c r="J637" s="92"/>
    </row>
    <row r="638" spans="1:10" ht="21.75" customHeight="1">
      <c r="A638" s="31"/>
      <c r="B638" s="187" t="s">
        <v>407</v>
      </c>
      <c r="C638" s="92"/>
      <c r="D638" s="61"/>
      <c r="E638" s="92"/>
      <c r="F638" s="92"/>
      <c r="G638" s="92"/>
      <c r="H638" s="92"/>
      <c r="I638" s="381"/>
      <c r="J638" s="92"/>
    </row>
    <row r="639" spans="1:10" ht="21.75" customHeight="1">
      <c r="A639" s="31"/>
      <c r="B639" s="187" t="s">
        <v>408</v>
      </c>
      <c r="C639" s="92"/>
      <c r="D639" s="61"/>
      <c r="E639" s="92"/>
      <c r="F639" s="92"/>
      <c r="G639" s="92"/>
      <c r="H639" s="92"/>
      <c r="I639" s="381"/>
      <c r="J639" s="92"/>
    </row>
    <row r="640" spans="1:10" ht="21.75" customHeight="1">
      <c r="A640" s="31"/>
      <c r="B640" s="108" t="s">
        <v>409</v>
      </c>
      <c r="C640" s="92">
        <v>1</v>
      </c>
      <c r="D640" s="61" t="s">
        <v>419</v>
      </c>
      <c r="E640" s="92">
        <v>83000</v>
      </c>
      <c r="F640" s="92">
        <f t="shared" si="68"/>
        <v>83000</v>
      </c>
      <c r="G640" s="92">
        <v>0</v>
      </c>
      <c r="H640" s="92">
        <f t="shared" si="69"/>
        <v>0</v>
      </c>
      <c r="I640" s="381">
        <f t="shared" si="70"/>
        <v>83000</v>
      </c>
      <c r="J640" s="92"/>
    </row>
    <row r="641" spans="1:10" ht="21.75" customHeight="1">
      <c r="A641" s="31"/>
      <c r="B641" s="108" t="s">
        <v>410</v>
      </c>
      <c r="C641" s="92">
        <v>1</v>
      </c>
      <c r="D641" s="61" t="s">
        <v>312</v>
      </c>
      <c r="E641" s="92">
        <v>24000</v>
      </c>
      <c r="F641" s="92">
        <f t="shared" si="68"/>
        <v>24000</v>
      </c>
      <c r="G641" s="92">
        <v>0</v>
      </c>
      <c r="H641" s="92">
        <f t="shared" si="69"/>
        <v>0</v>
      </c>
      <c r="I641" s="381">
        <f t="shared" si="70"/>
        <v>24000</v>
      </c>
      <c r="J641" s="92"/>
    </row>
    <row r="642" spans="1:10" ht="21.75" customHeight="1">
      <c r="A642" s="31"/>
      <c r="B642" s="189" t="s">
        <v>411</v>
      </c>
      <c r="C642" s="92">
        <v>1</v>
      </c>
      <c r="D642" s="61" t="s">
        <v>312</v>
      </c>
      <c r="E642" s="92">
        <v>74000</v>
      </c>
      <c r="F642" s="92">
        <f t="shared" si="68"/>
        <v>74000</v>
      </c>
      <c r="G642" s="92">
        <v>0</v>
      </c>
      <c r="H642" s="92">
        <f t="shared" si="69"/>
        <v>0</v>
      </c>
      <c r="I642" s="381">
        <f t="shared" si="70"/>
        <v>74000</v>
      </c>
      <c r="J642" s="92"/>
    </row>
    <row r="643" spans="1:10" ht="21.75" customHeight="1">
      <c r="A643" s="31"/>
      <c r="B643" s="108" t="s">
        <v>412</v>
      </c>
      <c r="C643" s="92">
        <v>1</v>
      </c>
      <c r="D643" s="61" t="s">
        <v>420</v>
      </c>
      <c r="E643" s="92">
        <v>32000</v>
      </c>
      <c r="F643" s="92">
        <f t="shared" si="68"/>
        <v>32000</v>
      </c>
      <c r="G643" s="92">
        <v>0</v>
      </c>
      <c r="H643" s="92">
        <f t="shared" si="69"/>
        <v>0</v>
      </c>
      <c r="I643" s="381">
        <f t="shared" si="70"/>
        <v>32000</v>
      </c>
      <c r="J643" s="92"/>
    </row>
    <row r="644" spans="1:10" ht="21.75" customHeight="1">
      <c r="A644" s="30"/>
      <c r="B644" s="402" t="s">
        <v>2033</v>
      </c>
      <c r="C644" s="93"/>
      <c r="D644" s="95"/>
      <c r="E644" s="93"/>
      <c r="F644" s="93"/>
      <c r="G644" s="93"/>
      <c r="H644" s="93"/>
      <c r="I644" s="384"/>
      <c r="J644" s="93"/>
    </row>
    <row r="645" spans="1:10" ht="21.75" customHeight="1">
      <c r="A645" s="470"/>
      <c r="B645" s="402" t="s">
        <v>2034</v>
      </c>
      <c r="C645" s="471"/>
      <c r="D645" s="472"/>
      <c r="E645" s="471"/>
      <c r="F645" s="471"/>
      <c r="G645" s="471"/>
      <c r="H645" s="471"/>
      <c r="I645" s="473"/>
      <c r="J645" s="471"/>
    </row>
    <row r="646" spans="1:10" ht="21.75" customHeight="1">
      <c r="A646" s="31"/>
      <c r="B646" s="108" t="s">
        <v>413</v>
      </c>
      <c r="C646" s="92">
        <v>1</v>
      </c>
      <c r="D646" s="61" t="s">
        <v>420</v>
      </c>
      <c r="E646" s="92">
        <v>16500</v>
      </c>
      <c r="F646" s="92">
        <f>ROUND(C646*E646,0)</f>
        <v>16500</v>
      </c>
      <c r="G646" s="92">
        <v>0</v>
      </c>
      <c r="H646" s="92">
        <f>ROUND(C646*G646,0)</f>
        <v>0</v>
      </c>
      <c r="I646" s="381">
        <f>F646+H646</f>
        <v>16500</v>
      </c>
      <c r="J646" s="92"/>
    </row>
    <row r="647" spans="1:10" ht="21.75" customHeight="1">
      <c r="A647" s="31"/>
      <c r="B647" s="108" t="s">
        <v>414</v>
      </c>
      <c r="C647" s="92">
        <v>5</v>
      </c>
      <c r="D647" s="61" t="s">
        <v>420</v>
      </c>
      <c r="E647" s="92">
        <v>10500</v>
      </c>
      <c r="F647" s="92">
        <f t="shared" si="68"/>
        <v>52500</v>
      </c>
      <c r="G647" s="92">
        <v>0</v>
      </c>
      <c r="H647" s="92">
        <f t="shared" si="69"/>
        <v>0</v>
      </c>
      <c r="I647" s="381">
        <f t="shared" si="70"/>
        <v>52500</v>
      </c>
      <c r="J647" s="92"/>
    </row>
    <row r="648" spans="1:10" ht="21.75" customHeight="1">
      <c r="A648" s="31"/>
      <c r="B648" s="108" t="s">
        <v>415</v>
      </c>
      <c r="C648" s="92">
        <v>39</v>
      </c>
      <c r="D648" s="61" t="s">
        <v>420</v>
      </c>
      <c r="E648" s="92">
        <v>6700</v>
      </c>
      <c r="F648" s="92">
        <f t="shared" si="68"/>
        <v>261300</v>
      </c>
      <c r="G648" s="92">
        <v>0</v>
      </c>
      <c r="H648" s="92">
        <f t="shared" si="69"/>
        <v>0</v>
      </c>
      <c r="I648" s="381">
        <f t="shared" si="70"/>
        <v>261300</v>
      </c>
      <c r="J648" s="92"/>
    </row>
    <row r="649" spans="1:10" ht="21.75" customHeight="1">
      <c r="A649" s="31"/>
      <c r="B649" s="108" t="s">
        <v>416</v>
      </c>
      <c r="C649" s="92">
        <v>1</v>
      </c>
      <c r="D649" s="61" t="s">
        <v>312</v>
      </c>
      <c r="E649" s="92">
        <v>35000</v>
      </c>
      <c r="F649" s="92">
        <f t="shared" si="68"/>
        <v>35000</v>
      </c>
      <c r="G649" s="92">
        <v>0</v>
      </c>
      <c r="H649" s="92">
        <f t="shared" si="69"/>
        <v>0</v>
      </c>
      <c r="I649" s="381">
        <f t="shared" si="70"/>
        <v>35000</v>
      </c>
      <c r="J649" s="92"/>
    </row>
    <row r="650" spans="1:10" ht="21.75" customHeight="1">
      <c r="A650" s="31"/>
      <c r="B650" s="108" t="s">
        <v>417</v>
      </c>
      <c r="C650" s="92">
        <v>23</v>
      </c>
      <c r="D650" s="61" t="s">
        <v>318</v>
      </c>
      <c r="E650" s="92">
        <v>166</v>
      </c>
      <c r="F650" s="92">
        <f t="shared" si="68"/>
        <v>3818</v>
      </c>
      <c r="G650" s="92">
        <v>30</v>
      </c>
      <c r="H650" s="92">
        <f t="shared" si="69"/>
        <v>690</v>
      </c>
      <c r="I650" s="381">
        <f t="shared" si="70"/>
        <v>4508</v>
      </c>
      <c r="J650" s="92"/>
    </row>
    <row r="651" spans="1:10" ht="21.75" customHeight="1">
      <c r="A651" s="31"/>
      <c r="B651" s="108" t="s">
        <v>418</v>
      </c>
      <c r="C651" s="92">
        <v>1</v>
      </c>
      <c r="D651" s="61" t="s">
        <v>313</v>
      </c>
      <c r="E651" s="92">
        <f>FLOOR(F650*0.2,10)</f>
        <v>760</v>
      </c>
      <c r="F651" s="92">
        <f t="shared" si="68"/>
        <v>760</v>
      </c>
      <c r="G651" s="92">
        <f>FLOOR(E651*0.3,10)</f>
        <v>220</v>
      </c>
      <c r="H651" s="92">
        <f t="shared" si="69"/>
        <v>220</v>
      </c>
      <c r="I651" s="381">
        <f t="shared" si="70"/>
        <v>980</v>
      </c>
      <c r="J651" s="92"/>
    </row>
    <row r="652" spans="1:10" ht="21.75" customHeight="1">
      <c r="A652" s="31"/>
      <c r="B652" s="479"/>
      <c r="C652" s="225"/>
      <c r="D652" s="186"/>
      <c r="E652" s="225"/>
      <c r="F652" s="225"/>
      <c r="G652" s="225"/>
      <c r="H652" s="225"/>
      <c r="I652" s="382"/>
      <c r="J652" s="92"/>
    </row>
    <row r="653" spans="1:10" ht="21.75" customHeight="1">
      <c r="A653" s="31"/>
      <c r="B653" s="402" t="s">
        <v>421</v>
      </c>
      <c r="C653" s="375"/>
      <c r="D653" s="368"/>
      <c r="E653" s="375"/>
      <c r="F653" s="375"/>
      <c r="G653" s="375"/>
      <c r="H653" s="375"/>
      <c r="I653" s="403">
        <f>SUM(I637:I652)</f>
        <v>1263788</v>
      </c>
      <c r="J653" s="92"/>
    </row>
    <row r="654" spans="1:10" ht="21.75" customHeight="1">
      <c r="A654" s="31"/>
      <c r="B654" s="27" t="s">
        <v>324</v>
      </c>
      <c r="C654" s="91"/>
      <c r="D654" s="47"/>
      <c r="E654" s="91"/>
      <c r="F654" s="91"/>
      <c r="G654" s="91"/>
      <c r="H654" s="91"/>
      <c r="I654" s="379"/>
      <c r="J654" s="92"/>
    </row>
    <row r="655" spans="1:10" ht="21.75" customHeight="1">
      <c r="A655" s="31"/>
      <c r="B655" s="108" t="s">
        <v>431</v>
      </c>
      <c r="C655" s="92"/>
      <c r="D655" s="61"/>
      <c r="E655" s="92"/>
      <c r="F655" s="92"/>
      <c r="G655" s="92"/>
      <c r="H655" s="92"/>
      <c r="I655" s="381"/>
      <c r="J655" s="92"/>
    </row>
    <row r="656" spans="1:10" ht="21.75" customHeight="1">
      <c r="A656" s="31"/>
      <c r="B656" s="108" t="s">
        <v>422</v>
      </c>
      <c r="C656" s="92">
        <v>1</v>
      </c>
      <c r="D656" s="61" t="s">
        <v>312</v>
      </c>
      <c r="E656" s="92">
        <v>3850</v>
      </c>
      <c r="F656" s="92">
        <f t="shared" ref="F656:F668" si="71">ROUND(C656*E656,0)</f>
        <v>3850</v>
      </c>
      <c r="G656" s="92">
        <v>1200</v>
      </c>
      <c r="H656" s="92">
        <f t="shared" ref="H656:H668" si="72">ROUND(C656*G656,0)</f>
        <v>1200</v>
      </c>
      <c r="I656" s="381">
        <f t="shared" ref="I656:I672" si="73">F656+H656</f>
        <v>5050</v>
      </c>
      <c r="J656" s="92"/>
    </row>
    <row r="657" spans="1:10" ht="21.75" customHeight="1">
      <c r="A657" s="31"/>
      <c r="B657" s="108" t="s">
        <v>423</v>
      </c>
      <c r="C657" s="92"/>
      <c r="D657" s="61"/>
      <c r="E657" s="92"/>
      <c r="F657" s="92"/>
      <c r="G657" s="92"/>
      <c r="H657" s="92"/>
      <c r="I657" s="381"/>
      <c r="J657" s="92"/>
    </row>
    <row r="658" spans="1:10" ht="21.75" customHeight="1">
      <c r="A658" s="31"/>
      <c r="B658" s="108" t="s">
        <v>424</v>
      </c>
      <c r="C658" s="92">
        <v>1</v>
      </c>
      <c r="D658" s="61" t="s">
        <v>312</v>
      </c>
      <c r="E658" s="92">
        <v>450</v>
      </c>
      <c r="F658" s="92">
        <f t="shared" si="71"/>
        <v>450</v>
      </c>
      <c r="G658" s="92">
        <v>0</v>
      </c>
      <c r="H658" s="92">
        <f t="shared" si="72"/>
        <v>0</v>
      </c>
      <c r="I658" s="381">
        <f t="shared" si="73"/>
        <v>450</v>
      </c>
      <c r="J658" s="92"/>
    </row>
    <row r="659" spans="1:10" ht="21.75" customHeight="1">
      <c r="A659" s="31"/>
      <c r="B659" s="108" t="s">
        <v>425</v>
      </c>
      <c r="C659" s="92">
        <v>1</v>
      </c>
      <c r="D659" s="61" t="s">
        <v>312</v>
      </c>
      <c r="E659" s="92">
        <v>1100</v>
      </c>
      <c r="F659" s="92">
        <f t="shared" si="71"/>
        <v>1100</v>
      </c>
      <c r="G659" s="92">
        <v>0</v>
      </c>
      <c r="H659" s="92">
        <f t="shared" si="72"/>
        <v>0</v>
      </c>
      <c r="I659" s="381">
        <f t="shared" si="73"/>
        <v>1100</v>
      </c>
      <c r="J659" s="92"/>
    </row>
    <row r="660" spans="1:10" ht="21.75" customHeight="1">
      <c r="A660" s="30"/>
      <c r="B660" s="402" t="s">
        <v>2033</v>
      </c>
      <c r="C660" s="93"/>
      <c r="D660" s="95"/>
      <c r="E660" s="93"/>
      <c r="F660" s="93"/>
      <c r="G660" s="93"/>
      <c r="H660" s="93"/>
      <c r="I660" s="384"/>
      <c r="J660" s="93"/>
    </row>
    <row r="661" spans="1:10" ht="21.75" customHeight="1">
      <c r="A661" s="470"/>
      <c r="B661" s="402" t="s">
        <v>2034</v>
      </c>
      <c r="C661" s="471"/>
      <c r="D661" s="472"/>
      <c r="E661" s="471"/>
      <c r="F661" s="471"/>
      <c r="G661" s="471"/>
      <c r="H661" s="471"/>
      <c r="I661" s="473"/>
      <c r="J661" s="471"/>
    </row>
    <row r="662" spans="1:10" ht="21.75" customHeight="1">
      <c r="A662" s="31"/>
      <c r="B662" s="108" t="s">
        <v>426</v>
      </c>
      <c r="C662" s="92">
        <v>1</v>
      </c>
      <c r="D662" s="61" t="s">
        <v>312</v>
      </c>
      <c r="E662" s="92">
        <v>35000</v>
      </c>
      <c r="F662" s="92">
        <f t="shared" si="71"/>
        <v>35000</v>
      </c>
      <c r="G662" s="92">
        <v>0</v>
      </c>
      <c r="H662" s="92">
        <f t="shared" si="72"/>
        <v>0</v>
      </c>
      <c r="I662" s="381">
        <f t="shared" si="73"/>
        <v>35000</v>
      </c>
      <c r="J662" s="92"/>
    </row>
    <row r="663" spans="1:10" ht="21.75" customHeight="1">
      <c r="A663" s="31"/>
      <c r="B663" s="108" t="s">
        <v>427</v>
      </c>
      <c r="C663" s="92">
        <v>1</v>
      </c>
      <c r="D663" s="61" t="s">
        <v>312</v>
      </c>
      <c r="E663" s="92">
        <v>5000</v>
      </c>
      <c r="F663" s="92">
        <f t="shared" si="71"/>
        <v>5000</v>
      </c>
      <c r="G663" s="92">
        <v>500</v>
      </c>
      <c r="H663" s="92">
        <f t="shared" si="72"/>
        <v>500</v>
      </c>
      <c r="I663" s="381">
        <f t="shared" si="73"/>
        <v>5500</v>
      </c>
      <c r="J663" s="92"/>
    </row>
    <row r="664" spans="1:10" ht="21.75" customHeight="1">
      <c r="A664" s="31"/>
      <c r="B664" s="108" t="s">
        <v>428</v>
      </c>
      <c r="C664" s="92">
        <v>1</v>
      </c>
      <c r="D664" s="61" t="s">
        <v>312</v>
      </c>
      <c r="E664" s="92">
        <v>3000</v>
      </c>
      <c r="F664" s="92">
        <f t="shared" si="71"/>
        <v>3000</v>
      </c>
      <c r="G664" s="92">
        <v>1800</v>
      </c>
      <c r="H664" s="92">
        <f t="shared" si="72"/>
        <v>1800</v>
      </c>
      <c r="I664" s="381">
        <f t="shared" si="73"/>
        <v>4800</v>
      </c>
      <c r="J664" s="92"/>
    </row>
    <row r="665" spans="1:10" ht="21.75" customHeight="1">
      <c r="A665" s="31"/>
      <c r="B665" s="108" t="s">
        <v>429</v>
      </c>
      <c r="C665" s="92">
        <v>24</v>
      </c>
      <c r="D665" s="61" t="s">
        <v>312</v>
      </c>
      <c r="E665" s="92">
        <v>80</v>
      </c>
      <c r="F665" s="92">
        <f t="shared" si="71"/>
        <v>1920</v>
      </c>
      <c r="G665" s="92">
        <v>0</v>
      </c>
      <c r="H665" s="92">
        <f t="shared" si="72"/>
        <v>0</v>
      </c>
      <c r="I665" s="381">
        <f t="shared" si="73"/>
        <v>1920</v>
      </c>
      <c r="J665" s="92"/>
    </row>
    <row r="666" spans="1:10" ht="21.75" customHeight="1">
      <c r="A666" s="31"/>
      <c r="B666" s="108" t="s">
        <v>430</v>
      </c>
      <c r="C666" s="92">
        <v>1</v>
      </c>
      <c r="D666" s="61" t="s">
        <v>312</v>
      </c>
      <c r="E666" s="92">
        <v>64600</v>
      </c>
      <c r="F666" s="92">
        <f t="shared" si="71"/>
        <v>64600</v>
      </c>
      <c r="G666" s="92">
        <v>0</v>
      </c>
      <c r="H666" s="92">
        <f t="shared" si="72"/>
        <v>0</v>
      </c>
      <c r="I666" s="381">
        <f t="shared" si="73"/>
        <v>64600</v>
      </c>
      <c r="J666" s="92"/>
    </row>
    <row r="667" spans="1:10" ht="21.75" customHeight="1">
      <c r="A667" s="31"/>
      <c r="B667" s="108" t="s">
        <v>432</v>
      </c>
      <c r="C667" s="92"/>
      <c r="D667" s="61"/>
      <c r="E667" s="92"/>
      <c r="F667" s="92"/>
      <c r="G667" s="92"/>
      <c r="H667" s="92"/>
      <c r="I667" s="381"/>
      <c r="J667" s="92"/>
    </row>
    <row r="668" spans="1:10" ht="21.75" customHeight="1">
      <c r="A668" s="31"/>
      <c r="B668" s="108" t="s">
        <v>422</v>
      </c>
      <c r="C668" s="92">
        <v>1</v>
      </c>
      <c r="D668" s="61" t="s">
        <v>312</v>
      </c>
      <c r="E668" s="92">
        <v>3850</v>
      </c>
      <c r="F668" s="92">
        <f t="shared" si="71"/>
        <v>3850</v>
      </c>
      <c r="G668" s="92">
        <v>1200</v>
      </c>
      <c r="H668" s="92">
        <f t="shared" si="72"/>
        <v>1200</v>
      </c>
      <c r="I668" s="381">
        <f t="shared" si="73"/>
        <v>5050</v>
      </c>
      <c r="J668" s="92"/>
    </row>
    <row r="669" spans="1:10" ht="21.75" customHeight="1">
      <c r="A669" s="31"/>
      <c r="B669" s="108" t="s">
        <v>423</v>
      </c>
      <c r="C669" s="92"/>
      <c r="D669" s="61"/>
      <c r="E669" s="92"/>
      <c r="F669" s="92"/>
      <c r="G669" s="92"/>
      <c r="H669" s="92"/>
      <c r="I669" s="381"/>
      <c r="J669" s="92"/>
    </row>
    <row r="670" spans="1:10" ht="21.75" customHeight="1">
      <c r="A670" s="103"/>
      <c r="B670" s="108" t="s">
        <v>424</v>
      </c>
      <c r="C670" s="92">
        <v>1</v>
      </c>
      <c r="D670" s="61" t="s">
        <v>312</v>
      </c>
      <c r="E670" s="92">
        <v>450</v>
      </c>
      <c r="F670" s="92">
        <f t="shared" ref="F670:F678" si="74">ROUND(C670*E670,0)</f>
        <v>450</v>
      </c>
      <c r="G670" s="92">
        <v>0</v>
      </c>
      <c r="H670" s="92">
        <f t="shared" ref="H670:H678" si="75">ROUND(C670*G670,0)</f>
        <v>0</v>
      </c>
      <c r="I670" s="381">
        <f t="shared" si="73"/>
        <v>450</v>
      </c>
      <c r="J670" s="92"/>
    </row>
    <row r="671" spans="1:10" ht="21.75" customHeight="1">
      <c r="A671" s="31"/>
      <c r="B671" s="108" t="s">
        <v>425</v>
      </c>
      <c r="C671" s="92">
        <v>1</v>
      </c>
      <c r="D671" s="61" t="s">
        <v>312</v>
      </c>
      <c r="E671" s="92">
        <v>1100</v>
      </c>
      <c r="F671" s="92">
        <f t="shared" si="74"/>
        <v>1100</v>
      </c>
      <c r="G671" s="92">
        <v>0</v>
      </c>
      <c r="H671" s="92">
        <f t="shared" si="75"/>
        <v>0</v>
      </c>
      <c r="I671" s="381">
        <f t="shared" si="73"/>
        <v>1100</v>
      </c>
      <c r="J671" s="92"/>
    </row>
    <row r="672" spans="1:10" ht="21.75" customHeight="1">
      <c r="A672" s="31"/>
      <c r="B672" s="108" t="s">
        <v>426</v>
      </c>
      <c r="C672" s="92">
        <v>1</v>
      </c>
      <c r="D672" s="61" t="s">
        <v>312</v>
      </c>
      <c r="E672" s="92">
        <v>35000</v>
      </c>
      <c r="F672" s="92">
        <f t="shared" si="74"/>
        <v>35000</v>
      </c>
      <c r="G672" s="92">
        <v>0</v>
      </c>
      <c r="H672" s="92">
        <f t="shared" si="75"/>
        <v>0</v>
      </c>
      <c r="I672" s="381">
        <f t="shared" si="73"/>
        <v>35000</v>
      </c>
      <c r="J672" s="92"/>
    </row>
    <row r="673" spans="1:10" ht="21.75" customHeight="1">
      <c r="A673" s="31"/>
      <c r="B673" s="108" t="s">
        <v>427</v>
      </c>
      <c r="C673" s="92">
        <v>1</v>
      </c>
      <c r="D673" s="61" t="s">
        <v>312</v>
      </c>
      <c r="E673" s="92">
        <v>5000</v>
      </c>
      <c r="F673" s="92">
        <f t="shared" si="74"/>
        <v>5000</v>
      </c>
      <c r="G673" s="92">
        <v>500</v>
      </c>
      <c r="H673" s="92">
        <f t="shared" si="75"/>
        <v>500</v>
      </c>
      <c r="I673" s="381">
        <f t="shared" ref="I673:I691" si="76">F673+H673</f>
        <v>5500</v>
      </c>
      <c r="J673" s="92"/>
    </row>
    <row r="674" spans="1:10" ht="21.75" customHeight="1">
      <c r="A674" s="31"/>
      <c r="B674" s="108" t="s">
        <v>428</v>
      </c>
      <c r="C674" s="92">
        <v>1</v>
      </c>
      <c r="D674" s="61" t="s">
        <v>312</v>
      </c>
      <c r="E674" s="92">
        <v>3000</v>
      </c>
      <c r="F674" s="92">
        <f t="shared" si="74"/>
        <v>3000</v>
      </c>
      <c r="G674" s="92">
        <v>1800</v>
      </c>
      <c r="H674" s="92">
        <f t="shared" si="75"/>
        <v>1800</v>
      </c>
      <c r="I674" s="381">
        <f t="shared" si="76"/>
        <v>4800</v>
      </c>
      <c r="J674" s="92"/>
    </row>
    <row r="675" spans="1:10" ht="21.75" customHeight="1">
      <c r="A675" s="31"/>
      <c r="B675" s="108" t="s">
        <v>429</v>
      </c>
      <c r="C675" s="92">
        <v>24</v>
      </c>
      <c r="D675" s="61" t="s">
        <v>312</v>
      </c>
      <c r="E675" s="92">
        <v>80</v>
      </c>
      <c r="F675" s="92">
        <f t="shared" si="74"/>
        <v>1920</v>
      </c>
      <c r="G675" s="92">
        <v>0</v>
      </c>
      <c r="H675" s="92">
        <f t="shared" si="75"/>
        <v>0</v>
      </c>
      <c r="I675" s="381">
        <f t="shared" si="76"/>
        <v>1920</v>
      </c>
      <c r="J675" s="92"/>
    </row>
    <row r="676" spans="1:10" ht="21.75" customHeight="1">
      <c r="A676" s="30"/>
      <c r="B676" s="402" t="s">
        <v>2033</v>
      </c>
      <c r="C676" s="93"/>
      <c r="D676" s="95"/>
      <c r="E676" s="93"/>
      <c r="F676" s="93"/>
      <c r="G676" s="93"/>
      <c r="H676" s="93"/>
      <c r="I676" s="384"/>
      <c r="J676" s="93"/>
    </row>
    <row r="677" spans="1:10" ht="21.75" customHeight="1">
      <c r="A677" s="470"/>
      <c r="B677" s="402" t="s">
        <v>2034</v>
      </c>
      <c r="C677" s="471"/>
      <c r="D677" s="472"/>
      <c r="E677" s="471"/>
      <c r="F677" s="471"/>
      <c r="G677" s="471"/>
      <c r="H677" s="471"/>
      <c r="I677" s="473"/>
      <c r="J677" s="471"/>
    </row>
    <row r="678" spans="1:10" ht="21.75" customHeight="1">
      <c r="A678" s="31"/>
      <c r="B678" s="108" t="s">
        <v>430</v>
      </c>
      <c r="C678" s="92">
        <v>1</v>
      </c>
      <c r="D678" s="61" t="s">
        <v>312</v>
      </c>
      <c r="E678" s="92">
        <v>64600</v>
      </c>
      <c r="F678" s="92">
        <f t="shared" si="74"/>
        <v>64600</v>
      </c>
      <c r="G678" s="92">
        <v>0</v>
      </c>
      <c r="H678" s="92">
        <f t="shared" si="75"/>
        <v>0</v>
      </c>
      <c r="I678" s="381">
        <f t="shared" si="76"/>
        <v>64600</v>
      </c>
      <c r="J678" s="92"/>
    </row>
    <row r="679" spans="1:10" ht="21.75" customHeight="1">
      <c r="A679" s="31"/>
      <c r="B679" s="108" t="s">
        <v>433</v>
      </c>
      <c r="C679" s="92"/>
      <c r="D679" s="61"/>
      <c r="E679" s="92"/>
      <c r="F679" s="92"/>
      <c r="G679" s="92"/>
      <c r="H679" s="92"/>
      <c r="I679" s="381"/>
      <c r="J679" s="92"/>
    </row>
    <row r="680" spans="1:10" ht="21.75" customHeight="1">
      <c r="A680" s="31"/>
      <c r="B680" s="108" t="s">
        <v>422</v>
      </c>
      <c r="C680" s="92">
        <v>1</v>
      </c>
      <c r="D680" s="61" t="s">
        <v>312</v>
      </c>
      <c r="E680" s="92">
        <v>3850</v>
      </c>
      <c r="F680" s="92">
        <f>ROUND(C680*E680,0)</f>
        <v>3850</v>
      </c>
      <c r="G680" s="92">
        <v>1200</v>
      </c>
      <c r="H680" s="92">
        <f t="shared" ref="H680:H691" si="77">ROUND(C680*G680,0)</f>
        <v>1200</v>
      </c>
      <c r="I680" s="381">
        <f t="shared" si="76"/>
        <v>5050</v>
      </c>
      <c r="J680" s="92"/>
    </row>
    <row r="681" spans="1:10" ht="21.75" customHeight="1">
      <c r="A681" s="31"/>
      <c r="B681" s="108" t="s">
        <v>423</v>
      </c>
      <c r="C681" s="92"/>
      <c r="D681" s="61"/>
      <c r="E681" s="92"/>
      <c r="F681" s="92"/>
      <c r="G681" s="92"/>
      <c r="H681" s="92"/>
      <c r="I681" s="381"/>
      <c r="J681" s="92"/>
    </row>
    <row r="682" spans="1:10" ht="21.75" customHeight="1">
      <c r="A682" s="31"/>
      <c r="B682" s="108" t="s">
        <v>424</v>
      </c>
      <c r="C682" s="92">
        <v>1</v>
      </c>
      <c r="D682" s="61" t="s">
        <v>312</v>
      </c>
      <c r="E682" s="92">
        <v>450</v>
      </c>
      <c r="F682" s="92">
        <f t="shared" ref="F682:F688" si="78">ROUND(C682*E682,0)</f>
        <v>450</v>
      </c>
      <c r="G682" s="92">
        <v>0</v>
      </c>
      <c r="H682" s="92">
        <f t="shared" si="77"/>
        <v>0</v>
      </c>
      <c r="I682" s="381">
        <f t="shared" si="76"/>
        <v>450</v>
      </c>
      <c r="J682" s="92"/>
    </row>
    <row r="683" spans="1:10" ht="21.75" customHeight="1">
      <c r="A683" s="31"/>
      <c r="B683" s="108" t="s">
        <v>425</v>
      </c>
      <c r="C683" s="92">
        <v>1</v>
      </c>
      <c r="D683" s="61" t="s">
        <v>312</v>
      </c>
      <c r="E683" s="92">
        <v>1100</v>
      </c>
      <c r="F683" s="92">
        <f t="shared" si="78"/>
        <v>1100</v>
      </c>
      <c r="G683" s="92">
        <v>0</v>
      </c>
      <c r="H683" s="92">
        <f t="shared" si="77"/>
        <v>0</v>
      </c>
      <c r="I683" s="381">
        <f t="shared" si="76"/>
        <v>1100</v>
      </c>
      <c r="J683" s="92"/>
    </row>
    <row r="684" spans="1:10" ht="21.75" customHeight="1">
      <c r="A684" s="31"/>
      <c r="B684" s="108" t="s">
        <v>426</v>
      </c>
      <c r="C684" s="92">
        <v>1</v>
      </c>
      <c r="D684" s="61" t="s">
        <v>312</v>
      </c>
      <c r="E684" s="92">
        <v>35000</v>
      </c>
      <c r="F684" s="92">
        <f t="shared" si="78"/>
        <v>35000</v>
      </c>
      <c r="G684" s="92">
        <v>0</v>
      </c>
      <c r="H684" s="92">
        <f t="shared" si="77"/>
        <v>0</v>
      </c>
      <c r="I684" s="381">
        <f t="shared" si="76"/>
        <v>35000</v>
      </c>
      <c r="J684" s="92"/>
    </row>
    <row r="685" spans="1:10" ht="21.75" customHeight="1">
      <c r="A685" s="31"/>
      <c r="B685" s="108" t="s">
        <v>427</v>
      </c>
      <c r="C685" s="92">
        <v>1</v>
      </c>
      <c r="D685" s="61" t="s">
        <v>312</v>
      </c>
      <c r="E685" s="92">
        <v>5000</v>
      </c>
      <c r="F685" s="92">
        <f t="shared" si="78"/>
        <v>5000</v>
      </c>
      <c r="G685" s="92">
        <v>500</v>
      </c>
      <c r="H685" s="92">
        <f t="shared" si="77"/>
        <v>500</v>
      </c>
      <c r="I685" s="381">
        <f t="shared" si="76"/>
        <v>5500</v>
      </c>
      <c r="J685" s="92"/>
    </row>
    <row r="686" spans="1:10" ht="21.75" customHeight="1">
      <c r="A686" s="31"/>
      <c r="B686" s="108" t="s">
        <v>428</v>
      </c>
      <c r="C686" s="92">
        <v>1</v>
      </c>
      <c r="D686" s="61" t="s">
        <v>312</v>
      </c>
      <c r="E686" s="92">
        <v>3000</v>
      </c>
      <c r="F686" s="92">
        <f t="shared" si="78"/>
        <v>3000</v>
      </c>
      <c r="G686" s="92">
        <v>1800</v>
      </c>
      <c r="H686" s="92">
        <f t="shared" si="77"/>
        <v>1800</v>
      </c>
      <c r="I686" s="381">
        <f t="shared" si="76"/>
        <v>4800</v>
      </c>
      <c r="J686" s="92"/>
    </row>
    <row r="687" spans="1:10" ht="21.75" customHeight="1">
      <c r="A687" s="31"/>
      <c r="B687" s="108" t="s">
        <v>429</v>
      </c>
      <c r="C687" s="92">
        <v>24</v>
      </c>
      <c r="D687" s="61" t="s">
        <v>312</v>
      </c>
      <c r="E687" s="92">
        <v>80</v>
      </c>
      <c r="F687" s="92">
        <f t="shared" si="78"/>
        <v>1920</v>
      </c>
      <c r="G687" s="92">
        <v>0</v>
      </c>
      <c r="H687" s="92">
        <f t="shared" si="77"/>
        <v>0</v>
      </c>
      <c r="I687" s="381">
        <f t="shared" si="76"/>
        <v>1920</v>
      </c>
      <c r="J687" s="92"/>
    </row>
    <row r="688" spans="1:10" ht="21.75" customHeight="1">
      <c r="A688" s="103"/>
      <c r="B688" s="108" t="s">
        <v>430</v>
      </c>
      <c r="C688" s="92">
        <v>1</v>
      </c>
      <c r="D688" s="61" t="s">
        <v>312</v>
      </c>
      <c r="E688" s="92">
        <v>64600</v>
      </c>
      <c r="F688" s="92">
        <f t="shared" si="78"/>
        <v>64600</v>
      </c>
      <c r="G688" s="92">
        <v>0</v>
      </c>
      <c r="H688" s="92">
        <f t="shared" si="77"/>
        <v>0</v>
      </c>
      <c r="I688" s="381">
        <f t="shared" si="76"/>
        <v>64600</v>
      </c>
      <c r="J688" s="92"/>
    </row>
    <row r="689" spans="1:10" ht="21.75" customHeight="1">
      <c r="A689" s="103"/>
      <c r="B689" s="108"/>
      <c r="C689" s="92"/>
      <c r="D689" s="61"/>
      <c r="E689" s="92"/>
      <c r="F689" s="92"/>
      <c r="G689" s="92"/>
      <c r="H689" s="92"/>
      <c r="I689" s="381"/>
      <c r="J689" s="92"/>
    </row>
    <row r="690" spans="1:10" ht="21.75" customHeight="1">
      <c r="A690" s="31"/>
      <c r="B690" s="108" t="s">
        <v>434</v>
      </c>
      <c r="C690" s="92"/>
      <c r="D690" s="61"/>
      <c r="E690" s="92"/>
      <c r="F690" s="92"/>
      <c r="G690" s="92"/>
      <c r="H690" s="92"/>
      <c r="I690" s="381"/>
      <c r="J690" s="92"/>
    </row>
    <row r="691" spans="1:10" ht="21.75" customHeight="1">
      <c r="A691" s="31"/>
      <c r="B691" s="108" t="s">
        <v>435</v>
      </c>
      <c r="C691" s="92">
        <v>45</v>
      </c>
      <c r="D691" s="61" t="s">
        <v>312</v>
      </c>
      <c r="E691" s="92">
        <v>247</v>
      </c>
      <c r="F691" s="92">
        <f>ROUND(C691*E691,0)</f>
        <v>11115</v>
      </c>
      <c r="G691" s="92">
        <v>110</v>
      </c>
      <c r="H691" s="92">
        <f t="shared" si="77"/>
        <v>4950</v>
      </c>
      <c r="I691" s="381">
        <f t="shared" si="76"/>
        <v>16065</v>
      </c>
      <c r="J691" s="92"/>
    </row>
    <row r="692" spans="1:10" ht="21.75" customHeight="1">
      <c r="A692" s="30"/>
      <c r="B692" s="402" t="s">
        <v>2033</v>
      </c>
      <c r="C692" s="93"/>
      <c r="D692" s="95"/>
      <c r="E692" s="93"/>
      <c r="F692" s="93"/>
      <c r="G692" s="93"/>
      <c r="H692" s="93"/>
      <c r="I692" s="384"/>
      <c r="J692" s="93"/>
    </row>
    <row r="693" spans="1:10" ht="21.75" customHeight="1">
      <c r="A693" s="470"/>
      <c r="B693" s="402" t="s">
        <v>2034</v>
      </c>
      <c r="C693" s="471"/>
      <c r="D693" s="472"/>
      <c r="E693" s="471"/>
      <c r="F693" s="471"/>
      <c r="G693" s="471"/>
      <c r="H693" s="471"/>
      <c r="I693" s="473"/>
      <c r="J693" s="471"/>
    </row>
    <row r="694" spans="1:10" ht="21.75" customHeight="1">
      <c r="A694" s="31"/>
      <c r="B694" s="108" t="s">
        <v>340</v>
      </c>
      <c r="C694" s="92">
        <v>710</v>
      </c>
      <c r="D694" s="61" t="s">
        <v>318</v>
      </c>
      <c r="E694" s="92">
        <v>25</v>
      </c>
      <c r="F694" s="92">
        <f>ROUND(C694*E694,0)</f>
        <v>17750</v>
      </c>
      <c r="G694" s="92">
        <v>22</v>
      </c>
      <c r="H694" s="92">
        <f>ROUND(C694*G694,0)</f>
        <v>15620</v>
      </c>
      <c r="I694" s="381">
        <f>F694+H694</f>
        <v>33370</v>
      </c>
      <c r="J694" s="92"/>
    </row>
    <row r="695" spans="1:10" ht="21.75" customHeight="1">
      <c r="A695" s="31"/>
      <c r="B695" s="108" t="s">
        <v>436</v>
      </c>
      <c r="C695" s="92">
        <v>815</v>
      </c>
      <c r="D695" s="61" t="s">
        <v>318</v>
      </c>
      <c r="E695" s="92">
        <v>15</v>
      </c>
      <c r="F695" s="92">
        <f>ROUND(C695*E695,0)</f>
        <v>12225</v>
      </c>
      <c r="G695" s="92">
        <v>7</v>
      </c>
      <c r="H695" s="92">
        <f>ROUND(C695*G695,0)</f>
        <v>5705</v>
      </c>
      <c r="I695" s="381">
        <f>F695+H695</f>
        <v>17930</v>
      </c>
      <c r="J695" s="92"/>
    </row>
    <row r="696" spans="1:10" ht="21.75" customHeight="1">
      <c r="A696" s="31"/>
      <c r="B696" s="108" t="s">
        <v>418</v>
      </c>
      <c r="C696" s="92">
        <v>1</v>
      </c>
      <c r="D696" s="61" t="s">
        <v>313</v>
      </c>
      <c r="E696" s="92">
        <f>FLOOR((F694*0.2)+(F695*0.1),110)</f>
        <v>4730</v>
      </c>
      <c r="F696" s="92">
        <f>ROUND(C696*E696,0)</f>
        <v>4730</v>
      </c>
      <c r="G696" s="92">
        <f>FLOOR(E696*0.3,10)</f>
        <v>1410</v>
      </c>
      <c r="H696" s="92">
        <f>ROUND(C696*G696,0)</f>
        <v>1410</v>
      </c>
      <c r="I696" s="381">
        <f>F696+H696</f>
        <v>6140</v>
      </c>
      <c r="J696" s="92"/>
    </row>
    <row r="697" spans="1:10" ht="21.75" customHeight="1">
      <c r="A697" s="31"/>
      <c r="B697" s="108"/>
      <c r="C697" s="92"/>
      <c r="D697" s="61"/>
      <c r="E697" s="92"/>
      <c r="F697" s="92"/>
      <c r="G697" s="92"/>
      <c r="H697" s="92"/>
      <c r="I697" s="381"/>
      <c r="J697" s="92"/>
    </row>
    <row r="698" spans="1:10" ht="21.75" customHeight="1">
      <c r="A698" s="31"/>
      <c r="B698" s="108"/>
      <c r="C698" s="92"/>
      <c r="D698" s="61"/>
      <c r="E698" s="92"/>
      <c r="F698" s="92"/>
      <c r="G698" s="92"/>
      <c r="H698" s="92"/>
      <c r="I698" s="381"/>
      <c r="J698" s="92"/>
    </row>
    <row r="699" spans="1:10" ht="21.75" customHeight="1">
      <c r="A699" s="31"/>
      <c r="B699" s="108"/>
      <c r="C699" s="92"/>
      <c r="D699" s="61"/>
      <c r="E699" s="92"/>
      <c r="F699" s="92"/>
      <c r="G699" s="92"/>
      <c r="H699" s="92"/>
      <c r="I699" s="381"/>
      <c r="J699" s="92"/>
    </row>
    <row r="700" spans="1:10" ht="21.75" customHeight="1">
      <c r="A700" s="31"/>
      <c r="B700" s="108"/>
      <c r="C700" s="92"/>
      <c r="D700" s="61"/>
      <c r="E700" s="92"/>
      <c r="F700" s="92"/>
      <c r="G700" s="92"/>
      <c r="H700" s="92"/>
      <c r="I700" s="381"/>
      <c r="J700" s="92"/>
    </row>
    <row r="701" spans="1:10" ht="21.75" customHeight="1">
      <c r="A701" s="31"/>
      <c r="B701" s="108"/>
      <c r="C701" s="92"/>
      <c r="D701" s="61"/>
      <c r="E701" s="92"/>
      <c r="F701" s="92"/>
      <c r="G701" s="92"/>
      <c r="H701" s="92"/>
      <c r="I701" s="381"/>
      <c r="J701" s="92"/>
    </row>
    <row r="702" spans="1:10" ht="21.75" customHeight="1">
      <c r="A702" s="31"/>
      <c r="B702" s="108"/>
      <c r="C702" s="92"/>
      <c r="D702" s="61"/>
      <c r="E702" s="92"/>
      <c r="F702" s="92"/>
      <c r="G702" s="92"/>
      <c r="H702" s="92"/>
      <c r="I702" s="381"/>
      <c r="J702" s="92"/>
    </row>
    <row r="703" spans="1:10" ht="21.75" customHeight="1">
      <c r="A703" s="31"/>
      <c r="B703" s="108"/>
      <c r="C703" s="92"/>
      <c r="D703" s="61"/>
      <c r="E703" s="92"/>
      <c r="F703" s="92"/>
      <c r="G703" s="92"/>
      <c r="H703" s="92"/>
      <c r="I703" s="381"/>
      <c r="J703" s="92"/>
    </row>
    <row r="704" spans="1:10" ht="21.75" customHeight="1">
      <c r="A704" s="31"/>
      <c r="B704" s="108"/>
      <c r="C704" s="92"/>
      <c r="D704" s="61"/>
      <c r="E704" s="92"/>
      <c r="F704" s="92"/>
      <c r="G704" s="92"/>
      <c r="H704" s="92"/>
      <c r="I704" s="381"/>
      <c r="J704" s="92"/>
    </row>
    <row r="705" spans="1:10" ht="21.75" customHeight="1">
      <c r="A705" s="31"/>
      <c r="B705" s="108"/>
      <c r="C705" s="92"/>
      <c r="D705" s="61"/>
      <c r="E705" s="92"/>
      <c r="F705" s="92"/>
      <c r="G705" s="92"/>
      <c r="H705" s="92"/>
      <c r="I705" s="381"/>
      <c r="J705" s="92"/>
    </row>
    <row r="706" spans="1:10" ht="21.75" customHeight="1">
      <c r="A706" s="31"/>
      <c r="B706" s="108"/>
      <c r="C706" s="92"/>
      <c r="D706" s="61"/>
      <c r="E706" s="92"/>
      <c r="F706" s="92"/>
      <c r="G706" s="92"/>
      <c r="H706" s="92"/>
      <c r="I706" s="381"/>
      <c r="J706" s="92"/>
    </row>
    <row r="707" spans="1:10" ht="21.75" customHeight="1">
      <c r="A707" s="103"/>
      <c r="B707" s="479"/>
      <c r="C707" s="225"/>
      <c r="D707" s="186"/>
      <c r="E707" s="225"/>
      <c r="F707" s="225"/>
      <c r="G707" s="225"/>
      <c r="H707" s="225"/>
      <c r="I707" s="382"/>
      <c r="J707" s="92"/>
    </row>
    <row r="708" spans="1:10" ht="21.75" customHeight="1">
      <c r="A708" s="30"/>
      <c r="B708" s="402" t="s">
        <v>437</v>
      </c>
      <c r="C708" s="375"/>
      <c r="D708" s="368"/>
      <c r="E708" s="375"/>
      <c r="F708" s="375"/>
      <c r="G708" s="375"/>
      <c r="H708" s="375"/>
      <c r="I708" s="403">
        <f>SUM(I656:I707)</f>
        <v>428765</v>
      </c>
      <c r="J708" s="93"/>
    </row>
    <row r="709" spans="1:10" ht="21.75" customHeight="1">
      <c r="A709" s="103"/>
      <c r="B709" s="27" t="s">
        <v>438</v>
      </c>
      <c r="C709" s="91"/>
      <c r="D709" s="47"/>
      <c r="E709" s="91"/>
      <c r="F709" s="91"/>
      <c r="G709" s="91"/>
      <c r="H709" s="91"/>
      <c r="I709" s="379"/>
      <c r="J709" s="91"/>
    </row>
    <row r="710" spans="1:10" ht="21.75" customHeight="1">
      <c r="A710" s="31"/>
      <c r="B710" s="108" t="s">
        <v>439</v>
      </c>
      <c r="C710" s="92">
        <v>1</v>
      </c>
      <c r="D710" s="61" t="s">
        <v>312</v>
      </c>
      <c r="E710" s="92">
        <v>30000</v>
      </c>
      <c r="F710" s="92">
        <f t="shared" ref="F710:F722" si="79">ROUND(C710*E710,0)</f>
        <v>30000</v>
      </c>
      <c r="G710" s="92">
        <v>4000</v>
      </c>
      <c r="H710" s="92">
        <f t="shared" ref="H710:H722" si="80">ROUND(C710*G710,0)</f>
        <v>4000</v>
      </c>
      <c r="I710" s="381">
        <f t="shared" ref="I710:I722" si="81">F710+H710</f>
        <v>34000</v>
      </c>
      <c r="J710" s="92"/>
    </row>
    <row r="711" spans="1:10" ht="21.75" customHeight="1">
      <c r="A711" s="31"/>
      <c r="B711" s="108" t="s">
        <v>440</v>
      </c>
      <c r="C711" s="92">
        <v>1</v>
      </c>
      <c r="D711" s="61" t="s">
        <v>312</v>
      </c>
      <c r="E711" s="92">
        <v>12500</v>
      </c>
      <c r="F711" s="92">
        <f t="shared" si="79"/>
        <v>12500</v>
      </c>
      <c r="G711" s="92">
        <v>2000</v>
      </c>
      <c r="H711" s="92">
        <f t="shared" si="80"/>
        <v>2000</v>
      </c>
      <c r="I711" s="381">
        <f t="shared" si="81"/>
        <v>14500</v>
      </c>
      <c r="J711" s="92"/>
    </row>
    <row r="712" spans="1:10" ht="21.75" customHeight="1">
      <c r="A712" s="31"/>
      <c r="B712" s="108" t="s">
        <v>441</v>
      </c>
      <c r="C712" s="92">
        <v>1</v>
      </c>
      <c r="D712" s="61" t="s">
        <v>312</v>
      </c>
      <c r="E712" s="92">
        <v>5000</v>
      </c>
      <c r="F712" s="92">
        <f t="shared" si="79"/>
        <v>5000</v>
      </c>
      <c r="G712" s="92">
        <v>500</v>
      </c>
      <c r="H712" s="92">
        <f t="shared" si="80"/>
        <v>500</v>
      </c>
      <c r="I712" s="381">
        <f t="shared" si="81"/>
        <v>5500</v>
      </c>
      <c r="J712" s="92"/>
    </row>
    <row r="713" spans="1:10" ht="21.75" customHeight="1">
      <c r="A713" s="31"/>
      <c r="B713" s="108" t="s">
        <v>442</v>
      </c>
      <c r="C713" s="92">
        <v>32</v>
      </c>
      <c r="D713" s="61" t="s">
        <v>312</v>
      </c>
      <c r="E713" s="92">
        <v>2600</v>
      </c>
      <c r="F713" s="92">
        <f t="shared" si="79"/>
        <v>83200</v>
      </c>
      <c r="G713" s="92">
        <v>200</v>
      </c>
      <c r="H713" s="92">
        <f t="shared" si="80"/>
        <v>6400</v>
      </c>
      <c r="I713" s="381">
        <f t="shared" si="81"/>
        <v>89600</v>
      </c>
      <c r="J713" s="92"/>
    </row>
    <row r="714" spans="1:10" ht="21.75" customHeight="1">
      <c r="A714" s="31"/>
      <c r="B714" s="108" t="s">
        <v>443</v>
      </c>
      <c r="C714" s="92">
        <v>1</v>
      </c>
      <c r="D714" s="61" t="s">
        <v>312</v>
      </c>
      <c r="E714" s="92">
        <v>800</v>
      </c>
      <c r="F714" s="92">
        <f t="shared" si="79"/>
        <v>800</v>
      </c>
      <c r="G714" s="92">
        <v>200</v>
      </c>
      <c r="H714" s="92">
        <f t="shared" si="80"/>
        <v>200</v>
      </c>
      <c r="I714" s="381">
        <f t="shared" si="81"/>
        <v>1000</v>
      </c>
      <c r="J714" s="92"/>
    </row>
    <row r="715" spans="1:10" ht="21.75" customHeight="1">
      <c r="A715" s="31"/>
      <c r="B715" s="108" t="s">
        <v>444</v>
      </c>
      <c r="C715" s="92">
        <v>3</v>
      </c>
      <c r="D715" s="61" t="s">
        <v>312</v>
      </c>
      <c r="E715" s="92">
        <v>1400</v>
      </c>
      <c r="F715" s="92">
        <f t="shared" si="79"/>
        <v>4200</v>
      </c>
      <c r="G715" s="92">
        <v>200</v>
      </c>
      <c r="H715" s="92">
        <f t="shared" si="80"/>
        <v>600</v>
      </c>
      <c r="I715" s="381">
        <f t="shared" si="81"/>
        <v>4800</v>
      </c>
      <c r="J715" s="92"/>
    </row>
    <row r="716" spans="1:10" ht="21.75" customHeight="1">
      <c r="A716" s="31"/>
      <c r="B716" s="108" t="s">
        <v>1020</v>
      </c>
      <c r="C716" s="92">
        <v>3</v>
      </c>
      <c r="D716" s="61" t="s">
        <v>312</v>
      </c>
      <c r="E716" s="92">
        <v>2200</v>
      </c>
      <c r="F716" s="92">
        <f t="shared" si="79"/>
        <v>6600</v>
      </c>
      <c r="G716" s="92">
        <v>200</v>
      </c>
      <c r="H716" s="92">
        <f t="shared" si="80"/>
        <v>600</v>
      </c>
      <c r="I716" s="381">
        <f t="shared" si="81"/>
        <v>7200</v>
      </c>
      <c r="J716" s="92"/>
    </row>
    <row r="717" spans="1:10" ht="21.75" customHeight="1">
      <c r="A717" s="31"/>
      <c r="B717" s="108" t="s">
        <v>445</v>
      </c>
      <c r="C717" s="92">
        <v>3</v>
      </c>
      <c r="D717" s="61" t="s">
        <v>312</v>
      </c>
      <c r="E717" s="92">
        <v>3080</v>
      </c>
      <c r="F717" s="92">
        <f t="shared" si="79"/>
        <v>9240</v>
      </c>
      <c r="G717" s="92">
        <v>200</v>
      </c>
      <c r="H717" s="92">
        <f t="shared" si="80"/>
        <v>600</v>
      </c>
      <c r="I717" s="381">
        <f t="shared" si="81"/>
        <v>9840</v>
      </c>
      <c r="J717" s="92"/>
    </row>
    <row r="718" spans="1:10" ht="21.75" customHeight="1">
      <c r="A718" s="31"/>
      <c r="B718" s="108" t="s">
        <v>340</v>
      </c>
      <c r="C718" s="92">
        <v>23</v>
      </c>
      <c r="D718" s="61" t="s">
        <v>318</v>
      </c>
      <c r="E718" s="92">
        <v>36</v>
      </c>
      <c r="F718" s="92">
        <f t="shared" si="79"/>
        <v>828</v>
      </c>
      <c r="G718" s="92">
        <v>24</v>
      </c>
      <c r="H718" s="92">
        <f t="shared" si="80"/>
        <v>552</v>
      </c>
      <c r="I718" s="381">
        <f t="shared" si="81"/>
        <v>1380</v>
      </c>
      <c r="J718" s="92"/>
    </row>
    <row r="719" spans="1:10" ht="21.75" customHeight="1">
      <c r="A719" s="31"/>
      <c r="B719" s="108" t="s">
        <v>1019</v>
      </c>
      <c r="C719" s="92">
        <v>324</v>
      </c>
      <c r="D719" s="61" t="s">
        <v>318</v>
      </c>
      <c r="E719" s="92">
        <v>25</v>
      </c>
      <c r="F719" s="92">
        <f t="shared" si="79"/>
        <v>8100</v>
      </c>
      <c r="G719" s="92">
        <v>22</v>
      </c>
      <c r="H719" s="92">
        <f t="shared" si="80"/>
        <v>7128</v>
      </c>
      <c r="I719" s="381">
        <f t="shared" si="81"/>
        <v>15228</v>
      </c>
      <c r="J719" s="92"/>
    </row>
    <row r="720" spans="1:10" ht="21.75" customHeight="1">
      <c r="A720" s="31"/>
      <c r="B720" s="108" t="s">
        <v>446</v>
      </c>
      <c r="C720" s="92">
        <v>154</v>
      </c>
      <c r="D720" s="61" t="s">
        <v>318</v>
      </c>
      <c r="E720" s="92">
        <v>41</v>
      </c>
      <c r="F720" s="92">
        <f t="shared" si="79"/>
        <v>6314</v>
      </c>
      <c r="G720" s="92">
        <v>10</v>
      </c>
      <c r="H720" s="92">
        <f t="shared" si="80"/>
        <v>1540</v>
      </c>
      <c r="I720" s="381">
        <f t="shared" si="81"/>
        <v>7854</v>
      </c>
      <c r="J720" s="92"/>
    </row>
    <row r="721" spans="1:10" ht="21.75" customHeight="1">
      <c r="A721" s="31"/>
      <c r="B721" s="108" t="s">
        <v>447</v>
      </c>
      <c r="C721" s="92">
        <v>637</v>
      </c>
      <c r="D721" s="61" t="s">
        <v>318</v>
      </c>
      <c r="E721" s="92">
        <v>5</v>
      </c>
      <c r="F721" s="92">
        <f t="shared" si="79"/>
        <v>3185</v>
      </c>
      <c r="G721" s="92">
        <v>5</v>
      </c>
      <c r="H721" s="92">
        <f t="shared" si="80"/>
        <v>3185</v>
      </c>
      <c r="I721" s="381">
        <f t="shared" si="81"/>
        <v>6370</v>
      </c>
      <c r="J721" s="92"/>
    </row>
    <row r="722" spans="1:10" ht="21.75" customHeight="1">
      <c r="A722" s="31"/>
      <c r="B722" s="108" t="s">
        <v>418</v>
      </c>
      <c r="C722" s="92">
        <v>1</v>
      </c>
      <c r="D722" s="61" t="s">
        <v>313</v>
      </c>
      <c r="E722" s="92">
        <f>FLOOR(SUM(F718:F719)*0.2+SUM(F720:F721)*0.1,10)</f>
        <v>2730</v>
      </c>
      <c r="F722" s="92">
        <f t="shared" si="79"/>
        <v>2730</v>
      </c>
      <c r="G722" s="92">
        <f>FLOOR(E722*0.3,10)</f>
        <v>810</v>
      </c>
      <c r="H722" s="92">
        <f t="shared" si="80"/>
        <v>810</v>
      </c>
      <c r="I722" s="381">
        <f t="shared" si="81"/>
        <v>3540</v>
      </c>
      <c r="J722" s="92"/>
    </row>
    <row r="723" spans="1:10" ht="21.75" customHeight="1">
      <c r="A723" s="103"/>
      <c r="B723" s="479"/>
      <c r="C723" s="225"/>
      <c r="D723" s="186"/>
      <c r="E723" s="225"/>
      <c r="F723" s="225"/>
      <c r="G723" s="225"/>
      <c r="H723" s="225"/>
      <c r="I723" s="382"/>
      <c r="J723" s="92"/>
    </row>
    <row r="724" spans="1:10" ht="21.75" customHeight="1">
      <c r="A724" s="30"/>
      <c r="B724" s="402" t="s">
        <v>448</v>
      </c>
      <c r="C724" s="375"/>
      <c r="D724" s="368"/>
      <c r="E724" s="375"/>
      <c r="F724" s="375"/>
      <c r="G724" s="375"/>
      <c r="H724" s="375"/>
      <c r="I724" s="403">
        <f>SUM(I710:I723)</f>
        <v>200812</v>
      </c>
      <c r="J724" s="93"/>
    </row>
    <row r="725" spans="1:10" ht="21.75" customHeight="1">
      <c r="A725" s="103"/>
      <c r="B725" s="27" t="s">
        <v>449</v>
      </c>
      <c r="C725" s="91"/>
      <c r="D725" s="47"/>
      <c r="E725" s="91"/>
      <c r="F725" s="91"/>
      <c r="G725" s="91"/>
      <c r="H725" s="91"/>
      <c r="I725" s="379"/>
      <c r="J725" s="91"/>
    </row>
    <row r="726" spans="1:10" ht="21.75" customHeight="1">
      <c r="A726" s="31"/>
      <c r="B726" s="108" t="s">
        <v>450</v>
      </c>
      <c r="C726" s="92">
        <v>1</v>
      </c>
      <c r="D726" s="61" t="s">
        <v>312</v>
      </c>
      <c r="E726" s="92">
        <v>1900</v>
      </c>
      <c r="F726" s="92">
        <f t="shared" ref="F726:F735" si="82">ROUND(C726*E726,0)</f>
        <v>1900</v>
      </c>
      <c r="G726" s="92">
        <v>380</v>
      </c>
      <c r="H726" s="92">
        <f t="shared" ref="H726:H735" si="83">ROUND(C726*G726,0)</f>
        <v>380</v>
      </c>
      <c r="I726" s="381">
        <f t="shared" ref="I726:I735" si="84">F726+H726</f>
        <v>2280</v>
      </c>
      <c r="J726" s="92"/>
    </row>
    <row r="727" spans="1:10" ht="21.75" customHeight="1">
      <c r="A727" s="31"/>
      <c r="B727" s="108" t="s">
        <v>451</v>
      </c>
      <c r="C727" s="92">
        <v>1</v>
      </c>
      <c r="D727" s="61" t="s">
        <v>312</v>
      </c>
      <c r="E727" s="92">
        <v>550</v>
      </c>
      <c r="F727" s="92">
        <f t="shared" si="82"/>
        <v>550</v>
      </c>
      <c r="G727" s="92">
        <v>0</v>
      </c>
      <c r="H727" s="92">
        <f t="shared" si="83"/>
        <v>0</v>
      </c>
      <c r="I727" s="381">
        <f t="shared" si="84"/>
        <v>550</v>
      </c>
      <c r="J727" s="92"/>
    </row>
    <row r="728" spans="1:10" ht="21.75" customHeight="1">
      <c r="A728" s="31"/>
      <c r="B728" s="108" t="s">
        <v>452</v>
      </c>
      <c r="C728" s="92">
        <v>1</v>
      </c>
      <c r="D728" s="61" t="s">
        <v>312</v>
      </c>
      <c r="E728" s="92">
        <v>1100</v>
      </c>
      <c r="F728" s="92">
        <f t="shared" si="82"/>
        <v>1100</v>
      </c>
      <c r="G728" s="92">
        <v>0</v>
      </c>
      <c r="H728" s="92">
        <f t="shared" si="83"/>
        <v>0</v>
      </c>
      <c r="I728" s="381">
        <f t="shared" si="84"/>
        <v>1100</v>
      </c>
      <c r="J728" s="92"/>
    </row>
    <row r="729" spans="1:10" ht="21.75" customHeight="1">
      <c r="A729" s="31"/>
      <c r="B729" s="108" t="s">
        <v>453</v>
      </c>
      <c r="C729" s="92">
        <v>1</v>
      </c>
      <c r="D729" s="61" t="s">
        <v>312</v>
      </c>
      <c r="E729" s="92">
        <v>1000</v>
      </c>
      <c r="F729" s="92">
        <f t="shared" si="82"/>
        <v>1000</v>
      </c>
      <c r="G729" s="92">
        <v>0</v>
      </c>
      <c r="H729" s="92">
        <f t="shared" si="83"/>
        <v>0</v>
      </c>
      <c r="I729" s="381">
        <f t="shared" si="84"/>
        <v>1000</v>
      </c>
      <c r="J729" s="92"/>
    </row>
    <row r="730" spans="1:10" ht="21.75" customHeight="1">
      <c r="A730" s="31"/>
      <c r="B730" s="108" t="s">
        <v>454</v>
      </c>
      <c r="C730" s="92">
        <v>4</v>
      </c>
      <c r="D730" s="61" t="s">
        <v>312</v>
      </c>
      <c r="E730" s="92">
        <v>650</v>
      </c>
      <c r="F730" s="92">
        <f t="shared" si="82"/>
        <v>2600</v>
      </c>
      <c r="G730" s="92">
        <v>0</v>
      </c>
      <c r="H730" s="92">
        <f t="shared" si="83"/>
        <v>0</v>
      </c>
      <c r="I730" s="381">
        <f t="shared" si="84"/>
        <v>2600</v>
      </c>
      <c r="J730" s="92"/>
    </row>
    <row r="731" spans="1:10" ht="21.75" customHeight="1">
      <c r="A731" s="31"/>
      <c r="B731" s="108" t="s">
        <v>455</v>
      </c>
      <c r="C731" s="92">
        <v>11</v>
      </c>
      <c r="D731" s="61" t="s">
        <v>312</v>
      </c>
      <c r="E731" s="92">
        <v>202</v>
      </c>
      <c r="F731" s="92">
        <f t="shared" si="82"/>
        <v>2222</v>
      </c>
      <c r="G731" s="92">
        <v>90</v>
      </c>
      <c r="H731" s="92">
        <f t="shared" si="83"/>
        <v>990</v>
      </c>
      <c r="I731" s="381">
        <f t="shared" si="84"/>
        <v>3212</v>
      </c>
      <c r="J731" s="92"/>
    </row>
    <row r="732" spans="1:10" ht="21.75" customHeight="1">
      <c r="A732" s="31"/>
      <c r="B732" s="108" t="s">
        <v>340</v>
      </c>
      <c r="C732" s="92">
        <v>224</v>
      </c>
      <c r="D732" s="61" t="s">
        <v>318</v>
      </c>
      <c r="E732" s="92">
        <v>25</v>
      </c>
      <c r="F732" s="92">
        <f t="shared" si="82"/>
        <v>5600</v>
      </c>
      <c r="G732" s="92">
        <v>22</v>
      </c>
      <c r="H732" s="92">
        <f t="shared" si="83"/>
        <v>4928</v>
      </c>
      <c r="I732" s="381">
        <f t="shared" si="84"/>
        <v>10528</v>
      </c>
      <c r="J732" s="92"/>
    </row>
    <row r="733" spans="1:10" ht="21.75" customHeight="1">
      <c r="A733" s="31"/>
      <c r="B733" s="108" t="s">
        <v>456</v>
      </c>
      <c r="C733" s="92">
        <v>48</v>
      </c>
      <c r="D733" s="61" t="s">
        <v>318</v>
      </c>
      <c r="E733" s="92">
        <v>16</v>
      </c>
      <c r="F733" s="92">
        <f t="shared" si="82"/>
        <v>768</v>
      </c>
      <c r="G733" s="92">
        <v>6</v>
      </c>
      <c r="H733" s="92">
        <f t="shared" si="83"/>
        <v>288</v>
      </c>
      <c r="I733" s="381">
        <f t="shared" si="84"/>
        <v>1056</v>
      </c>
      <c r="J733" s="92"/>
    </row>
    <row r="734" spans="1:10" ht="21.75" customHeight="1">
      <c r="A734" s="31"/>
      <c r="B734" s="108" t="s">
        <v>457</v>
      </c>
      <c r="C734" s="92">
        <v>200</v>
      </c>
      <c r="D734" s="61" t="s">
        <v>318</v>
      </c>
      <c r="E734" s="92">
        <v>8</v>
      </c>
      <c r="F734" s="92">
        <f t="shared" si="82"/>
        <v>1600</v>
      </c>
      <c r="G734" s="92">
        <v>3</v>
      </c>
      <c r="H734" s="92">
        <f t="shared" si="83"/>
        <v>600</v>
      </c>
      <c r="I734" s="381">
        <f t="shared" si="84"/>
        <v>2200</v>
      </c>
      <c r="J734" s="92"/>
    </row>
    <row r="735" spans="1:10" ht="21.75" customHeight="1">
      <c r="A735" s="31"/>
      <c r="B735" s="108" t="s">
        <v>404</v>
      </c>
      <c r="C735" s="92">
        <v>1</v>
      </c>
      <c r="D735" s="61" t="s">
        <v>313</v>
      </c>
      <c r="E735" s="92">
        <f>FLOOR((F732*0.2)+(SUM(F733:F734)*0.1),10)</f>
        <v>1350</v>
      </c>
      <c r="F735" s="92">
        <f t="shared" si="82"/>
        <v>1350</v>
      </c>
      <c r="G735" s="92">
        <f>FLOOR(E735*0.3,10)</f>
        <v>400</v>
      </c>
      <c r="H735" s="92">
        <f t="shared" si="83"/>
        <v>400</v>
      </c>
      <c r="I735" s="381">
        <f t="shared" si="84"/>
        <v>1750</v>
      </c>
      <c r="J735" s="92"/>
    </row>
    <row r="736" spans="1:10" ht="21.75" customHeight="1">
      <c r="A736" s="31"/>
      <c r="B736" s="108"/>
      <c r="C736" s="92"/>
      <c r="D736" s="61"/>
      <c r="E736" s="92"/>
      <c r="F736" s="92"/>
      <c r="G736" s="92"/>
      <c r="H736" s="92"/>
      <c r="I736" s="381"/>
      <c r="J736" s="92"/>
    </row>
    <row r="737" spans="1:10" ht="21.75" customHeight="1">
      <c r="A737" s="31"/>
      <c r="B737" s="108"/>
      <c r="C737" s="92"/>
      <c r="D737" s="61"/>
      <c r="E737" s="92"/>
      <c r="F737" s="92"/>
      <c r="G737" s="92"/>
      <c r="H737" s="92"/>
      <c r="I737" s="381"/>
      <c r="J737" s="92"/>
    </row>
    <row r="738" spans="1:10" ht="21.75" customHeight="1">
      <c r="A738" s="31"/>
      <c r="B738" s="108"/>
      <c r="C738" s="92"/>
      <c r="D738" s="61"/>
      <c r="E738" s="92"/>
      <c r="F738" s="92"/>
      <c r="G738" s="92"/>
      <c r="H738" s="92"/>
      <c r="I738" s="381"/>
      <c r="J738" s="92"/>
    </row>
    <row r="739" spans="1:10" ht="21.75" customHeight="1">
      <c r="A739" s="103"/>
      <c r="B739" s="479"/>
      <c r="C739" s="225"/>
      <c r="D739" s="186"/>
      <c r="E739" s="225"/>
      <c r="F739" s="225"/>
      <c r="G739" s="225"/>
      <c r="H739" s="225"/>
      <c r="I739" s="382"/>
      <c r="J739" s="92"/>
    </row>
    <row r="740" spans="1:10" ht="21.75" customHeight="1">
      <c r="A740" s="30"/>
      <c r="B740" s="402" t="s">
        <v>458</v>
      </c>
      <c r="C740" s="375"/>
      <c r="D740" s="368"/>
      <c r="E740" s="375"/>
      <c r="F740" s="375"/>
      <c r="G740" s="375"/>
      <c r="H740" s="375"/>
      <c r="I740" s="403">
        <f>SUM(I726:I739)</f>
        <v>26276</v>
      </c>
      <c r="J740" s="93"/>
    </row>
    <row r="741" spans="1:10" ht="21.75" customHeight="1">
      <c r="A741" s="103">
        <v>5</v>
      </c>
      <c r="B741" s="27" t="s">
        <v>91</v>
      </c>
      <c r="C741" s="91"/>
      <c r="D741" s="47"/>
      <c r="E741" s="91"/>
      <c r="F741" s="91"/>
      <c r="G741" s="91"/>
      <c r="H741" s="91"/>
      <c r="I741" s="379"/>
      <c r="J741" s="91"/>
    </row>
    <row r="742" spans="1:10" ht="21.75" customHeight="1">
      <c r="A742" s="31"/>
      <c r="B742" s="108" t="s">
        <v>459</v>
      </c>
      <c r="C742" s="92"/>
      <c r="D742" s="61" t="s">
        <v>6</v>
      </c>
      <c r="E742" s="92"/>
      <c r="F742" s="92"/>
      <c r="G742" s="92"/>
      <c r="H742" s="92"/>
      <c r="I742" s="381">
        <f>I772</f>
        <v>903870</v>
      </c>
      <c r="J742" s="92"/>
    </row>
    <row r="743" spans="1:10" ht="21.75" customHeight="1">
      <c r="A743" s="31"/>
      <c r="B743" s="108" t="s">
        <v>460</v>
      </c>
      <c r="C743" s="92"/>
      <c r="D743" s="61" t="s">
        <v>6</v>
      </c>
      <c r="E743" s="92"/>
      <c r="F743" s="92"/>
      <c r="G743" s="92"/>
      <c r="H743" s="92"/>
      <c r="I743" s="381">
        <f>I804</f>
        <v>259340</v>
      </c>
      <c r="J743" s="92"/>
    </row>
    <row r="744" spans="1:10" ht="21.75" customHeight="1">
      <c r="A744" s="31"/>
      <c r="B744" s="108" t="s">
        <v>461</v>
      </c>
      <c r="C744" s="92"/>
      <c r="D744" s="61" t="s">
        <v>6</v>
      </c>
      <c r="E744" s="92"/>
      <c r="F744" s="92"/>
      <c r="G744" s="92"/>
      <c r="H744" s="92"/>
      <c r="I744" s="381">
        <f>I821</f>
        <v>150590</v>
      </c>
      <c r="J744" s="92"/>
    </row>
    <row r="745" spans="1:10" ht="21.75" customHeight="1">
      <c r="A745" s="31"/>
      <c r="B745" s="108" t="s">
        <v>462</v>
      </c>
      <c r="C745" s="92"/>
      <c r="D745" s="61" t="s">
        <v>6</v>
      </c>
      <c r="E745" s="92"/>
      <c r="F745" s="92"/>
      <c r="G745" s="92"/>
      <c r="H745" s="92"/>
      <c r="I745" s="381">
        <f>I853</f>
        <v>223225</v>
      </c>
      <c r="J745" s="92"/>
    </row>
    <row r="746" spans="1:10" ht="21.75" customHeight="1">
      <c r="A746" s="31"/>
      <c r="B746" s="108" t="s">
        <v>463</v>
      </c>
      <c r="C746" s="92"/>
      <c r="D746" s="61" t="s">
        <v>6</v>
      </c>
      <c r="E746" s="92"/>
      <c r="F746" s="92"/>
      <c r="G746" s="92"/>
      <c r="H746" s="92"/>
      <c r="I746" s="381">
        <f>I917</f>
        <v>491239</v>
      </c>
      <c r="J746" s="92"/>
    </row>
    <row r="747" spans="1:10" ht="21.75" customHeight="1">
      <c r="A747" s="31"/>
      <c r="B747" s="108"/>
      <c r="C747" s="92"/>
      <c r="D747" s="61"/>
      <c r="E747" s="92"/>
      <c r="F747" s="92"/>
      <c r="G747" s="92"/>
      <c r="H747" s="92"/>
      <c r="I747" s="381"/>
      <c r="J747" s="92"/>
    </row>
    <row r="748" spans="1:10" ht="21.75" customHeight="1">
      <c r="A748" s="31"/>
      <c r="B748" s="108"/>
      <c r="C748" s="92"/>
      <c r="D748" s="61"/>
      <c r="E748" s="92"/>
      <c r="F748" s="92"/>
      <c r="G748" s="92"/>
      <c r="H748" s="92"/>
      <c r="I748" s="381"/>
      <c r="J748" s="92"/>
    </row>
    <row r="749" spans="1:10" ht="21.75" customHeight="1">
      <c r="A749" s="31"/>
      <c r="B749" s="108"/>
      <c r="C749" s="92"/>
      <c r="D749" s="61"/>
      <c r="E749" s="92"/>
      <c r="F749" s="92"/>
      <c r="G749" s="92"/>
      <c r="H749" s="92"/>
      <c r="I749" s="381"/>
      <c r="J749" s="92"/>
    </row>
    <row r="750" spans="1:10" ht="21.75" customHeight="1">
      <c r="A750" s="31"/>
      <c r="B750" s="108"/>
      <c r="C750" s="92"/>
      <c r="D750" s="61"/>
      <c r="E750" s="92"/>
      <c r="F750" s="92"/>
      <c r="G750" s="92"/>
      <c r="H750" s="92"/>
      <c r="I750" s="381"/>
      <c r="J750" s="92"/>
    </row>
    <row r="751" spans="1:10" ht="21.75" customHeight="1">
      <c r="A751" s="31"/>
      <c r="B751" s="108"/>
      <c r="C751" s="92"/>
      <c r="D751" s="61"/>
      <c r="E751" s="92"/>
      <c r="F751" s="92"/>
      <c r="G751" s="92"/>
      <c r="H751" s="92"/>
      <c r="I751" s="381"/>
      <c r="J751" s="92"/>
    </row>
    <row r="752" spans="1:10" ht="21.75" customHeight="1">
      <c r="A752" s="31"/>
      <c r="B752" s="108"/>
      <c r="C752" s="92"/>
      <c r="D752" s="61"/>
      <c r="E752" s="92"/>
      <c r="F752" s="92"/>
      <c r="G752" s="92"/>
      <c r="H752" s="92"/>
      <c r="I752" s="381"/>
      <c r="J752" s="92"/>
    </row>
    <row r="753" spans="1:10" ht="21.75" customHeight="1">
      <c r="A753" s="31"/>
      <c r="B753" s="108"/>
      <c r="C753" s="92"/>
      <c r="D753" s="61"/>
      <c r="E753" s="92"/>
      <c r="F753" s="92"/>
      <c r="G753" s="92"/>
      <c r="H753" s="92"/>
      <c r="I753" s="381"/>
      <c r="J753" s="92"/>
    </row>
    <row r="754" spans="1:10" ht="21.75" customHeight="1">
      <c r="A754" s="31"/>
      <c r="B754" s="108"/>
      <c r="C754" s="92"/>
      <c r="D754" s="61"/>
      <c r="E754" s="92"/>
      <c r="F754" s="92"/>
      <c r="G754" s="92"/>
      <c r="H754" s="92"/>
      <c r="I754" s="381"/>
      <c r="J754" s="92"/>
    </row>
    <row r="755" spans="1:10" ht="21.75" customHeight="1">
      <c r="A755" s="103"/>
      <c r="B755" s="479"/>
      <c r="C755" s="225"/>
      <c r="D755" s="186"/>
      <c r="E755" s="225"/>
      <c r="F755" s="225"/>
      <c r="G755" s="225"/>
      <c r="H755" s="225"/>
      <c r="I755" s="382"/>
      <c r="J755" s="92"/>
    </row>
    <row r="756" spans="1:10" ht="21.75" customHeight="1">
      <c r="A756" s="30"/>
      <c r="B756" s="476" t="s">
        <v>464</v>
      </c>
      <c r="C756" s="375"/>
      <c r="D756" s="368"/>
      <c r="E756" s="375"/>
      <c r="F756" s="375"/>
      <c r="G756" s="375"/>
      <c r="H756" s="375"/>
      <c r="I756" s="383">
        <f>SUM(I742:I755)</f>
        <v>2028264</v>
      </c>
      <c r="J756" s="93"/>
    </row>
    <row r="757" spans="1:10" ht="21.75" customHeight="1">
      <c r="A757" s="103"/>
      <c r="B757" s="27" t="s">
        <v>459</v>
      </c>
      <c r="C757" s="91"/>
      <c r="D757" s="47"/>
      <c r="E757" s="91"/>
      <c r="F757" s="91"/>
      <c r="G757" s="91"/>
      <c r="H757" s="91"/>
      <c r="I757" s="379"/>
      <c r="J757" s="91"/>
    </row>
    <row r="758" spans="1:10" ht="21.75" customHeight="1">
      <c r="A758" s="31"/>
      <c r="B758" s="108" t="s">
        <v>465</v>
      </c>
      <c r="C758" s="92">
        <v>4</v>
      </c>
      <c r="D758" s="61" t="s">
        <v>199</v>
      </c>
      <c r="E758" s="92">
        <v>15980</v>
      </c>
      <c r="F758" s="92">
        <f t="shared" ref="F758:F763" si="85">ROUND(C758*E758,0)</f>
        <v>63920</v>
      </c>
      <c r="G758" s="92">
        <v>1000</v>
      </c>
      <c r="H758" s="92">
        <f t="shared" ref="H758:H763" si="86">ROUND(C758*G758,0)</f>
        <v>4000</v>
      </c>
      <c r="I758" s="381">
        <f t="shared" ref="I758:I763" si="87">F758+H758</f>
        <v>67920</v>
      </c>
      <c r="J758" s="92"/>
    </row>
    <row r="759" spans="1:10" ht="21.75" customHeight="1">
      <c r="A759" s="31"/>
      <c r="B759" s="108" t="s">
        <v>466</v>
      </c>
      <c r="C759" s="92">
        <v>1</v>
      </c>
      <c r="D759" s="61" t="s">
        <v>199</v>
      </c>
      <c r="E759" s="92">
        <v>20820</v>
      </c>
      <c r="F759" s="92">
        <f t="shared" si="85"/>
        <v>20820</v>
      </c>
      <c r="G759" s="92">
        <v>1000</v>
      </c>
      <c r="H759" s="92">
        <f t="shared" si="86"/>
        <v>1000</v>
      </c>
      <c r="I759" s="381">
        <f t="shared" si="87"/>
        <v>21820</v>
      </c>
      <c r="J759" s="92"/>
    </row>
    <row r="760" spans="1:10" ht="21.75" customHeight="1">
      <c r="A760" s="31"/>
      <c r="B760" s="108" t="s">
        <v>467</v>
      </c>
      <c r="C760" s="92">
        <v>19</v>
      </c>
      <c r="D760" s="61" t="s">
        <v>199</v>
      </c>
      <c r="E760" s="92">
        <v>25980</v>
      </c>
      <c r="F760" s="92">
        <f t="shared" si="85"/>
        <v>493620</v>
      </c>
      <c r="G760" s="92">
        <v>1000</v>
      </c>
      <c r="H760" s="92">
        <f t="shared" si="86"/>
        <v>19000</v>
      </c>
      <c r="I760" s="381">
        <f t="shared" si="87"/>
        <v>512620</v>
      </c>
      <c r="J760" s="92"/>
    </row>
    <row r="761" spans="1:10" ht="21.75" customHeight="1">
      <c r="A761" s="31"/>
      <c r="B761" s="108" t="s">
        <v>468</v>
      </c>
      <c r="C761" s="92">
        <v>1</v>
      </c>
      <c r="D761" s="61" t="s">
        <v>199</v>
      </c>
      <c r="E761" s="92">
        <v>28110</v>
      </c>
      <c r="F761" s="92">
        <f t="shared" si="85"/>
        <v>28110</v>
      </c>
      <c r="G761" s="92">
        <v>1000</v>
      </c>
      <c r="H761" s="92">
        <f t="shared" si="86"/>
        <v>1000</v>
      </c>
      <c r="I761" s="381">
        <f t="shared" si="87"/>
        <v>29110</v>
      </c>
      <c r="J761" s="92"/>
    </row>
    <row r="762" spans="1:10" ht="21.75" customHeight="1">
      <c r="A762" s="31"/>
      <c r="B762" s="108" t="s">
        <v>469</v>
      </c>
      <c r="C762" s="92">
        <v>2</v>
      </c>
      <c r="D762" s="61" t="s">
        <v>199</v>
      </c>
      <c r="E762" s="92">
        <v>48800</v>
      </c>
      <c r="F762" s="92">
        <f t="shared" si="85"/>
        <v>97600</v>
      </c>
      <c r="G762" s="92">
        <v>2000</v>
      </c>
      <c r="H762" s="92">
        <f t="shared" si="86"/>
        <v>4000</v>
      </c>
      <c r="I762" s="381">
        <f t="shared" si="87"/>
        <v>101600</v>
      </c>
      <c r="J762" s="92"/>
    </row>
    <row r="763" spans="1:10" ht="21.75" customHeight="1">
      <c r="A763" s="31"/>
      <c r="B763" s="201" t="s">
        <v>470</v>
      </c>
      <c r="C763" s="92">
        <v>2</v>
      </c>
      <c r="D763" s="61" t="s">
        <v>199</v>
      </c>
      <c r="E763" s="92">
        <v>83400</v>
      </c>
      <c r="F763" s="92">
        <f t="shared" si="85"/>
        <v>166800</v>
      </c>
      <c r="G763" s="92">
        <v>2000</v>
      </c>
      <c r="H763" s="92">
        <f t="shared" si="86"/>
        <v>4000</v>
      </c>
      <c r="I763" s="381">
        <f t="shared" si="87"/>
        <v>170800</v>
      </c>
      <c r="J763" s="92"/>
    </row>
    <row r="764" spans="1:10" ht="21.75" customHeight="1">
      <c r="A764" s="31"/>
      <c r="B764" s="108"/>
      <c r="C764" s="92"/>
      <c r="D764" s="61"/>
      <c r="E764" s="92"/>
      <c r="F764" s="92"/>
      <c r="G764" s="92"/>
      <c r="H764" s="92"/>
      <c r="I764" s="381"/>
      <c r="J764" s="92"/>
    </row>
    <row r="765" spans="1:10" ht="21.75" customHeight="1">
      <c r="A765" s="31"/>
      <c r="B765" s="108"/>
      <c r="C765" s="92"/>
      <c r="D765" s="61"/>
      <c r="E765" s="92"/>
      <c r="F765" s="92"/>
      <c r="G765" s="92"/>
      <c r="H765" s="92"/>
      <c r="I765" s="381"/>
      <c r="J765" s="92"/>
    </row>
    <row r="766" spans="1:10" ht="21.75" customHeight="1">
      <c r="A766" s="31"/>
      <c r="B766" s="108"/>
      <c r="C766" s="92"/>
      <c r="D766" s="61"/>
      <c r="E766" s="92"/>
      <c r="F766" s="92"/>
      <c r="G766" s="92"/>
      <c r="H766" s="92"/>
      <c r="I766" s="381"/>
      <c r="J766" s="92"/>
    </row>
    <row r="767" spans="1:10" ht="21.75" customHeight="1">
      <c r="A767" s="31"/>
      <c r="B767" s="108"/>
      <c r="C767" s="92"/>
      <c r="D767" s="61"/>
      <c r="E767" s="92"/>
      <c r="F767" s="92"/>
      <c r="G767" s="92"/>
      <c r="H767" s="92"/>
      <c r="I767" s="381"/>
      <c r="J767" s="92"/>
    </row>
    <row r="768" spans="1:10" ht="21.75" customHeight="1">
      <c r="A768" s="31"/>
      <c r="B768" s="108"/>
      <c r="C768" s="92"/>
      <c r="D768" s="61"/>
      <c r="E768" s="92"/>
      <c r="F768" s="92"/>
      <c r="G768" s="92"/>
      <c r="H768" s="92"/>
      <c r="I768" s="381"/>
      <c r="J768" s="92"/>
    </row>
    <row r="769" spans="1:10" ht="21.75" customHeight="1">
      <c r="A769" s="31"/>
      <c r="B769" s="108"/>
      <c r="C769" s="92"/>
      <c r="D769" s="61"/>
      <c r="E769" s="92"/>
      <c r="F769" s="92"/>
      <c r="G769" s="92"/>
      <c r="H769" s="92"/>
      <c r="I769" s="381"/>
      <c r="J769" s="92"/>
    </row>
    <row r="770" spans="1:10" ht="21.75" customHeight="1">
      <c r="A770" s="31"/>
      <c r="B770" s="108"/>
      <c r="C770" s="92"/>
      <c r="D770" s="61"/>
      <c r="E770" s="92"/>
      <c r="F770" s="92"/>
      <c r="G770" s="92"/>
      <c r="H770" s="92"/>
      <c r="I770" s="381"/>
      <c r="J770" s="92"/>
    </row>
    <row r="771" spans="1:10" ht="21.75" customHeight="1">
      <c r="A771" s="31"/>
      <c r="B771" s="185"/>
      <c r="C771" s="225"/>
      <c r="D771" s="186"/>
      <c r="E771" s="225"/>
      <c r="F771" s="225"/>
      <c r="G771" s="225"/>
      <c r="H771" s="225"/>
      <c r="I771" s="382"/>
      <c r="J771" s="92"/>
    </row>
    <row r="772" spans="1:10" ht="21.75" customHeight="1">
      <c r="A772" s="30"/>
      <c r="B772" s="402" t="s">
        <v>471</v>
      </c>
      <c r="C772" s="375"/>
      <c r="D772" s="368"/>
      <c r="E772" s="375"/>
      <c r="F772" s="375"/>
      <c r="G772" s="375"/>
      <c r="H772" s="375"/>
      <c r="I772" s="403">
        <f>SUM(I758:I771)</f>
        <v>903870</v>
      </c>
      <c r="J772" s="93"/>
    </row>
    <row r="773" spans="1:10" ht="21.75" customHeight="1">
      <c r="A773" s="107"/>
      <c r="B773" s="85" t="s">
        <v>460</v>
      </c>
      <c r="C773" s="91"/>
      <c r="D773" s="47"/>
      <c r="E773" s="91"/>
      <c r="F773" s="91"/>
      <c r="G773" s="91"/>
      <c r="H773" s="91"/>
      <c r="I773" s="379"/>
      <c r="J773" s="91"/>
    </row>
    <row r="774" spans="1:10" ht="21.75" customHeight="1">
      <c r="A774" s="31"/>
      <c r="B774" s="108" t="s">
        <v>473</v>
      </c>
      <c r="C774" s="92"/>
      <c r="D774" s="61"/>
      <c r="E774" s="92"/>
      <c r="F774" s="92"/>
      <c r="G774" s="92"/>
      <c r="H774" s="92"/>
      <c r="I774" s="381"/>
      <c r="J774" s="92"/>
    </row>
    <row r="775" spans="1:10" ht="21.75" customHeight="1">
      <c r="A775" s="31"/>
      <c r="B775" s="108" t="s">
        <v>474</v>
      </c>
      <c r="C775" s="92">
        <v>300</v>
      </c>
      <c r="D775" s="61" t="s">
        <v>226</v>
      </c>
      <c r="E775" s="92">
        <v>125</v>
      </c>
      <c r="F775" s="92">
        <f t="shared" ref="F775:F795" si="88">ROUND(C775*E775,0)</f>
        <v>37500</v>
      </c>
      <c r="G775" s="92">
        <v>38</v>
      </c>
      <c r="H775" s="92">
        <f t="shared" ref="H775:H795" si="89">ROUND(C775*G775,0)</f>
        <v>11400</v>
      </c>
      <c r="I775" s="381">
        <f t="shared" ref="I775:I795" si="90">F775+H775</f>
        <v>48900</v>
      </c>
      <c r="J775" s="92"/>
    </row>
    <row r="776" spans="1:10" ht="21.75" customHeight="1">
      <c r="A776" s="31"/>
      <c r="B776" s="108" t="s">
        <v>475</v>
      </c>
      <c r="C776" s="92">
        <v>30</v>
      </c>
      <c r="D776" s="61" t="s">
        <v>226</v>
      </c>
      <c r="E776" s="92">
        <v>179</v>
      </c>
      <c r="F776" s="92">
        <f t="shared" ref="F776:F781" si="91">ROUND(C776*E776,0)</f>
        <v>5370</v>
      </c>
      <c r="G776" s="92">
        <v>54</v>
      </c>
      <c r="H776" s="92">
        <f t="shared" ref="H776:H781" si="92">ROUND(C776*G776,0)</f>
        <v>1620</v>
      </c>
      <c r="I776" s="381">
        <f t="shared" ref="I776:I781" si="93">F776+H776</f>
        <v>6990</v>
      </c>
      <c r="J776" s="92"/>
    </row>
    <row r="777" spans="1:10" ht="21.75" customHeight="1">
      <c r="A777" s="31"/>
      <c r="B777" s="108" t="s">
        <v>476</v>
      </c>
      <c r="C777" s="92"/>
      <c r="D777" s="61"/>
      <c r="E777" s="92"/>
      <c r="F777" s="92"/>
      <c r="G777" s="92"/>
      <c r="H777" s="92"/>
      <c r="I777" s="381"/>
      <c r="J777" s="92"/>
    </row>
    <row r="778" spans="1:10" ht="21.75" customHeight="1">
      <c r="A778" s="31"/>
      <c r="B778" s="108" t="s">
        <v>475</v>
      </c>
      <c r="C778" s="92">
        <v>30</v>
      </c>
      <c r="D778" s="61" t="s">
        <v>226</v>
      </c>
      <c r="E778" s="92">
        <v>179</v>
      </c>
      <c r="F778" s="92">
        <f t="shared" si="91"/>
        <v>5370</v>
      </c>
      <c r="G778" s="92">
        <v>54</v>
      </c>
      <c r="H778" s="92">
        <f t="shared" si="92"/>
        <v>1620</v>
      </c>
      <c r="I778" s="381">
        <f t="shared" si="93"/>
        <v>6990</v>
      </c>
      <c r="J778" s="92"/>
    </row>
    <row r="779" spans="1:10" ht="21.75" customHeight="1">
      <c r="A779" s="31"/>
      <c r="B779" s="108" t="s">
        <v>477</v>
      </c>
      <c r="C779" s="92">
        <v>230</v>
      </c>
      <c r="D779" s="61" t="s">
        <v>226</v>
      </c>
      <c r="E779" s="92">
        <v>221</v>
      </c>
      <c r="F779" s="92">
        <f t="shared" si="91"/>
        <v>50830</v>
      </c>
      <c r="G779" s="92">
        <v>66</v>
      </c>
      <c r="H779" s="92">
        <f t="shared" si="92"/>
        <v>15180</v>
      </c>
      <c r="I779" s="381">
        <f t="shared" si="93"/>
        <v>66010</v>
      </c>
      <c r="J779" s="92"/>
    </row>
    <row r="780" spans="1:10" ht="21.75" customHeight="1">
      <c r="A780" s="31"/>
      <c r="B780" s="108" t="s">
        <v>478</v>
      </c>
      <c r="C780" s="92">
        <v>40</v>
      </c>
      <c r="D780" s="61" t="s">
        <v>226</v>
      </c>
      <c r="E780" s="92">
        <v>289</v>
      </c>
      <c r="F780" s="92">
        <f t="shared" si="91"/>
        <v>11560</v>
      </c>
      <c r="G780" s="92">
        <v>87</v>
      </c>
      <c r="H780" s="92">
        <f t="shared" si="92"/>
        <v>3480</v>
      </c>
      <c r="I780" s="381">
        <f t="shared" si="93"/>
        <v>15040</v>
      </c>
      <c r="J780" s="92"/>
    </row>
    <row r="781" spans="1:10" ht="21.75" customHeight="1">
      <c r="A781" s="31"/>
      <c r="B781" s="108" t="s">
        <v>491</v>
      </c>
      <c r="C781" s="92">
        <v>30</v>
      </c>
      <c r="D781" s="61" t="s">
        <v>226</v>
      </c>
      <c r="E781" s="92">
        <v>400</v>
      </c>
      <c r="F781" s="92">
        <f t="shared" si="91"/>
        <v>12000</v>
      </c>
      <c r="G781" s="92">
        <v>100</v>
      </c>
      <c r="H781" s="92">
        <f t="shared" si="92"/>
        <v>3000</v>
      </c>
      <c r="I781" s="381">
        <f t="shared" si="93"/>
        <v>15000</v>
      </c>
      <c r="J781" s="92"/>
    </row>
    <row r="782" spans="1:10" ht="21.75" customHeight="1">
      <c r="A782" s="31"/>
      <c r="B782" s="108" t="s">
        <v>479</v>
      </c>
      <c r="C782" s="92"/>
      <c r="D782" s="61"/>
      <c r="E782" s="92"/>
      <c r="F782" s="92"/>
      <c r="G782" s="92"/>
      <c r="H782" s="92"/>
      <c r="I782" s="381"/>
      <c r="J782" s="92"/>
    </row>
    <row r="783" spans="1:10" ht="21.75" customHeight="1">
      <c r="A783" s="31"/>
      <c r="B783" s="108" t="s">
        <v>480</v>
      </c>
      <c r="C783" s="92">
        <v>25</v>
      </c>
      <c r="D783" s="61" t="s">
        <v>226</v>
      </c>
      <c r="E783" s="92">
        <v>9</v>
      </c>
      <c r="F783" s="92">
        <f t="shared" si="88"/>
        <v>225</v>
      </c>
      <c r="G783" s="92">
        <v>20</v>
      </c>
      <c r="H783" s="92">
        <f t="shared" si="89"/>
        <v>500</v>
      </c>
      <c r="I783" s="381">
        <f t="shared" si="90"/>
        <v>725</v>
      </c>
      <c r="J783" s="92"/>
    </row>
    <row r="784" spans="1:10" ht="21.75" customHeight="1">
      <c r="A784" s="31"/>
      <c r="B784" s="108" t="s">
        <v>481</v>
      </c>
      <c r="C784" s="92">
        <v>10</v>
      </c>
      <c r="D784" s="61" t="s">
        <v>226</v>
      </c>
      <c r="E784" s="92">
        <v>12</v>
      </c>
      <c r="F784" s="92">
        <f t="shared" si="88"/>
        <v>120</v>
      </c>
      <c r="G784" s="92">
        <v>20</v>
      </c>
      <c r="H784" s="92">
        <f t="shared" si="89"/>
        <v>200</v>
      </c>
      <c r="I784" s="381">
        <f t="shared" si="90"/>
        <v>320</v>
      </c>
      <c r="J784" s="92"/>
    </row>
    <row r="785" spans="1:10" ht="21.75" customHeight="1">
      <c r="A785" s="31"/>
      <c r="B785" s="108" t="s">
        <v>482</v>
      </c>
      <c r="C785" s="92">
        <v>135</v>
      </c>
      <c r="D785" s="61" t="s">
        <v>226</v>
      </c>
      <c r="E785" s="92">
        <v>15</v>
      </c>
      <c r="F785" s="92">
        <f t="shared" si="88"/>
        <v>2025</v>
      </c>
      <c r="G785" s="92">
        <v>20</v>
      </c>
      <c r="H785" s="92">
        <f t="shared" si="89"/>
        <v>2700</v>
      </c>
      <c r="I785" s="381">
        <f t="shared" si="90"/>
        <v>4725</v>
      </c>
      <c r="J785" s="92"/>
    </row>
    <row r="786" spans="1:10" ht="21.75" customHeight="1">
      <c r="A786" s="31"/>
      <c r="B786" s="108" t="s">
        <v>483</v>
      </c>
      <c r="C786" s="92">
        <v>15</v>
      </c>
      <c r="D786" s="61" t="s">
        <v>226</v>
      </c>
      <c r="E786" s="92">
        <v>19</v>
      </c>
      <c r="F786" s="92">
        <f t="shared" si="88"/>
        <v>285</v>
      </c>
      <c r="G786" s="92">
        <v>20</v>
      </c>
      <c r="H786" s="92">
        <f t="shared" si="89"/>
        <v>300</v>
      </c>
      <c r="I786" s="381">
        <f t="shared" si="90"/>
        <v>585</v>
      </c>
      <c r="J786" s="92"/>
    </row>
    <row r="787" spans="1:10" ht="21.75" customHeight="1">
      <c r="A787" s="31"/>
      <c r="B787" s="108" t="s">
        <v>484</v>
      </c>
      <c r="C787" s="92"/>
      <c r="D787" s="61" t="s">
        <v>6</v>
      </c>
      <c r="E787" s="92">
        <v>0</v>
      </c>
      <c r="F787" s="92">
        <f>FLOOR(SUM(F775:F786)*0.25,10)</f>
        <v>31320</v>
      </c>
      <c r="G787" s="92">
        <v>0</v>
      </c>
      <c r="H787" s="92">
        <f>FLOOR(F787*0.3,10)</f>
        <v>9390</v>
      </c>
      <c r="I787" s="381">
        <f t="shared" si="90"/>
        <v>40710</v>
      </c>
      <c r="J787" s="92"/>
    </row>
    <row r="788" spans="1:10" ht="21.75" customHeight="1">
      <c r="A788" s="30"/>
      <c r="B788" s="402" t="s">
        <v>2033</v>
      </c>
      <c r="C788" s="93"/>
      <c r="D788" s="95"/>
      <c r="E788" s="93"/>
      <c r="F788" s="93"/>
      <c r="G788" s="93"/>
      <c r="H788" s="93"/>
      <c r="I788" s="384"/>
      <c r="J788" s="93"/>
    </row>
    <row r="789" spans="1:10" ht="21.75" customHeight="1">
      <c r="A789" s="470"/>
      <c r="B789" s="402" t="s">
        <v>2034</v>
      </c>
      <c r="C789" s="471"/>
      <c r="D789" s="472"/>
      <c r="E789" s="471"/>
      <c r="F789" s="471"/>
      <c r="G789" s="471"/>
      <c r="H789" s="471"/>
      <c r="I789" s="473"/>
      <c r="J789" s="471"/>
    </row>
    <row r="790" spans="1:10" ht="21.75" customHeight="1">
      <c r="A790" s="31"/>
      <c r="B790" s="108" t="s">
        <v>485</v>
      </c>
      <c r="C790" s="92"/>
      <c r="D790" s="61" t="s">
        <v>6</v>
      </c>
      <c r="E790" s="92">
        <v>0</v>
      </c>
      <c r="F790" s="92">
        <f>FLOOR(SUM(F775:F786)*0.15,10)</f>
        <v>18790</v>
      </c>
      <c r="G790" s="92">
        <v>0</v>
      </c>
      <c r="H790" s="92">
        <f>FLOOR(F790*0.3,10)</f>
        <v>5630</v>
      </c>
      <c r="I790" s="381">
        <f t="shared" si="90"/>
        <v>24420</v>
      </c>
      <c r="J790" s="92"/>
    </row>
    <row r="791" spans="1:10" ht="21.75" customHeight="1">
      <c r="A791" s="31"/>
      <c r="B791" s="108" t="s">
        <v>486</v>
      </c>
      <c r="C791" s="92"/>
      <c r="D791" s="61"/>
      <c r="E791" s="92"/>
      <c r="F791" s="92"/>
      <c r="G791" s="92"/>
      <c r="H791" s="92"/>
      <c r="I791" s="381"/>
      <c r="J791" s="92"/>
    </row>
    <row r="792" spans="1:10" ht="21.75" customHeight="1">
      <c r="A792" s="31"/>
      <c r="B792" s="108" t="s">
        <v>487</v>
      </c>
      <c r="C792" s="92">
        <v>30</v>
      </c>
      <c r="D792" s="61" t="s">
        <v>226</v>
      </c>
      <c r="E792" s="92">
        <v>50</v>
      </c>
      <c r="F792" s="92">
        <f t="shared" si="88"/>
        <v>1500</v>
      </c>
      <c r="G792" s="92">
        <v>13</v>
      </c>
      <c r="H792" s="92">
        <f t="shared" si="89"/>
        <v>390</v>
      </c>
      <c r="I792" s="381">
        <f t="shared" si="90"/>
        <v>1890</v>
      </c>
      <c r="J792" s="92"/>
    </row>
    <row r="793" spans="1:10" ht="21.75" customHeight="1">
      <c r="A793" s="31"/>
      <c r="B793" s="108" t="s">
        <v>488</v>
      </c>
      <c r="C793" s="92">
        <v>230</v>
      </c>
      <c r="D793" s="61" t="s">
        <v>226</v>
      </c>
      <c r="E793" s="92">
        <v>53</v>
      </c>
      <c r="F793" s="92">
        <f t="shared" si="88"/>
        <v>12190</v>
      </c>
      <c r="G793" s="92">
        <v>14</v>
      </c>
      <c r="H793" s="92">
        <f t="shared" si="89"/>
        <v>3220</v>
      </c>
      <c r="I793" s="381">
        <f t="shared" si="90"/>
        <v>15410</v>
      </c>
      <c r="J793" s="92"/>
    </row>
    <row r="794" spans="1:10" ht="21.75" customHeight="1">
      <c r="A794" s="31"/>
      <c r="B794" s="108" t="s">
        <v>489</v>
      </c>
      <c r="C794" s="92">
        <v>40</v>
      </c>
      <c r="D794" s="61" t="s">
        <v>226</v>
      </c>
      <c r="E794" s="92">
        <v>57</v>
      </c>
      <c r="F794" s="92">
        <f t="shared" si="88"/>
        <v>2280</v>
      </c>
      <c r="G794" s="92">
        <v>15</v>
      </c>
      <c r="H794" s="92">
        <f t="shared" si="89"/>
        <v>600</v>
      </c>
      <c r="I794" s="381">
        <f t="shared" si="90"/>
        <v>2880</v>
      </c>
      <c r="J794" s="92"/>
    </row>
    <row r="795" spans="1:10" ht="21.75" customHeight="1">
      <c r="A795" s="31"/>
      <c r="B795" s="108" t="s">
        <v>490</v>
      </c>
      <c r="C795" s="92">
        <v>30</v>
      </c>
      <c r="D795" s="61" t="s">
        <v>226</v>
      </c>
      <c r="E795" s="92">
        <v>67</v>
      </c>
      <c r="F795" s="92">
        <f t="shared" si="88"/>
        <v>2010</v>
      </c>
      <c r="G795" s="92">
        <v>18</v>
      </c>
      <c r="H795" s="92">
        <f t="shared" si="89"/>
        <v>540</v>
      </c>
      <c r="I795" s="381">
        <f t="shared" si="90"/>
        <v>2550</v>
      </c>
      <c r="J795" s="92"/>
    </row>
    <row r="796" spans="1:10" ht="21.75" customHeight="1">
      <c r="A796" s="103"/>
      <c r="B796" s="24" t="s">
        <v>492</v>
      </c>
      <c r="C796" s="92"/>
      <c r="D796" s="61"/>
      <c r="E796" s="92"/>
      <c r="F796" s="92"/>
      <c r="G796" s="92"/>
      <c r="H796" s="92"/>
      <c r="I796" s="381"/>
      <c r="J796" s="92"/>
    </row>
    <row r="797" spans="1:10" ht="21.75" customHeight="1">
      <c r="A797" s="103"/>
      <c r="B797" s="108" t="s">
        <v>493</v>
      </c>
      <c r="C797" s="92">
        <v>15</v>
      </c>
      <c r="D797" s="61" t="s">
        <v>226</v>
      </c>
      <c r="E797" s="92">
        <v>27</v>
      </c>
      <c r="F797" s="92">
        <f>ROUND(C797*E797,0)</f>
        <v>405</v>
      </c>
      <c r="G797" s="92">
        <v>9</v>
      </c>
      <c r="H797" s="92">
        <f>ROUND(C797*G797,0)</f>
        <v>135</v>
      </c>
      <c r="I797" s="381">
        <f>F797+H797</f>
        <v>540</v>
      </c>
      <c r="J797" s="92"/>
    </row>
    <row r="798" spans="1:10" ht="21.75" customHeight="1">
      <c r="A798" s="103"/>
      <c r="B798" s="108" t="s">
        <v>494</v>
      </c>
      <c r="C798" s="92">
        <v>5</v>
      </c>
      <c r="D798" s="61" t="s">
        <v>226</v>
      </c>
      <c r="E798" s="92">
        <v>32</v>
      </c>
      <c r="F798" s="92">
        <f>ROUND(C798*E798,0)</f>
        <v>160</v>
      </c>
      <c r="G798" s="92">
        <v>11</v>
      </c>
      <c r="H798" s="92">
        <f>ROUND(C798*G798,0)</f>
        <v>55</v>
      </c>
      <c r="I798" s="381">
        <f>F798+H798</f>
        <v>215</v>
      </c>
      <c r="J798" s="92"/>
    </row>
    <row r="799" spans="1:10" ht="21.75" customHeight="1">
      <c r="A799" s="103"/>
      <c r="B799" s="108" t="s">
        <v>495</v>
      </c>
      <c r="C799" s="92">
        <v>70</v>
      </c>
      <c r="D799" s="61" t="s">
        <v>226</v>
      </c>
      <c r="E799" s="92">
        <v>37</v>
      </c>
      <c r="F799" s="92">
        <f>ROUND(C799*E799,0)</f>
        <v>2590</v>
      </c>
      <c r="G799" s="92">
        <v>13</v>
      </c>
      <c r="H799" s="92">
        <f>ROUND(C799*G799,0)</f>
        <v>910</v>
      </c>
      <c r="I799" s="381">
        <f>F799+H799</f>
        <v>3500</v>
      </c>
      <c r="J799" s="92"/>
    </row>
    <row r="800" spans="1:10" ht="21.75" customHeight="1">
      <c r="A800" s="103"/>
      <c r="B800" s="108" t="s">
        <v>496</v>
      </c>
      <c r="C800" s="92">
        <v>10</v>
      </c>
      <c r="D800" s="61" t="s">
        <v>226</v>
      </c>
      <c r="E800" s="92">
        <v>41</v>
      </c>
      <c r="F800" s="92">
        <f>ROUND(C800*E800,0)</f>
        <v>410</v>
      </c>
      <c r="G800" s="92">
        <v>14</v>
      </c>
      <c r="H800" s="92">
        <f>ROUND(C800*G800,0)</f>
        <v>140</v>
      </c>
      <c r="I800" s="381">
        <f>F800+H800</f>
        <v>550</v>
      </c>
      <c r="J800" s="92"/>
    </row>
    <row r="801" spans="1:10" ht="21.75" customHeight="1">
      <c r="A801" s="103"/>
      <c r="B801" s="108" t="s">
        <v>497</v>
      </c>
      <c r="C801" s="92"/>
      <c r="D801" s="61" t="s">
        <v>6</v>
      </c>
      <c r="E801" s="92">
        <v>0</v>
      </c>
      <c r="F801" s="92">
        <f>FLOOR(SUM(F792:F800)*0.05,10)</f>
        <v>1070</v>
      </c>
      <c r="G801" s="92">
        <v>0</v>
      </c>
      <c r="H801" s="92">
        <f>FLOOR(F801*0.3,10)</f>
        <v>320</v>
      </c>
      <c r="I801" s="381">
        <f>F801+H801</f>
        <v>1390</v>
      </c>
      <c r="J801" s="92"/>
    </row>
    <row r="802" spans="1:10" ht="21.75" customHeight="1">
      <c r="A802" s="103"/>
      <c r="B802" s="108"/>
      <c r="C802" s="92"/>
      <c r="D802" s="61"/>
      <c r="E802" s="92"/>
      <c r="F802" s="92"/>
      <c r="G802" s="92"/>
      <c r="H802" s="92"/>
      <c r="I802" s="381"/>
      <c r="J802" s="92"/>
    </row>
    <row r="803" spans="1:10" ht="21.75" customHeight="1">
      <c r="A803" s="103"/>
      <c r="B803" s="185"/>
      <c r="C803" s="225"/>
      <c r="D803" s="186"/>
      <c r="E803" s="225"/>
      <c r="F803" s="225"/>
      <c r="G803" s="225"/>
      <c r="H803" s="225"/>
      <c r="I803" s="382"/>
      <c r="J803" s="92"/>
    </row>
    <row r="804" spans="1:10" ht="21.75" customHeight="1">
      <c r="A804" s="30"/>
      <c r="B804" s="402" t="s">
        <v>472</v>
      </c>
      <c r="C804" s="375"/>
      <c r="D804" s="368"/>
      <c r="E804" s="375"/>
      <c r="F804" s="375"/>
      <c r="G804" s="375"/>
      <c r="H804" s="375"/>
      <c r="I804" s="403">
        <f>SUM(I775:I803)</f>
        <v>259340</v>
      </c>
      <c r="J804" s="93"/>
    </row>
    <row r="805" spans="1:10" ht="21.75" customHeight="1">
      <c r="A805" s="103"/>
      <c r="B805" s="27" t="s">
        <v>461</v>
      </c>
      <c r="C805" s="91"/>
      <c r="D805" s="47"/>
      <c r="E805" s="91"/>
      <c r="F805" s="91"/>
      <c r="G805" s="91"/>
      <c r="H805" s="91"/>
      <c r="I805" s="379"/>
      <c r="J805" s="91"/>
    </row>
    <row r="806" spans="1:10" ht="20.65" customHeight="1">
      <c r="A806" s="31"/>
      <c r="B806" s="108" t="s">
        <v>498</v>
      </c>
      <c r="C806" s="92"/>
      <c r="D806" s="61"/>
      <c r="E806" s="92"/>
      <c r="F806" s="92"/>
      <c r="G806" s="92"/>
      <c r="H806" s="92"/>
      <c r="I806" s="381"/>
      <c r="J806" s="92"/>
    </row>
    <row r="807" spans="1:10" ht="20.65" customHeight="1">
      <c r="A807" s="31"/>
      <c r="B807" s="108" t="s">
        <v>499</v>
      </c>
      <c r="C807" s="92">
        <v>11</v>
      </c>
      <c r="D807" s="61" t="s">
        <v>199</v>
      </c>
      <c r="E807" s="92">
        <v>1470</v>
      </c>
      <c r="F807" s="92">
        <f t="shared" ref="F807:F818" si="94">ROUND(C807*E807,0)</f>
        <v>16170</v>
      </c>
      <c r="G807" s="92">
        <v>300</v>
      </c>
      <c r="H807" s="92">
        <f t="shared" ref="H807:H818" si="95">ROUND(C807*G807,0)</f>
        <v>3300</v>
      </c>
      <c r="I807" s="381">
        <f t="shared" ref="I807:I818" si="96">F807+H807</f>
        <v>19470</v>
      </c>
      <c r="J807" s="92"/>
    </row>
    <row r="808" spans="1:10" ht="20.65" customHeight="1">
      <c r="A808" s="31"/>
      <c r="B808" s="108" t="s">
        <v>500</v>
      </c>
      <c r="C808" s="92">
        <v>11</v>
      </c>
      <c r="D808" s="61" t="s">
        <v>199</v>
      </c>
      <c r="E808" s="92">
        <v>760</v>
      </c>
      <c r="F808" s="92">
        <f t="shared" si="94"/>
        <v>8360</v>
      </c>
      <c r="G808" s="92">
        <v>300</v>
      </c>
      <c r="H808" s="92">
        <f t="shared" si="95"/>
        <v>3300</v>
      </c>
      <c r="I808" s="381">
        <f t="shared" si="96"/>
        <v>11660</v>
      </c>
      <c r="J808" s="92"/>
    </row>
    <row r="809" spans="1:10" ht="20.65" customHeight="1">
      <c r="A809" s="31"/>
      <c r="B809" s="108" t="s">
        <v>501</v>
      </c>
      <c r="C809" s="92">
        <v>2</v>
      </c>
      <c r="D809" s="61" t="s">
        <v>199</v>
      </c>
      <c r="E809" s="92">
        <v>920</v>
      </c>
      <c r="F809" s="92">
        <f t="shared" si="94"/>
        <v>1840</v>
      </c>
      <c r="G809" s="92">
        <v>350</v>
      </c>
      <c r="H809" s="92">
        <f t="shared" si="95"/>
        <v>700</v>
      </c>
      <c r="I809" s="381">
        <f t="shared" si="96"/>
        <v>2540</v>
      </c>
      <c r="J809" s="92"/>
    </row>
    <row r="810" spans="1:10" ht="20.65" customHeight="1">
      <c r="A810" s="31"/>
      <c r="B810" s="108" t="s">
        <v>502</v>
      </c>
      <c r="C810" s="92"/>
      <c r="D810" s="61"/>
      <c r="E810" s="92"/>
      <c r="F810" s="92"/>
      <c r="G810" s="92"/>
      <c r="H810" s="92"/>
      <c r="I810" s="381"/>
      <c r="J810" s="92"/>
    </row>
    <row r="811" spans="1:10" ht="20.65" customHeight="1">
      <c r="A811" s="31"/>
      <c r="B811" s="108" t="s">
        <v>503</v>
      </c>
      <c r="C811" s="92">
        <v>1</v>
      </c>
      <c r="D811" s="61" t="s">
        <v>199</v>
      </c>
      <c r="E811" s="92">
        <v>2900</v>
      </c>
      <c r="F811" s="92">
        <f t="shared" si="94"/>
        <v>2900</v>
      </c>
      <c r="G811" s="92">
        <v>500</v>
      </c>
      <c r="H811" s="92">
        <f t="shared" si="95"/>
        <v>500</v>
      </c>
      <c r="I811" s="381">
        <f t="shared" si="96"/>
        <v>3400</v>
      </c>
      <c r="J811" s="92"/>
    </row>
    <row r="812" spans="1:10" ht="20.65" customHeight="1">
      <c r="A812" s="31"/>
      <c r="B812" s="108" t="s">
        <v>504</v>
      </c>
      <c r="C812" s="92"/>
      <c r="D812" s="61"/>
      <c r="E812" s="92"/>
      <c r="F812" s="92"/>
      <c r="G812" s="92"/>
      <c r="H812" s="92"/>
      <c r="I812" s="381"/>
      <c r="J812" s="92"/>
    </row>
    <row r="813" spans="1:10" ht="20.65" customHeight="1">
      <c r="A813" s="31"/>
      <c r="B813" s="108" t="s">
        <v>506</v>
      </c>
      <c r="C813" s="92">
        <v>1</v>
      </c>
      <c r="D813" s="61" t="s">
        <v>199</v>
      </c>
      <c r="E813" s="92">
        <v>2640</v>
      </c>
      <c r="F813" s="92">
        <f t="shared" si="94"/>
        <v>2640</v>
      </c>
      <c r="G813" s="92">
        <v>500</v>
      </c>
      <c r="H813" s="92">
        <f t="shared" si="95"/>
        <v>500</v>
      </c>
      <c r="I813" s="381">
        <f t="shared" si="96"/>
        <v>3140</v>
      </c>
      <c r="J813" s="92"/>
    </row>
    <row r="814" spans="1:10" ht="20.65" customHeight="1">
      <c r="A814" s="31"/>
      <c r="B814" s="108" t="s">
        <v>505</v>
      </c>
      <c r="C814" s="92">
        <v>1</v>
      </c>
      <c r="D814" s="61" t="s">
        <v>199</v>
      </c>
      <c r="E814" s="92">
        <v>3840</v>
      </c>
      <c r="F814" s="92">
        <f t="shared" si="94"/>
        <v>3840</v>
      </c>
      <c r="G814" s="92">
        <v>600</v>
      </c>
      <c r="H814" s="92">
        <f t="shared" si="95"/>
        <v>600</v>
      </c>
      <c r="I814" s="381">
        <f t="shared" si="96"/>
        <v>4440</v>
      </c>
      <c r="J814" s="92"/>
    </row>
    <row r="815" spans="1:10" ht="20.65" customHeight="1">
      <c r="A815" s="31"/>
      <c r="B815" s="108" t="s">
        <v>507</v>
      </c>
      <c r="C815" s="92"/>
      <c r="D815" s="61"/>
      <c r="E815" s="92"/>
      <c r="F815" s="92"/>
      <c r="G815" s="92"/>
      <c r="H815" s="92"/>
      <c r="I815" s="381"/>
      <c r="J815" s="92"/>
    </row>
    <row r="816" spans="1:10" ht="20.65" customHeight="1">
      <c r="A816" s="31"/>
      <c r="B816" s="108" t="s">
        <v>508</v>
      </c>
      <c r="C816" s="92">
        <v>1</v>
      </c>
      <c r="D816" s="61" t="s">
        <v>199</v>
      </c>
      <c r="E816" s="92">
        <v>1590</v>
      </c>
      <c r="F816" s="92">
        <f t="shared" si="94"/>
        <v>1590</v>
      </c>
      <c r="G816" s="92">
        <v>300</v>
      </c>
      <c r="H816" s="92">
        <f t="shared" si="95"/>
        <v>300</v>
      </c>
      <c r="I816" s="381">
        <f t="shared" si="96"/>
        <v>1890</v>
      </c>
      <c r="J816" s="92"/>
    </row>
    <row r="817" spans="1:10" ht="20.65" customHeight="1">
      <c r="A817" s="31"/>
      <c r="B817" s="108" t="s">
        <v>509</v>
      </c>
      <c r="C817" s="92"/>
      <c r="D817" s="61"/>
      <c r="E817" s="92"/>
      <c r="F817" s="92"/>
      <c r="G817" s="92"/>
      <c r="H817" s="92"/>
      <c r="I817" s="381"/>
      <c r="J817" s="92"/>
    </row>
    <row r="818" spans="1:10" ht="20.65" customHeight="1">
      <c r="A818" s="31"/>
      <c r="B818" s="108" t="s">
        <v>510</v>
      </c>
      <c r="C818" s="92">
        <v>6</v>
      </c>
      <c r="D818" s="61" t="s">
        <v>199</v>
      </c>
      <c r="E818" s="92">
        <v>10900</v>
      </c>
      <c r="F818" s="92">
        <f t="shared" si="94"/>
        <v>65400</v>
      </c>
      <c r="G818" s="92">
        <v>1200</v>
      </c>
      <c r="H818" s="92">
        <f t="shared" si="95"/>
        <v>7200</v>
      </c>
      <c r="I818" s="381">
        <f t="shared" si="96"/>
        <v>72600</v>
      </c>
      <c r="J818" s="92"/>
    </row>
    <row r="819" spans="1:10" ht="20.65" customHeight="1">
      <c r="A819" s="103"/>
      <c r="B819" s="24" t="s">
        <v>511</v>
      </c>
      <c r="C819" s="92"/>
      <c r="D819" s="61"/>
      <c r="E819" s="92"/>
      <c r="F819" s="92"/>
      <c r="G819" s="92"/>
      <c r="H819" s="92"/>
      <c r="I819" s="381"/>
      <c r="J819" s="92"/>
    </row>
    <row r="820" spans="1:10" ht="20.65" customHeight="1">
      <c r="A820" s="190"/>
      <c r="B820" s="185" t="s">
        <v>512</v>
      </c>
      <c r="C820" s="225">
        <v>1</v>
      </c>
      <c r="D820" s="186" t="s">
        <v>199</v>
      </c>
      <c r="E820" s="225">
        <v>30950</v>
      </c>
      <c r="F820" s="225">
        <f>ROUND(C820*E820,0)</f>
        <v>30950</v>
      </c>
      <c r="G820" s="225">
        <v>500</v>
      </c>
      <c r="H820" s="225">
        <f>ROUND(C820*G820,0)</f>
        <v>500</v>
      </c>
      <c r="I820" s="382">
        <f>F820+H820</f>
        <v>31450</v>
      </c>
      <c r="J820" s="225"/>
    </row>
    <row r="821" spans="1:10" ht="20.65" customHeight="1">
      <c r="A821" s="30"/>
      <c r="B821" s="402" t="s">
        <v>513</v>
      </c>
      <c r="C821" s="375"/>
      <c r="D821" s="368"/>
      <c r="E821" s="375"/>
      <c r="F821" s="375"/>
      <c r="G821" s="375"/>
      <c r="H821" s="375"/>
      <c r="I821" s="403">
        <f>SUM(I807:I820)</f>
        <v>150590</v>
      </c>
      <c r="J821" s="93"/>
    </row>
    <row r="822" spans="1:10" ht="21.75" customHeight="1">
      <c r="A822" s="103"/>
      <c r="B822" s="27" t="s">
        <v>462</v>
      </c>
      <c r="C822" s="91"/>
      <c r="D822" s="47"/>
      <c r="E822" s="91"/>
      <c r="F822" s="91"/>
      <c r="G822" s="91"/>
      <c r="H822" s="91"/>
      <c r="I822" s="379"/>
      <c r="J822" s="91"/>
    </row>
    <row r="823" spans="1:10" ht="21.75" customHeight="1">
      <c r="A823" s="31"/>
      <c r="B823" s="108" t="s">
        <v>514</v>
      </c>
      <c r="C823" s="92"/>
      <c r="D823" s="61"/>
      <c r="E823" s="92"/>
      <c r="F823" s="92"/>
      <c r="G823" s="92"/>
      <c r="H823" s="92"/>
      <c r="I823" s="381"/>
      <c r="J823" s="92"/>
    </row>
    <row r="824" spans="1:10" ht="21.75" customHeight="1">
      <c r="A824" s="31"/>
      <c r="B824" s="108" t="s">
        <v>515</v>
      </c>
      <c r="C824" s="92">
        <v>1</v>
      </c>
      <c r="D824" s="61" t="s">
        <v>537</v>
      </c>
      <c r="E824" s="92">
        <v>85</v>
      </c>
      <c r="F824" s="92">
        <f t="shared" ref="F824:F839" si="97">ROUND(C824*E824,0)</f>
        <v>85</v>
      </c>
      <c r="G824" s="92">
        <v>100</v>
      </c>
      <c r="H824" s="92">
        <f t="shared" ref="H824:H839" si="98">ROUND(C824*G824,0)</f>
        <v>100</v>
      </c>
      <c r="I824" s="381">
        <f t="shared" ref="I824:I839" si="99">F824+H824</f>
        <v>185</v>
      </c>
      <c r="J824" s="92"/>
    </row>
    <row r="825" spans="1:10" ht="21.75" customHeight="1">
      <c r="A825" s="31"/>
      <c r="B825" s="108" t="s">
        <v>516</v>
      </c>
      <c r="C825" s="92">
        <v>18</v>
      </c>
      <c r="D825" s="61" t="s">
        <v>537</v>
      </c>
      <c r="E825" s="92">
        <v>175</v>
      </c>
      <c r="F825" s="92">
        <f t="shared" si="97"/>
        <v>3150</v>
      </c>
      <c r="G825" s="92">
        <v>100</v>
      </c>
      <c r="H825" s="92">
        <f t="shared" si="98"/>
        <v>1800</v>
      </c>
      <c r="I825" s="381">
        <f t="shared" si="99"/>
        <v>4950</v>
      </c>
      <c r="J825" s="92"/>
    </row>
    <row r="826" spans="1:10" ht="21.75" customHeight="1">
      <c r="A826" s="31"/>
      <c r="B826" s="108" t="s">
        <v>517</v>
      </c>
      <c r="C826" s="92">
        <v>6</v>
      </c>
      <c r="D826" s="61" t="s">
        <v>537</v>
      </c>
      <c r="E826" s="92">
        <v>360</v>
      </c>
      <c r="F826" s="92">
        <f t="shared" si="97"/>
        <v>2160</v>
      </c>
      <c r="G826" s="92">
        <v>200</v>
      </c>
      <c r="H826" s="92">
        <f t="shared" si="98"/>
        <v>1200</v>
      </c>
      <c r="I826" s="381">
        <f t="shared" si="99"/>
        <v>3360</v>
      </c>
      <c r="J826" s="92"/>
    </row>
    <row r="827" spans="1:10" ht="21.75" customHeight="1">
      <c r="A827" s="31"/>
      <c r="B827" s="108" t="s">
        <v>518</v>
      </c>
      <c r="C827" s="92"/>
      <c r="D827" s="61"/>
      <c r="E827" s="92"/>
      <c r="F827" s="92"/>
      <c r="G827" s="92"/>
      <c r="H827" s="92"/>
      <c r="I827" s="381"/>
      <c r="J827" s="92"/>
    </row>
    <row r="828" spans="1:10" ht="21.75" customHeight="1">
      <c r="A828" s="31"/>
      <c r="B828" s="108" t="s">
        <v>519</v>
      </c>
      <c r="C828" s="92">
        <v>2</v>
      </c>
      <c r="D828" s="61" t="s">
        <v>537</v>
      </c>
      <c r="E828" s="92">
        <v>205</v>
      </c>
      <c r="F828" s="92">
        <f t="shared" si="97"/>
        <v>410</v>
      </c>
      <c r="G828" s="92">
        <v>100</v>
      </c>
      <c r="H828" s="92">
        <f t="shared" si="98"/>
        <v>200</v>
      </c>
      <c r="I828" s="381">
        <f t="shared" si="99"/>
        <v>610</v>
      </c>
      <c r="J828" s="92"/>
    </row>
    <row r="829" spans="1:10" ht="21.75" customHeight="1">
      <c r="A829" s="31"/>
      <c r="B829" s="108" t="s">
        <v>520</v>
      </c>
      <c r="C829" s="92">
        <v>4</v>
      </c>
      <c r="D829" s="61" t="s">
        <v>537</v>
      </c>
      <c r="E829" s="92">
        <v>460</v>
      </c>
      <c r="F829" s="92">
        <f t="shared" si="97"/>
        <v>1840</v>
      </c>
      <c r="G829" s="92">
        <v>150</v>
      </c>
      <c r="H829" s="92">
        <f t="shared" si="98"/>
        <v>600</v>
      </c>
      <c r="I829" s="381">
        <f t="shared" si="99"/>
        <v>2440</v>
      </c>
      <c r="J829" s="92"/>
    </row>
    <row r="830" spans="1:10" ht="21.75" customHeight="1">
      <c r="A830" s="31"/>
      <c r="B830" s="108" t="s">
        <v>521</v>
      </c>
      <c r="C830" s="92">
        <v>1</v>
      </c>
      <c r="D830" s="61" t="s">
        <v>537</v>
      </c>
      <c r="E830" s="92">
        <v>560</v>
      </c>
      <c r="F830" s="92">
        <f t="shared" si="97"/>
        <v>560</v>
      </c>
      <c r="G830" s="92">
        <v>150</v>
      </c>
      <c r="H830" s="92">
        <f t="shared" si="98"/>
        <v>150</v>
      </c>
      <c r="I830" s="381">
        <f t="shared" si="99"/>
        <v>710</v>
      </c>
      <c r="J830" s="92"/>
    </row>
    <row r="831" spans="1:10" ht="21.75" customHeight="1">
      <c r="A831" s="31"/>
      <c r="B831" s="108" t="s">
        <v>522</v>
      </c>
      <c r="C831" s="92"/>
      <c r="D831" s="61"/>
      <c r="E831" s="92"/>
      <c r="F831" s="92"/>
      <c r="G831" s="92"/>
      <c r="H831" s="92"/>
      <c r="I831" s="381"/>
      <c r="J831" s="92"/>
    </row>
    <row r="832" spans="1:10" ht="21.75" customHeight="1">
      <c r="A832" s="31"/>
      <c r="B832" s="108" t="s">
        <v>523</v>
      </c>
      <c r="C832" s="92">
        <v>2</v>
      </c>
      <c r="D832" s="61" t="s">
        <v>537</v>
      </c>
      <c r="E832" s="92">
        <v>710</v>
      </c>
      <c r="F832" s="92">
        <f t="shared" si="97"/>
        <v>1420</v>
      </c>
      <c r="G832" s="92">
        <v>300</v>
      </c>
      <c r="H832" s="92">
        <f t="shared" si="98"/>
        <v>600</v>
      </c>
      <c r="I832" s="381">
        <f t="shared" si="99"/>
        <v>2020</v>
      </c>
      <c r="J832" s="92"/>
    </row>
    <row r="833" spans="1:10" ht="21.75" customHeight="1">
      <c r="A833" s="31"/>
      <c r="B833" s="108" t="s">
        <v>524</v>
      </c>
      <c r="C833" s="92">
        <v>2</v>
      </c>
      <c r="D833" s="61" t="s">
        <v>537</v>
      </c>
      <c r="E833" s="92">
        <v>1470</v>
      </c>
      <c r="F833" s="92">
        <f t="shared" si="97"/>
        <v>2940</v>
      </c>
      <c r="G833" s="92">
        <v>500</v>
      </c>
      <c r="H833" s="92">
        <f t="shared" si="98"/>
        <v>1000</v>
      </c>
      <c r="I833" s="381">
        <f t="shared" si="99"/>
        <v>3940</v>
      </c>
      <c r="J833" s="92"/>
    </row>
    <row r="834" spans="1:10" ht="21.75" customHeight="1">
      <c r="A834" s="31"/>
      <c r="B834" s="108" t="s">
        <v>525</v>
      </c>
      <c r="C834" s="92"/>
      <c r="D834" s="61"/>
      <c r="E834" s="92"/>
      <c r="F834" s="92"/>
      <c r="G834" s="92"/>
      <c r="H834" s="92"/>
      <c r="I834" s="381"/>
      <c r="J834" s="92"/>
    </row>
    <row r="835" spans="1:10" ht="21.75" customHeight="1">
      <c r="A835" s="31"/>
      <c r="B835" s="108" t="s">
        <v>516</v>
      </c>
      <c r="C835" s="92">
        <v>8</v>
      </c>
      <c r="D835" s="61" t="s">
        <v>537</v>
      </c>
      <c r="E835" s="92">
        <v>395</v>
      </c>
      <c r="F835" s="92">
        <f t="shared" si="97"/>
        <v>3160</v>
      </c>
      <c r="G835" s="92">
        <v>100</v>
      </c>
      <c r="H835" s="92">
        <f t="shared" si="98"/>
        <v>800</v>
      </c>
      <c r="I835" s="381">
        <f t="shared" si="99"/>
        <v>3960</v>
      </c>
      <c r="J835" s="92"/>
    </row>
    <row r="836" spans="1:10" ht="21.75" customHeight="1">
      <c r="A836" s="103"/>
      <c r="B836" s="24" t="s">
        <v>526</v>
      </c>
      <c r="C836" s="92"/>
      <c r="D836" s="61"/>
      <c r="E836" s="92"/>
      <c r="F836" s="92"/>
      <c r="G836" s="92"/>
      <c r="H836" s="92"/>
      <c r="I836" s="381"/>
      <c r="J836" s="92"/>
    </row>
    <row r="837" spans="1:10" ht="21.75" customHeight="1">
      <c r="A837" s="30"/>
      <c r="B837" s="402" t="s">
        <v>2033</v>
      </c>
      <c r="C837" s="93"/>
      <c r="D837" s="95"/>
      <c r="E837" s="93"/>
      <c r="F837" s="93"/>
      <c r="G837" s="93"/>
      <c r="H837" s="93"/>
      <c r="I837" s="384"/>
      <c r="J837" s="93"/>
    </row>
    <row r="838" spans="1:10" ht="21.75" customHeight="1">
      <c r="A838" s="470"/>
      <c r="B838" s="402" t="s">
        <v>2034</v>
      </c>
      <c r="C838" s="471"/>
      <c r="D838" s="472"/>
      <c r="E838" s="471"/>
      <c r="F838" s="471"/>
      <c r="G838" s="471"/>
      <c r="H838" s="471"/>
      <c r="I838" s="473"/>
      <c r="J838" s="471"/>
    </row>
    <row r="839" spans="1:10" ht="21.75" customHeight="1">
      <c r="A839" s="31"/>
      <c r="B839" s="108" t="s">
        <v>527</v>
      </c>
      <c r="C839" s="92">
        <v>2</v>
      </c>
      <c r="D839" s="61" t="s">
        <v>537</v>
      </c>
      <c r="E839" s="92">
        <v>5300</v>
      </c>
      <c r="F839" s="92">
        <f t="shared" si="97"/>
        <v>10600</v>
      </c>
      <c r="G839" s="92">
        <v>1590</v>
      </c>
      <c r="H839" s="92">
        <f t="shared" si="98"/>
        <v>3180</v>
      </c>
      <c r="I839" s="381">
        <f t="shared" si="99"/>
        <v>13780</v>
      </c>
      <c r="J839" s="92"/>
    </row>
    <row r="840" spans="1:10" ht="21.75" customHeight="1">
      <c r="A840" s="103"/>
      <c r="B840" s="24" t="s">
        <v>528</v>
      </c>
      <c r="C840" s="92"/>
      <c r="D840" s="61"/>
      <c r="E840" s="92"/>
      <c r="F840" s="92"/>
      <c r="G840" s="92"/>
      <c r="H840" s="92"/>
      <c r="I840" s="381"/>
      <c r="J840" s="92"/>
    </row>
    <row r="841" spans="1:10" ht="21.75" customHeight="1">
      <c r="A841" s="31"/>
      <c r="B841" s="108" t="s">
        <v>531</v>
      </c>
      <c r="C841" s="92">
        <v>50</v>
      </c>
      <c r="D841" s="61" t="s">
        <v>245</v>
      </c>
      <c r="E841" s="92">
        <v>23</v>
      </c>
      <c r="F841" s="92">
        <f t="shared" ref="F841:F846" si="100">ROUND(C841*E841,0)</f>
        <v>1150</v>
      </c>
      <c r="G841" s="92">
        <v>20</v>
      </c>
      <c r="H841" s="92">
        <f t="shared" ref="H841:H846" si="101">ROUND(C841*G841,0)</f>
        <v>1000</v>
      </c>
      <c r="I841" s="381">
        <f t="shared" ref="I841:I848" si="102">F841+H841</f>
        <v>2150</v>
      </c>
      <c r="J841" s="92"/>
    </row>
    <row r="842" spans="1:10" ht="21.75" customHeight="1">
      <c r="A842" s="31"/>
      <c r="B842" s="108" t="s">
        <v>530</v>
      </c>
      <c r="C842" s="92">
        <v>1125</v>
      </c>
      <c r="D842" s="61" t="s">
        <v>245</v>
      </c>
      <c r="E842" s="92">
        <v>19</v>
      </c>
      <c r="F842" s="92">
        <f t="shared" si="100"/>
        <v>21375</v>
      </c>
      <c r="G842" s="92">
        <v>17</v>
      </c>
      <c r="H842" s="92">
        <f t="shared" si="101"/>
        <v>19125</v>
      </c>
      <c r="I842" s="381">
        <f t="shared" si="102"/>
        <v>40500</v>
      </c>
      <c r="J842" s="92"/>
    </row>
    <row r="843" spans="1:10" ht="21.75" customHeight="1">
      <c r="A843" s="31"/>
      <c r="B843" s="108" t="s">
        <v>529</v>
      </c>
      <c r="C843" s="92">
        <v>405</v>
      </c>
      <c r="D843" s="61" t="s">
        <v>245</v>
      </c>
      <c r="E843" s="92">
        <v>17</v>
      </c>
      <c r="F843" s="92">
        <f t="shared" si="100"/>
        <v>6885</v>
      </c>
      <c r="G843" s="92">
        <v>15</v>
      </c>
      <c r="H843" s="92">
        <f t="shared" si="101"/>
        <v>6075</v>
      </c>
      <c r="I843" s="381">
        <f t="shared" si="102"/>
        <v>12960</v>
      </c>
      <c r="J843" s="92"/>
    </row>
    <row r="844" spans="1:10" ht="21.75" customHeight="1">
      <c r="A844" s="31"/>
      <c r="B844" s="108" t="s">
        <v>532</v>
      </c>
      <c r="C844" s="92"/>
      <c r="D844" s="61" t="s">
        <v>6</v>
      </c>
      <c r="E844" s="92">
        <v>0</v>
      </c>
      <c r="F844" s="92">
        <f>FLOOR(SUM(F841:F843)*0.3,10)</f>
        <v>8820</v>
      </c>
      <c r="G844" s="92">
        <v>0</v>
      </c>
      <c r="H844" s="92">
        <f>FLOOR(F844*0.3,10)</f>
        <v>2640</v>
      </c>
      <c r="I844" s="381">
        <f t="shared" si="102"/>
        <v>11460</v>
      </c>
      <c r="J844" s="92"/>
    </row>
    <row r="845" spans="1:10" ht="21.75" customHeight="1">
      <c r="A845" s="31"/>
      <c r="B845" s="108" t="s">
        <v>533</v>
      </c>
      <c r="C845" s="92"/>
      <c r="D845" s="61"/>
      <c r="E845" s="92"/>
      <c r="F845" s="92"/>
      <c r="G845" s="92"/>
      <c r="H845" s="92"/>
      <c r="I845" s="381"/>
      <c r="J845" s="92"/>
    </row>
    <row r="846" spans="1:10" ht="21.75" customHeight="1">
      <c r="A846" s="31"/>
      <c r="B846" s="108" t="s">
        <v>534</v>
      </c>
      <c r="C846" s="92">
        <v>920</v>
      </c>
      <c r="D846" s="61" t="s">
        <v>245</v>
      </c>
      <c r="E846" s="92">
        <v>12</v>
      </c>
      <c r="F846" s="92">
        <f t="shared" si="100"/>
        <v>11040</v>
      </c>
      <c r="G846" s="92">
        <v>100</v>
      </c>
      <c r="H846" s="92">
        <f t="shared" si="101"/>
        <v>92000</v>
      </c>
      <c r="I846" s="381">
        <f t="shared" si="102"/>
        <v>103040</v>
      </c>
      <c r="J846" s="92"/>
    </row>
    <row r="847" spans="1:10" ht="21.75" customHeight="1">
      <c r="A847" s="31"/>
      <c r="B847" s="108" t="s">
        <v>497</v>
      </c>
      <c r="C847" s="92"/>
      <c r="D847" s="61" t="s">
        <v>6</v>
      </c>
      <c r="E847" s="92">
        <v>0</v>
      </c>
      <c r="F847" s="92">
        <f>FLOOR(F846*0.2,10)</f>
        <v>2200</v>
      </c>
      <c r="G847" s="92">
        <v>0</v>
      </c>
      <c r="H847" s="92">
        <f>FLOOR(F847*0.3,10)</f>
        <v>660</v>
      </c>
      <c r="I847" s="381">
        <f t="shared" si="102"/>
        <v>2860</v>
      </c>
      <c r="J847" s="92"/>
    </row>
    <row r="848" spans="1:10" ht="21.75" customHeight="1">
      <c r="A848" s="31"/>
      <c r="B848" s="108" t="s">
        <v>535</v>
      </c>
      <c r="C848" s="92"/>
      <c r="D848" s="61" t="s">
        <v>6</v>
      </c>
      <c r="E848" s="92">
        <v>0</v>
      </c>
      <c r="F848" s="92">
        <v>11000</v>
      </c>
      <c r="G848" s="92">
        <v>0</v>
      </c>
      <c r="H848" s="92">
        <f>FLOOR(F848*0.3,10)</f>
        <v>3300</v>
      </c>
      <c r="I848" s="381">
        <f t="shared" si="102"/>
        <v>14300</v>
      </c>
      <c r="J848" s="92"/>
    </row>
    <row r="849" spans="1:10" ht="21.75" customHeight="1">
      <c r="A849" s="31"/>
      <c r="B849" s="108"/>
      <c r="C849" s="92"/>
      <c r="D849" s="61"/>
      <c r="E849" s="92"/>
      <c r="F849" s="92"/>
      <c r="G849" s="92"/>
      <c r="H849" s="92"/>
      <c r="I849" s="381"/>
      <c r="J849" s="92"/>
    </row>
    <row r="850" spans="1:10" ht="21.75" customHeight="1">
      <c r="A850" s="31"/>
      <c r="B850" s="108"/>
      <c r="C850" s="92"/>
      <c r="D850" s="61"/>
      <c r="E850" s="92"/>
      <c r="F850" s="92"/>
      <c r="G850" s="92"/>
      <c r="H850" s="92"/>
      <c r="I850" s="381"/>
      <c r="J850" s="92"/>
    </row>
    <row r="851" spans="1:10" ht="21.75" customHeight="1">
      <c r="A851" s="31"/>
      <c r="B851" s="108"/>
      <c r="C851" s="92"/>
      <c r="D851" s="61"/>
      <c r="E851" s="92"/>
      <c r="F851" s="92"/>
      <c r="G851" s="92"/>
      <c r="H851" s="92"/>
      <c r="I851" s="381"/>
      <c r="J851" s="92"/>
    </row>
    <row r="852" spans="1:10" ht="21.75" customHeight="1">
      <c r="A852" s="103"/>
      <c r="B852" s="479"/>
      <c r="C852" s="225"/>
      <c r="D852" s="186"/>
      <c r="E852" s="225"/>
      <c r="F852" s="225"/>
      <c r="G852" s="225"/>
      <c r="H852" s="225"/>
      <c r="I852" s="382"/>
      <c r="J852" s="92"/>
    </row>
    <row r="853" spans="1:10" ht="21.75" customHeight="1">
      <c r="A853" s="30"/>
      <c r="B853" s="402" t="s">
        <v>536</v>
      </c>
      <c r="C853" s="375"/>
      <c r="D853" s="368"/>
      <c r="E853" s="375"/>
      <c r="F853" s="375"/>
      <c r="G853" s="375"/>
      <c r="H853" s="375"/>
      <c r="I853" s="403">
        <f>SUM(I824:I852)</f>
        <v>223225</v>
      </c>
      <c r="J853" s="93"/>
    </row>
    <row r="854" spans="1:10" ht="21.75" customHeight="1">
      <c r="A854" s="103"/>
      <c r="B854" s="27" t="s">
        <v>463</v>
      </c>
      <c r="C854" s="91"/>
      <c r="D854" s="47"/>
      <c r="E854" s="91"/>
      <c r="F854" s="91"/>
      <c r="G854" s="91"/>
      <c r="H854" s="91"/>
      <c r="I854" s="379"/>
      <c r="J854" s="91"/>
    </row>
    <row r="855" spans="1:10" ht="21.75" customHeight="1">
      <c r="A855" s="31"/>
      <c r="B855" s="108" t="s">
        <v>538</v>
      </c>
      <c r="C855" s="92"/>
      <c r="D855" s="61"/>
      <c r="E855" s="92"/>
      <c r="F855" s="92"/>
      <c r="G855" s="92"/>
      <c r="H855" s="92"/>
      <c r="I855" s="381"/>
      <c r="J855" s="92"/>
    </row>
    <row r="856" spans="1:10" ht="21.75" customHeight="1">
      <c r="A856" s="31"/>
      <c r="B856" s="108" t="s">
        <v>539</v>
      </c>
      <c r="C856" s="92">
        <v>1</v>
      </c>
      <c r="D856" s="61" t="s">
        <v>199</v>
      </c>
      <c r="E856" s="92">
        <v>67000</v>
      </c>
      <c r="F856" s="92">
        <f t="shared" ref="F856:F872" si="103">ROUND(C856*E856,0)</f>
        <v>67000</v>
      </c>
      <c r="G856" s="92">
        <v>8000</v>
      </c>
      <c r="H856" s="92">
        <f t="shared" ref="H856:H871" si="104">ROUND(C856*G856,0)</f>
        <v>8000</v>
      </c>
      <c r="I856" s="381">
        <f t="shared" ref="I856:I871" si="105">F856+H856</f>
        <v>75000</v>
      </c>
      <c r="J856" s="92"/>
    </row>
    <row r="857" spans="1:10" ht="21.75" customHeight="1">
      <c r="A857" s="31"/>
      <c r="B857" s="108" t="s">
        <v>540</v>
      </c>
      <c r="C857" s="92"/>
      <c r="D857" s="61"/>
      <c r="E857" s="92"/>
      <c r="F857" s="92"/>
      <c r="G857" s="92"/>
      <c r="H857" s="92"/>
      <c r="I857" s="381"/>
      <c r="J857" s="92"/>
    </row>
    <row r="858" spans="1:10" ht="21.75" customHeight="1">
      <c r="A858" s="31"/>
      <c r="B858" s="108" t="s">
        <v>541</v>
      </c>
      <c r="C858" s="92">
        <v>1</v>
      </c>
      <c r="D858" s="61" t="s">
        <v>199</v>
      </c>
      <c r="E858" s="92">
        <v>35700</v>
      </c>
      <c r="F858" s="92">
        <f t="shared" si="103"/>
        <v>35700</v>
      </c>
      <c r="G858" s="92">
        <v>1900</v>
      </c>
      <c r="H858" s="92">
        <f t="shared" si="104"/>
        <v>1900</v>
      </c>
      <c r="I858" s="381">
        <f t="shared" si="105"/>
        <v>37600</v>
      </c>
      <c r="J858" s="92"/>
    </row>
    <row r="859" spans="1:10" ht="21.75" customHeight="1">
      <c r="A859" s="31"/>
      <c r="B859" s="108" t="s">
        <v>542</v>
      </c>
      <c r="C859" s="92"/>
      <c r="D859" s="61"/>
      <c r="E859" s="92"/>
      <c r="F859" s="92"/>
      <c r="G859" s="92"/>
      <c r="H859" s="92"/>
      <c r="I859" s="381"/>
      <c r="J859" s="92"/>
    </row>
    <row r="860" spans="1:10" ht="21.75" customHeight="1">
      <c r="A860" s="31"/>
      <c r="B860" s="108" t="s">
        <v>545</v>
      </c>
      <c r="C860" s="92">
        <v>1</v>
      </c>
      <c r="D860" s="61" t="s">
        <v>199</v>
      </c>
      <c r="E860" s="92">
        <v>9070</v>
      </c>
      <c r="F860" s="92">
        <f>ROUND(C860*E860,0)</f>
        <v>9070</v>
      </c>
      <c r="G860" s="92">
        <v>1000</v>
      </c>
      <c r="H860" s="92">
        <f>ROUND(C860*G860,0)</f>
        <v>1000</v>
      </c>
      <c r="I860" s="381">
        <f>F860+H860</f>
        <v>10070</v>
      </c>
      <c r="J860" s="92"/>
    </row>
    <row r="861" spans="1:10" ht="21.75" customHeight="1">
      <c r="A861" s="31"/>
      <c r="B861" s="108" t="s">
        <v>543</v>
      </c>
      <c r="C861" s="92"/>
      <c r="D861" s="61"/>
      <c r="E861" s="92"/>
      <c r="F861" s="92"/>
      <c r="G861" s="92"/>
      <c r="H861" s="92"/>
      <c r="I861" s="381"/>
      <c r="J861" s="92"/>
    </row>
    <row r="862" spans="1:10" ht="21.75" customHeight="1">
      <c r="A862" s="31"/>
      <c r="B862" s="108" t="s">
        <v>546</v>
      </c>
      <c r="C862" s="92">
        <v>1</v>
      </c>
      <c r="D862" s="61" t="s">
        <v>199</v>
      </c>
      <c r="E862" s="92">
        <v>9000</v>
      </c>
      <c r="F862" s="92">
        <f>ROUND(C862*E862,0)</f>
        <v>9000</v>
      </c>
      <c r="G862" s="92">
        <v>1000</v>
      </c>
      <c r="H862" s="92">
        <f>ROUND(C862*G862,0)</f>
        <v>1000</v>
      </c>
      <c r="I862" s="381">
        <f>F862+H862</f>
        <v>10000</v>
      </c>
      <c r="J862" s="92"/>
    </row>
    <row r="863" spans="1:10" ht="21.75" customHeight="1">
      <c r="A863" s="31"/>
      <c r="B863" s="108" t="s">
        <v>544</v>
      </c>
      <c r="C863" s="92"/>
      <c r="D863" s="61"/>
      <c r="E863" s="92"/>
      <c r="F863" s="92"/>
      <c r="G863" s="92"/>
      <c r="H863" s="92"/>
      <c r="I863" s="381"/>
      <c r="J863" s="92"/>
    </row>
    <row r="864" spans="1:10" ht="21.75" customHeight="1">
      <c r="A864" s="31"/>
      <c r="B864" s="108" t="s">
        <v>547</v>
      </c>
      <c r="C864" s="92">
        <v>1</v>
      </c>
      <c r="D864" s="61" t="s">
        <v>199</v>
      </c>
      <c r="E864" s="92">
        <v>9560</v>
      </c>
      <c r="F864" s="92">
        <f t="shared" si="103"/>
        <v>9560</v>
      </c>
      <c r="G864" s="92">
        <v>1000</v>
      </c>
      <c r="H864" s="92">
        <f t="shared" si="104"/>
        <v>1000</v>
      </c>
      <c r="I864" s="381">
        <f t="shared" si="105"/>
        <v>10560</v>
      </c>
      <c r="J864" s="92"/>
    </row>
    <row r="865" spans="1:10" ht="21.75" customHeight="1">
      <c r="A865" s="31"/>
      <c r="B865" s="108" t="s">
        <v>548</v>
      </c>
      <c r="C865" s="92"/>
      <c r="D865" s="61"/>
      <c r="E865" s="92"/>
      <c r="F865" s="92"/>
      <c r="G865" s="92"/>
      <c r="H865" s="92"/>
      <c r="I865" s="381"/>
      <c r="J865" s="92"/>
    </row>
    <row r="866" spans="1:10" ht="21.75" customHeight="1">
      <c r="A866" s="31"/>
      <c r="B866" s="108" t="s">
        <v>549</v>
      </c>
      <c r="C866" s="92">
        <v>1</v>
      </c>
      <c r="D866" s="61" t="s">
        <v>537</v>
      </c>
      <c r="E866" s="92">
        <v>2400</v>
      </c>
      <c r="F866" s="92">
        <f t="shared" si="103"/>
        <v>2400</v>
      </c>
      <c r="G866" s="92">
        <v>0</v>
      </c>
      <c r="H866" s="92">
        <f t="shared" si="104"/>
        <v>0</v>
      </c>
      <c r="I866" s="381">
        <f t="shared" si="105"/>
        <v>2400</v>
      </c>
      <c r="J866" s="92"/>
    </row>
    <row r="867" spans="1:10" ht="21.75" customHeight="1">
      <c r="A867" s="31"/>
      <c r="B867" s="108" t="s">
        <v>550</v>
      </c>
      <c r="C867" s="92">
        <v>1</v>
      </c>
      <c r="D867" s="61" t="s">
        <v>537</v>
      </c>
      <c r="E867" s="92">
        <v>2400</v>
      </c>
      <c r="F867" s="92">
        <f t="shared" si="103"/>
        <v>2400</v>
      </c>
      <c r="G867" s="92">
        <v>0</v>
      </c>
      <c r="H867" s="92">
        <f t="shared" si="104"/>
        <v>0</v>
      </c>
      <c r="I867" s="381">
        <f t="shared" si="105"/>
        <v>2400</v>
      </c>
      <c r="J867" s="92"/>
    </row>
    <row r="868" spans="1:10" ht="21.75" customHeight="1">
      <c r="A868" s="103"/>
      <c r="B868" s="108" t="s">
        <v>551</v>
      </c>
      <c r="C868" s="92">
        <v>1</v>
      </c>
      <c r="D868" s="61" t="s">
        <v>537</v>
      </c>
      <c r="E868" s="92">
        <v>2400</v>
      </c>
      <c r="F868" s="92">
        <f t="shared" si="103"/>
        <v>2400</v>
      </c>
      <c r="G868" s="92">
        <v>0</v>
      </c>
      <c r="H868" s="92">
        <f t="shared" si="104"/>
        <v>0</v>
      </c>
      <c r="I868" s="381">
        <f t="shared" si="105"/>
        <v>2400</v>
      </c>
      <c r="J868" s="92"/>
    </row>
    <row r="869" spans="1:10" ht="21.75" customHeight="1">
      <c r="A869" s="30"/>
      <c r="B869" s="402" t="s">
        <v>2033</v>
      </c>
      <c r="C869" s="93"/>
      <c r="D869" s="95"/>
      <c r="E869" s="93"/>
      <c r="F869" s="93"/>
      <c r="G869" s="93"/>
      <c r="H869" s="93"/>
      <c r="I869" s="384"/>
      <c r="J869" s="93"/>
    </row>
    <row r="870" spans="1:10" ht="21.75" customHeight="1">
      <c r="A870" s="470"/>
      <c r="B870" s="402" t="s">
        <v>2034</v>
      </c>
      <c r="C870" s="471"/>
      <c r="D870" s="472"/>
      <c r="E870" s="471"/>
      <c r="F870" s="471"/>
      <c r="G870" s="471"/>
      <c r="H870" s="471"/>
      <c r="I870" s="473"/>
      <c r="J870" s="471"/>
    </row>
    <row r="871" spans="1:10" ht="21.75" customHeight="1">
      <c r="A871" s="31"/>
      <c r="B871" s="108" t="s">
        <v>552</v>
      </c>
      <c r="C871" s="92">
        <v>1</v>
      </c>
      <c r="D871" s="61" t="s">
        <v>537</v>
      </c>
      <c r="E871" s="92">
        <v>2460</v>
      </c>
      <c r="F871" s="92">
        <f t="shared" si="103"/>
        <v>2460</v>
      </c>
      <c r="G871" s="92">
        <v>0</v>
      </c>
      <c r="H871" s="92">
        <f t="shared" si="104"/>
        <v>0</v>
      </c>
      <c r="I871" s="381">
        <f t="shared" si="105"/>
        <v>2460</v>
      </c>
      <c r="J871" s="92"/>
    </row>
    <row r="872" spans="1:10" ht="21.75" customHeight="1">
      <c r="A872" s="103"/>
      <c r="B872" s="108" t="s">
        <v>553</v>
      </c>
      <c r="C872" s="92">
        <v>2</v>
      </c>
      <c r="D872" s="61" t="s">
        <v>537</v>
      </c>
      <c r="E872" s="92">
        <v>2460</v>
      </c>
      <c r="F872" s="92">
        <f t="shared" si="103"/>
        <v>4920</v>
      </c>
      <c r="G872" s="92"/>
      <c r="H872" s="92"/>
      <c r="I872" s="381"/>
      <c r="J872" s="92"/>
    </row>
    <row r="873" spans="1:10" ht="21.75" customHeight="1">
      <c r="A873" s="31"/>
      <c r="B873" s="108" t="s">
        <v>554</v>
      </c>
      <c r="C873" s="92">
        <v>1</v>
      </c>
      <c r="D873" s="61" t="s">
        <v>537</v>
      </c>
      <c r="E873" s="92">
        <v>2925</v>
      </c>
      <c r="F873" s="92">
        <f t="shared" ref="F873:F890" si="106">ROUND(C873*E873,0)</f>
        <v>2925</v>
      </c>
      <c r="G873" s="92">
        <v>0</v>
      </c>
      <c r="H873" s="92">
        <f t="shared" ref="H873:H890" si="107">ROUND(C873*G873,0)</f>
        <v>0</v>
      </c>
      <c r="I873" s="381">
        <f t="shared" ref="I873:I890" si="108">F873+H873</f>
        <v>2925</v>
      </c>
      <c r="J873" s="92"/>
    </row>
    <row r="874" spans="1:10" ht="21.75" customHeight="1">
      <c r="A874" s="31"/>
      <c r="B874" s="108" t="s">
        <v>555</v>
      </c>
      <c r="C874" s="92">
        <v>1</v>
      </c>
      <c r="D874" s="61" t="s">
        <v>537</v>
      </c>
      <c r="E874" s="92">
        <v>17500</v>
      </c>
      <c r="F874" s="92">
        <f t="shared" si="106"/>
        <v>17500</v>
      </c>
      <c r="G874" s="92">
        <v>0</v>
      </c>
      <c r="H874" s="92">
        <f t="shared" si="107"/>
        <v>0</v>
      </c>
      <c r="I874" s="381">
        <f t="shared" si="108"/>
        <v>17500</v>
      </c>
      <c r="J874" s="92"/>
    </row>
    <row r="875" spans="1:10" ht="21.75" customHeight="1">
      <c r="A875" s="31"/>
      <c r="B875" s="108" t="s">
        <v>556</v>
      </c>
      <c r="C875" s="92"/>
      <c r="D875" s="61"/>
      <c r="E875" s="92"/>
      <c r="F875" s="92"/>
      <c r="G875" s="92"/>
      <c r="H875" s="92"/>
      <c r="I875" s="381"/>
      <c r="J875" s="92"/>
    </row>
    <row r="876" spans="1:10" ht="21.75" customHeight="1">
      <c r="A876" s="31"/>
      <c r="B876" s="108" t="s">
        <v>557</v>
      </c>
      <c r="C876" s="92">
        <v>14</v>
      </c>
      <c r="D876" s="61" t="s">
        <v>537</v>
      </c>
      <c r="E876" s="92">
        <v>125</v>
      </c>
      <c r="F876" s="92">
        <f t="shared" si="106"/>
        <v>1750</v>
      </c>
      <c r="G876" s="92">
        <v>30</v>
      </c>
      <c r="H876" s="92">
        <f t="shared" si="107"/>
        <v>420</v>
      </c>
      <c r="I876" s="381">
        <f t="shared" si="108"/>
        <v>2170</v>
      </c>
      <c r="J876" s="92"/>
    </row>
    <row r="877" spans="1:10" ht="21.75" customHeight="1">
      <c r="A877" s="31"/>
      <c r="B877" s="108" t="s">
        <v>558</v>
      </c>
      <c r="C877" s="92">
        <v>1</v>
      </c>
      <c r="D877" s="61" t="s">
        <v>537</v>
      </c>
      <c r="E877" s="92">
        <v>125</v>
      </c>
      <c r="F877" s="92">
        <f>ROUND(C877*E877,0)</f>
        <v>125</v>
      </c>
      <c r="G877" s="92">
        <v>30</v>
      </c>
      <c r="H877" s="92">
        <f t="shared" si="107"/>
        <v>30</v>
      </c>
      <c r="I877" s="381">
        <f t="shared" si="108"/>
        <v>155</v>
      </c>
      <c r="J877" s="92"/>
    </row>
    <row r="878" spans="1:10" ht="21.75" customHeight="1">
      <c r="A878" s="31"/>
      <c r="B878" s="108" t="s">
        <v>559</v>
      </c>
      <c r="C878" s="92">
        <v>19</v>
      </c>
      <c r="D878" s="61" t="s">
        <v>537</v>
      </c>
      <c r="E878" s="92">
        <v>125</v>
      </c>
      <c r="F878" s="92">
        <f>ROUND(C878*E878,0)</f>
        <v>2375</v>
      </c>
      <c r="G878" s="92">
        <v>30</v>
      </c>
      <c r="H878" s="92">
        <f t="shared" si="107"/>
        <v>570</v>
      </c>
      <c r="I878" s="381">
        <f t="shared" si="108"/>
        <v>2945</v>
      </c>
      <c r="J878" s="92"/>
    </row>
    <row r="879" spans="1:10" ht="21.75" customHeight="1">
      <c r="A879" s="31"/>
      <c r="B879" s="108" t="s">
        <v>560</v>
      </c>
      <c r="C879" s="92">
        <v>1</v>
      </c>
      <c r="D879" s="61" t="s">
        <v>537</v>
      </c>
      <c r="E879" s="92">
        <v>125</v>
      </c>
      <c r="F879" s="92">
        <f>ROUND(C879*E879,0)</f>
        <v>125</v>
      </c>
      <c r="G879" s="92">
        <v>30</v>
      </c>
      <c r="H879" s="92">
        <f t="shared" si="107"/>
        <v>30</v>
      </c>
      <c r="I879" s="381">
        <f t="shared" si="108"/>
        <v>155</v>
      </c>
      <c r="J879" s="92"/>
    </row>
    <row r="880" spans="1:10" ht="21.75" customHeight="1">
      <c r="A880" s="31"/>
      <c r="B880" s="108" t="s">
        <v>561</v>
      </c>
      <c r="C880" s="92">
        <v>2</v>
      </c>
      <c r="D880" s="61" t="s">
        <v>537</v>
      </c>
      <c r="E880" s="92">
        <v>720</v>
      </c>
      <c r="F880" s="92">
        <f t="shared" si="106"/>
        <v>1440</v>
      </c>
      <c r="G880" s="92">
        <v>90</v>
      </c>
      <c r="H880" s="92">
        <f t="shared" si="107"/>
        <v>180</v>
      </c>
      <c r="I880" s="381">
        <f t="shared" si="108"/>
        <v>1620</v>
      </c>
      <c r="J880" s="92"/>
    </row>
    <row r="881" spans="1:10" ht="21.75" customHeight="1">
      <c r="A881" s="31"/>
      <c r="B881" s="108" t="s">
        <v>562</v>
      </c>
      <c r="C881" s="92">
        <v>2</v>
      </c>
      <c r="D881" s="61" t="s">
        <v>537</v>
      </c>
      <c r="E881" s="92">
        <v>720</v>
      </c>
      <c r="F881" s="92">
        <f>ROUND(C881*E881,0)</f>
        <v>1440</v>
      </c>
      <c r="G881" s="92">
        <v>90</v>
      </c>
      <c r="H881" s="92">
        <f t="shared" si="107"/>
        <v>180</v>
      </c>
      <c r="I881" s="381">
        <f t="shared" si="108"/>
        <v>1620</v>
      </c>
      <c r="J881" s="92"/>
    </row>
    <row r="882" spans="1:10" ht="21.75" customHeight="1">
      <c r="A882" s="31"/>
      <c r="B882" s="108" t="s">
        <v>563</v>
      </c>
      <c r="C882" s="92">
        <v>2</v>
      </c>
      <c r="D882" s="61" t="s">
        <v>537</v>
      </c>
      <c r="E882" s="92">
        <v>720</v>
      </c>
      <c r="F882" s="92">
        <f>ROUND(C882*E882,0)</f>
        <v>1440</v>
      </c>
      <c r="G882" s="92">
        <v>90</v>
      </c>
      <c r="H882" s="92">
        <f t="shared" si="107"/>
        <v>180</v>
      </c>
      <c r="I882" s="381">
        <f t="shared" si="108"/>
        <v>1620</v>
      </c>
      <c r="J882" s="92"/>
    </row>
    <row r="883" spans="1:10" ht="21.75" customHeight="1">
      <c r="A883" s="31"/>
      <c r="B883" s="108" t="s">
        <v>564</v>
      </c>
      <c r="C883" s="92"/>
      <c r="D883" s="61"/>
      <c r="E883" s="92"/>
      <c r="F883" s="92"/>
      <c r="G883" s="92"/>
      <c r="H883" s="92"/>
      <c r="I883" s="381"/>
      <c r="J883" s="92"/>
    </row>
    <row r="884" spans="1:10" ht="21.75" customHeight="1">
      <c r="A884" s="31"/>
      <c r="B884" s="108" t="s">
        <v>341</v>
      </c>
      <c r="C884" s="92">
        <v>1970</v>
      </c>
      <c r="D884" s="61" t="s">
        <v>226</v>
      </c>
      <c r="E884" s="92">
        <v>7</v>
      </c>
      <c r="F884" s="92">
        <f t="shared" si="106"/>
        <v>13790</v>
      </c>
      <c r="G884" s="92">
        <v>7</v>
      </c>
      <c r="H884" s="92">
        <f t="shared" si="107"/>
        <v>13790</v>
      </c>
      <c r="I884" s="381">
        <f t="shared" si="108"/>
        <v>27580</v>
      </c>
      <c r="J884" s="92"/>
    </row>
    <row r="885" spans="1:10" ht="21.75" customHeight="1">
      <c r="A885" s="30"/>
      <c r="B885" s="402" t="s">
        <v>2033</v>
      </c>
      <c r="C885" s="93"/>
      <c r="D885" s="95"/>
      <c r="E885" s="93"/>
      <c r="F885" s="93"/>
      <c r="G885" s="93"/>
      <c r="H885" s="93"/>
      <c r="I885" s="384"/>
      <c r="J885" s="93"/>
    </row>
    <row r="886" spans="1:10" ht="21.75" customHeight="1">
      <c r="A886" s="470"/>
      <c r="B886" s="402" t="s">
        <v>2034</v>
      </c>
      <c r="C886" s="471"/>
      <c r="D886" s="472"/>
      <c r="E886" s="471"/>
      <c r="F886" s="471"/>
      <c r="G886" s="471"/>
      <c r="H886" s="471"/>
      <c r="I886" s="473"/>
      <c r="J886" s="471"/>
    </row>
    <row r="887" spans="1:10" ht="21.75" customHeight="1">
      <c r="A887" s="31"/>
      <c r="B887" s="108" t="s">
        <v>342</v>
      </c>
      <c r="C887" s="92">
        <v>45</v>
      </c>
      <c r="D887" s="61" t="s">
        <v>226</v>
      </c>
      <c r="E887" s="92">
        <v>12</v>
      </c>
      <c r="F887" s="92">
        <f t="shared" si="106"/>
        <v>540</v>
      </c>
      <c r="G887" s="92">
        <v>10</v>
      </c>
      <c r="H887" s="92">
        <f t="shared" si="107"/>
        <v>450</v>
      </c>
      <c r="I887" s="381">
        <f t="shared" si="108"/>
        <v>990</v>
      </c>
      <c r="J887" s="92"/>
    </row>
    <row r="888" spans="1:10" ht="21.75" customHeight="1">
      <c r="A888" s="103"/>
      <c r="B888" s="108" t="s">
        <v>565</v>
      </c>
      <c r="C888" s="92">
        <v>1565</v>
      </c>
      <c r="D888" s="61" t="s">
        <v>226</v>
      </c>
      <c r="E888" s="92">
        <v>23</v>
      </c>
      <c r="F888" s="92">
        <f t="shared" si="106"/>
        <v>35995</v>
      </c>
      <c r="G888" s="92">
        <v>10</v>
      </c>
      <c r="H888" s="92">
        <f t="shared" si="107"/>
        <v>15650</v>
      </c>
      <c r="I888" s="381">
        <f t="shared" si="108"/>
        <v>51645</v>
      </c>
      <c r="J888" s="92"/>
    </row>
    <row r="889" spans="1:10" ht="21.75" customHeight="1">
      <c r="A889" s="31"/>
      <c r="B889" s="108" t="s">
        <v>343</v>
      </c>
      <c r="C889" s="92">
        <v>135</v>
      </c>
      <c r="D889" s="61" t="s">
        <v>226</v>
      </c>
      <c r="E889" s="92">
        <v>34</v>
      </c>
      <c r="F889" s="92">
        <f t="shared" si="106"/>
        <v>4590</v>
      </c>
      <c r="G889" s="92">
        <v>16</v>
      </c>
      <c r="H889" s="92">
        <f t="shared" si="107"/>
        <v>2160</v>
      </c>
      <c r="I889" s="381">
        <f t="shared" si="108"/>
        <v>6750</v>
      </c>
      <c r="J889" s="92"/>
    </row>
    <row r="890" spans="1:10" ht="21.75" customHeight="1">
      <c r="A890" s="103"/>
      <c r="B890" s="108" t="s">
        <v>344</v>
      </c>
      <c r="C890" s="92">
        <v>5</v>
      </c>
      <c r="D890" s="61" t="s">
        <v>226</v>
      </c>
      <c r="E890" s="92">
        <v>53</v>
      </c>
      <c r="F890" s="92">
        <f t="shared" si="106"/>
        <v>265</v>
      </c>
      <c r="G890" s="92">
        <v>20</v>
      </c>
      <c r="H890" s="92">
        <f t="shared" si="107"/>
        <v>100</v>
      </c>
      <c r="I890" s="381">
        <f t="shared" si="108"/>
        <v>365</v>
      </c>
      <c r="J890" s="92"/>
    </row>
    <row r="891" spans="1:10" ht="21.75" customHeight="1">
      <c r="A891" s="31"/>
      <c r="B891" s="108" t="s">
        <v>566</v>
      </c>
      <c r="C891" s="92">
        <v>50</v>
      </c>
      <c r="D891" s="61" t="s">
        <v>226</v>
      </c>
      <c r="E891" s="92">
        <v>190</v>
      </c>
      <c r="F891" s="92">
        <f t="shared" ref="F891:F899" si="109">ROUND(C891*E891,0)</f>
        <v>9500</v>
      </c>
      <c r="G891" s="92">
        <v>33</v>
      </c>
      <c r="H891" s="92">
        <f t="shared" ref="H891:H899" si="110">ROUND(C891*G891,0)</f>
        <v>1650</v>
      </c>
      <c r="I891" s="381">
        <f t="shared" ref="I891:I903" si="111">F891+H891</f>
        <v>11150</v>
      </c>
      <c r="J891" s="92"/>
    </row>
    <row r="892" spans="1:10" ht="21.75" customHeight="1">
      <c r="A892" s="31"/>
      <c r="B892" s="108" t="s">
        <v>567</v>
      </c>
      <c r="C892" s="92">
        <v>80</v>
      </c>
      <c r="D892" s="61" t="s">
        <v>226</v>
      </c>
      <c r="E892" s="92">
        <v>272</v>
      </c>
      <c r="F892" s="92">
        <f t="shared" si="109"/>
        <v>21760</v>
      </c>
      <c r="G892" s="92">
        <v>38</v>
      </c>
      <c r="H892" s="92">
        <f t="shared" si="110"/>
        <v>3040</v>
      </c>
      <c r="I892" s="381">
        <f t="shared" si="111"/>
        <v>24800</v>
      </c>
      <c r="J892" s="92"/>
    </row>
    <row r="893" spans="1:10" ht="21.75" customHeight="1">
      <c r="A893" s="31"/>
      <c r="B893" s="108" t="s">
        <v>497</v>
      </c>
      <c r="C893" s="92"/>
      <c r="D893" s="61" t="s">
        <v>6</v>
      </c>
      <c r="E893" s="92">
        <v>0</v>
      </c>
      <c r="F893" s="92">
        <f>FLOOR(SUM(F884:F892)*0.1,10)</f>
        <v>8640</v>
      </c>
      <c r="G893" s="92">
        <v>0</v>
      </c>
      <c r="H893" s="92">
        <f>FLOOR(F893*0.3,10)</f>
        <v>2590</v>
      </c>
      <c r="I893" s="381">
        <f t="shared" si="111"/>
        <v>11230</v>
      </c>
      <c r="J893" s="92"/>
    </row>
    <row r="894" spans="1:10" ht="21.75" customHeight="1">
      <c r="A894" s="31"/>
      <c r="B894" s="108" t="s">
        <v>568</v>
      </c>
      <c r="C894" s="92"/>
      <c r="D894" s="61"/>
      <c r="E894" s="92"/>
      <c r="F894" s="92"/>
      <c r="G894" s="92"/>
      <c r="H894" s="92"/>
      <c r="I894" s="381"/>
      <c r="J894" s="92"/>
    </row>
    <row r="895" spans="1:10" ht="21.75" customHeight="1">
      <c r="A895" s="31"/>
      <c r="B895" s="108" t="s">
        <v>340</v>
      </c>
      <c r="C895" s="92">
        <v>495</v>
      </c>
      <c r="D895" s="61" t="s">
        <v>226</v>
      </c>
      <c r="E895" s="92">
        <v>25</v>
      </c>
      <c r="F895" s="92">
        <f>ROUND(C895*E895,0)</f>
        <v>12375</v>
      </c>
      <c r="G895" s="92">
        <v>22</v>
      </c>
      <c r="H895" s="92">
        <f>ROUND(C895*G895,0)</f>
        <v>10890</v>
      </c>
      <c r="I895" s="381">
        <f>F895+H895</f>
        <v>23265</v>
      </c>
      <c r="J895" s="92"/>
    </row>
    <row r="896" spans="1:10" ht="21.75" customHeight="1">
      <c r="A896" s="31"/>
      <c r="B896" s="108" t="s">
        <v>569</v>
      </c>
      <c r="C896" s="92">
        <v>480</v>
      </c>
      <c r="D896" s="61" t="s">
        <v>226</v>
      </c>
      <c r="E896" s="92">
        <v>36</v>
      </c>
      <c r="F896" s="92">
        <f>ROUND(C896*E896,0)</f>
        <v>17280</v>
      </c>
      <c r="G896" s="92">
        <v>22</v>
      </c>
      <c r="H896" s="92">
        <f>ROUND(C896*G896,0)</f>
        <v>10560</v>
      </c>
      <c r="I896" s="381">
        <f>F896+H896</f>
        <v>27840</v>
      </c>
      <c r="J896" s="92"/>
    </row>
    <row r="897" spans="1:10" ht="21.75" customHeight="1">
      <c r="A897" s="31"/>
      <c r="B897" s="108" t="s">
        <v>339</v>
      </c>
      <c r="C897" s="92">
        <v>65</v>
      </c>
      <c r="D897" s="61" t="s">
        <v>226</v>
      </c>
      <c r="E897" s="92">
        <v>52</v>
      </c>
      <c r="F897" s="92">
        <f>ROUND(C897*E897,0)</f>
        <v>3380</v>
      </c>
      <c r="G897" s="92">
        <v>28</v>
      </c>
      <c r="H897" s="92">
        <f>ROUND(C897*G897,0)</f>
        <v>1820</v>
      </c>
      <c r="I897" s="381">
        <f>F897+H897</f>
        <v>5200</v>
      </c>
      <c r="J897" s="92"/>
    </row>
    <row r="898" spans="1:10" ht="21.75" customHeight="1">
      <c r="A898" s="31"/>
      <c r="B898" s="108" t="s">
        <v>571</v>
      </c>
      <c r="C898" s="92">
        <v>110</v>
      </c>
      <c r="D898" s="61" t="s">
        <v>226</v>
      </c>
      <c r="E898" s="92">
        <v>80</v>
      </c>
      <c r="F898" s="92">
        <f t="shared" si="109"/>
        <v>8800</v>
      </c>
      <c r="G898" s="92">
        <v>23</v>
      </c>
      <c r="H898" s="92">
        <f t="shared" si="110"/>
        <v>2530</v>
      </c>
      <c r="I898" s="381">
        <f t="shared" si="111"/>
        <v>11330</v>
      </c>
      <c r="J898" s="92"/>
    </row>
    <row r="899" spans="1:10" ht="21.75" customHeight="1">
      <c r="A899" s="31"/>
      <c r="B899" s="108" t="s">
        <v>570</v>
      </c>
      <c r="C899" s="92">
        <v>20</v>
      </c>
      <c r="D899" s="61" t="s">
        <v>226</v>
      </c>
      <c r="E899" s="92">
        <v>108</v>
      </c>
      <c r="F899" s="92">
        <f t="shared" si="109"/>
        <v>2160</v>
      </c>
      <c r="G899" s="92">
        <v>25</v>
      </c>
      <c r="H899" s="92">
        <f t="shared" si="110"/>
        <v>500</v>
      </c>
      <c r="I899" s="381">
        <f t="shared" si="111"/>
        <v>2660</v>
      </c>
      <c r="J899" s="92"/>
    </row>
    <row r="900" spans="1:10" ht="21.75" customHeight="1">
      <c r="A900" s="31"/>
      <c r="B900" s="108" t="s">
        <v>336</v>
      </c>
      <c r="C900" s="92">
        <v>35</v>
      </c>
      <c r="D900" s="61" t="s">
        <v>226</v>
      </c>
      <c r="E900" s="92">
        <v>571</v>
      </c>
      <c r="F900" s="92">
        <f>ROUND(C900*E900,0)</f>
        <v>19985</v>
      </c>
      <c r="G900" s="92">
        <v>55</v>
      </c>
      <c r="H900" s="92">
        <f>ROUND(C900*G900,0)</f>
        <v>1925</v>
      </c>
      <c r="I900" s="381">
        <f>F900+H900</f>
        <v>21910</v>
      </c>
      <c r="J900" s="92"/>
    </row>
    <row r="901" spans="1:10" ht="21.75" customHeight="1">
      <c r="A901" s="30"/>
      <c r="B901" s="402" t="s">
        <v>2033</v>
      </c>
      <c r="C901" s="93"/>
      <c r="D901" s="95"/>
      <c r="E901" s="93"/>
      <c r="F901" s="93"/>
      <c r="G901" s="93"/>
      <c r="H901" s="93"/>
      <c r="I901" s="384"/>
      <c r="J901" s="93"/>
    </row>
    <row r="902" spans="1:10" ht="21.75" customHeight="1">
      <c r="A902" s="470"/>
      <c r="B902" s="402" t="s">
        <v>2034</v>
      </c>
      <c r="C902" s="471"/>
      <c r="D902" s="472"/>
      <c r="E902" s="471"/>
      <c r="F902" s="471"/>
      <c r="G902" s="471"/>
      <c r="H902" s="471"/>
      <c r="I902" s="473"/>
      <c r="J902" s="471"/>
    </row>
    <row r="903" spans="1:10" ht="21.75" customHeight="1">
      <c r="A903" s="31"/>
      <c r="B903" s="108" t="s">
        <v>572</v>
      </c>
      <c r="C903" s="92"/>
      <c r="D903" s="61" t="s">
        <v>6</v>
      </c>
      <c r="E903" s="92">
        <v>0</v>
      </c>
      <c r="F903" s="92">
        <f>FLOOR(SUM(F895:F900)*0.2,10)</f>
        <v>12790</v>
      </c>
      <c r="G903" s="92">
        <v>0</v>
      </c>
      <c r="H903" s="92">
        <f>FLOOR(F903*0.3,10)</f>
        <v>3830</v>
      </c>
      <c r="I903" s="381">
        <f t="shared" si="111"/>
        <v>16620</v>
      </c>
      <c r="J903" s="92"/>
    </row>
    <row r="904" spans="1:10" ht="21.75" customHeight="1">
      <c r="A904" s="31"/>
      <c r="B904" s="108" t="s">
        <v>573</v>
      </c>
      <c r="C904" s="92"/>
      <c r="D904" s="61"/>
      <c r="E904" s="92"/>
      <c r="F904" s="92"/>
      <c r="G904" s="92"/>
      <c r="H904" s="92"/>
      <c r="I904" s="381"/>
      <c r="J904" s="92"/>
    </row>
    <row r="905" spans="1:10" ht="21.75" customHeight="1">
      <c r="A905" s="31"/>
      <c r="B905" s="108" t="s">
        <v>574</v>
      </c>
      <c r="C905" s="92">
        <v>4</v>
      </c>
      <c r="D905" s="61" t="s">
        <v>537</v>
      </c>
      <c r="E905" s="92">
        <v>840</v>
      </c>
      <c r="F905" s="92">
        <f t="shared" ref="F905:F916" si="112">ROUND(C905*E905,0)</f>
        <v>3360</v>
      </c>
      <c r="G905" s="92">
        <v>100</v>
      </c>
      <c r="H905" s="92">
        <f t="shared" ref="H905:H916" si="113">ROUND(C905*G905,0)</f>
        <v>400</v>
      </c>
      <c r="I905" s="381">
        <f t="shared" ref="I905:I916" si="114">F905+H905</f>
        <v>3760</v>
      </c>
      <c r="J905" s="92"/>
    </row>
    <row r="906" spans="1:10" ht="21.75" customHeight="1">
      <c r="A906" s="31"/>
      <c r="B906" s="108" t="s">
        <v>575</v>
      </c>
      <c r="C906" s="92">
        <v>1</v>
      </c>
      <c r="D906" s="61" t="s">
        <v>537</v>
      </c>
      <c r="E906" s="92">
        <v>1260</v>
      </c>
      <c r="F906" s="92">
        <f t="shared" si="112"/>
        <v>1260</v>
      </c>
      <c r="G906" s="92">
        <v>100</v>
      </c>
      <c r="H906" s="92">
        <f t="shared" si="113"/>
        <v>100</v>
      </c>
      <c r="I906" s="381">
        <f t="shared" si="114"/>
        <v>1360</v>
      </c>
      <c r="J906" s="92"/>
    </row>
    <row r="907" spans="1:10" ht="21.75" customHeight="1">
      <c r="A907" s="31"/>
      <c r="B907" s="108" t="s">
        <v>576</v>
      </c>
      <c r="C907" s="92">
        <v>19</v>
      </c>
      <c r="D907" s="61" t="s">
        <v>537</v>
      </c>
      <c r="E907" s="92">
        <v>1260</v>
      </c>
      <c r="F907" s="92">
        <f t="shared" si="112"/>
        <v>23940</v>
      </c>
      <c r="G907" s="92">
        <v>100</v>
      </c>
      <c r="H907" s="92">
        <f t="shared" si="113"/>
        <v>1900</v>
      </c>
      <c r="I907" s="381">
        <f t="shared" si="114"/>
        <v>25840</v>
      </c>
      <c r="J907" s="92"/>
    </row>
    <row r="908" spans="1:10" ht="21.75" customHeight="1">
      <c r="A908" s="31"/>
      <c r="B908" s="108" t="s">
        <v>577</v>
      </c>
      <c r="C908" s="92">
        <v>1</v>
      </c>
      <c r="D908" s="61" t="s">
        <v>537</v>
      </c>
      <c r="E908" s="92">
        <v>2880</v>
      </c>
      <c r="F908" s="92">
        <f t="shared" si="112"/>
        <v>2880</v>
      </c>
      <c r="G908" s="92">
        <v>100</v>
      </c>
      <c r="H908" s="92">
        <f t="shared" si="113"/>
        <v>100</v>
      </c>
      <c r="I908" s="381">
        <f t="shared" si="114"/>
        <v>2980</v>
      </c>
      <c r="J908" s="92"/>
    </row>
    <row r="909" spans="1:10" ht="21.75" customHeight="1">
      <c r="A909" s="31"/>
      <c r="B909" s="108" t="s">
        <v>578</v>
      </c>
      <c r="C909" s="92">
        <v>2</v>
      </c>
      <c r="D909" s="61" t="s">
        <v>537</v>
      </c>
      <c r="E909" s="92">
        <v>900</v>
      </c>
      <c r="F909" s="92">
        <f t="shared" si="112"/>
        <v>1800</v>
      </c>
      <c r="G909" s="92">
        <v>200</v>
      </c>
      <c r="H909" s="92">
        <f t="shared" si="113"/>
        <v>400</v>
      </c>
      <c r="I909" s="381">
        <f t="shared" si="114"/>
        <v>2200</v>
      </c>
      <c r="J909" s="92"/>
    </row>
    <row r="910" spans="1:10" ht="21.75" customHeight="1">
      <c r="A910" s="31"/>
      <c r="B910" s="108" t="s">
        <v>579</v>
      </c>
      <c r="C910" s="92">
        <v>2</v>
      </c>
      <c r="D910" s="61" t="s">
        <v>537</v>
      </c>
      <c r="E910" s="92">
        <v>1260</v>
      </c>
      <c r="F910" s="92">
        <f t="shared" si="112"/>
        <v>2520</v>
      </c>
      <c r="G910" s="92">
        <v>200</v>
      </c>
      <c r="H910" s="92">
        <f t="shared" si="113"/>
        <v>400</v>
      </c>
      <c r="I910" s="381">
        <f t="shared" si="114"/>
        <v>2920</v>
      </c>
      <c r="J910" s="92"/>
    </row>
    <row r="911" spans="1:10" ht="21.75" customHeight="1">
      <c r="A911" s="31"/>
      <c r="B911" s="108" t="s">
        <v>580</v>
      </c>
      <c r="C911" s="92">
        <v>1</v>
      </c>
      <c r="D911" s="61" t="s">
        <v>537</v>
      </c>
      <c r="E911" s="92">
        <v>1560</v>
      </c>
      <c r="F911" s="92">
        <f t="shared" si="112"/>
        <v>1560</v>
      </c>
      <c r="G911" s="92">
        <v>200</v>
      </c>
      <c r="H911" s="92">
        <f t="shared" si="113"/>
        <v>200</v>
      </c>
      <c r="I911" s="381">
        <f t="shared" si="114"/>
        <v>1760</v>
      </c>
      <c r="J911" s="92"/>
    </row>
    <row r="912" spans="1:10" ht="21.75" customHeight="1">
      <c r="A912" s="31"/>
      <c r="B912" s="108" t="s">
        <v>581</v>
      </c>
      <c r="C912" s="92">
        <v>2</v>
      </c>
      <c r="D912" s="61" t="s">
        <v>537</v>
      </c>
      <c r="E912" s="92">
        <v>2880</v>
      </c>
      <c r="F912" s="92">
        <f t="shared" si="112"/>
        <v>5760</v>
      </c>
      <c r="G912" s="92">
        <v>200</v>
      </c>
      <c r="H912" s="92">
        <f t="shared" si="113"/>
        <v>400</v>
      </c>
      <c r="I912" s="381">
        <f t="shared" si="114"/>
        <v>6160</v>
      </c>
      <c r="J912" s="92"/>
    </row>
    <row r="913" spans="1:10" ht="21.75" customHeight="1">
      <c r="A913" s="31"/>
      <c r="B913" s="108" t="s">
        <v>582</v>
      </c>
      <c r="C913" s="92"/>
      <c r="D913" s="61"/>
      <c r="E913" s="92"/>
      <c r="F913" s="92"/>
      <c r="G913" s="92"/>
      <c r="H913" s="92"/>
      <c r="I913" s="381"/>
      <c r="J913" s="92"/>
    </row>
    <row r="914" spans="1:10" ht="21.75" customHeight="1">
      <c r="A914" s="31"/>
      <c r="B914" s="108" t="s">
        <v>583</v>
      </c>
      <c r="C914" s="92">
        <v>32</v>
      </c>
      <c r="D914" s="61" t="s">
        <v>537</v>
      </c>
      <c r="E914" s="92">
        <v>190</v>
      </c>
      <c r="F914" s="92">
        <f t="shared" si="112"/>
        <v>6080</v>
      </c>
      <c r="G914" s="92">
        <v>70</v>
      </c>
      <c r="H914" s="92">
        <f t="shared" si="113"/>
        <v>2240</v>
      </c>
      <c r="I914" s="381">
        <f t="shared" si="114"/>
        <v>8320</v>
      </c>
      <c r="J914" s="92"/>
    </row>
    <row r="915" spans="1:10" ht="21.75" customHeight="1">
      <c r="A915" s="31"/>
      <c r="B915" s="108" t="s">
        <v>584</v>
      </c>
      <c r="C915" s="92">
        <v>2</v>
      </c>
      <c r="D915" s="61" t="s">
        <v>537</v>
      </c>
      <c r="E915" s="92">
        <v>1200</v>
      </c>
      <c r="F915" s="92">
        <f t="shared" si="112"/>
        <v>2400</v>
      </c>
      <c r="G915" s="92">
        <v>70</v>
      </c>
      <c r="H915" s="92">
        <f t="shared" si="113"/>
        <v>140</v>
      </c>
      <c r="I915" s="381">
        <f t="shared" si="114"/>
        <v>2540</v>
      </c>
      <c r="J915" s="92"/>
    </row>
    <row r="916" spans="1:10" ht="21.75" customHeight="1">
      <c r="A916" s="31"/>
      <c r="B916" s="185" t="s">
        <v>585</v>
      </c>
      <c r="C916" s="225">
        <v>32</v>
      </c>
      <c r="D916" s="186" t="s">
        <v>537</v>
      </c>
      <c r="E916" s="225">
        <v>122</v>
      </c>
      <c r="F916" s="225">
        <f t="shared" si="112"/>
        <v>3904</v>
      </c>
      <c r="G916" s="225">
        <v>80</v>
      </c>
      <c r="H916" s="225">
        <f t="shared" si="113"/>
        <v>2560</v>
      </c>
      <c r="I916" s="382">
        <f t="shared" si="114"/>
        <v>6464</v>
      </c>
      <c r="J916" s="92"/>
    </row>
    <row r="917" spans="1:10" ht="21.75" customHeight="1">
      <c r="A917" s="30"/>
      <c r="B917" s="402" t="s">
        <v>586</v>
      </c>
      <c r="C917" s="375"/>
      <c r="D917" s="368"/>
      <c r="E917" s="375"/>
      <c r="F917" s="375"/>
      <c r="G917" s="375"/>
      <c r="H917" s="375"/>
      <c r="I917" s="403">
        <f>SUM(I856:I916)</f>
        <v>491239</v>
      </c>
      <c r="J917" s="93"/>
    </row>
    <row r="918" spans="1:10" ht="21.75" customHeight="1">
      <c r="A918" s="103">
        <v>6</v>
      </c>
      <c r="B918" s="188" t="s">
        <v>756</v>
      </c>
      <c r="C918" s="92"/>
      <c r="D918" s="61"/>
      <c r="E918" s="92"/>
      <c r="F918" s="92"/>
      <c r="G918" s="92"/>
      <c r="H918" s="92"/>
      <c r="I918" s="381"/>
      <c r="J918" s="92"/>
    </row>
    <row r="919" spans="1:10" ht="21.75" customHeight="1">
      <c r="A919" s="31"/>
      <c r="B919" s="108" t="s">
        <v>757</v>
      </c>
      <c r="C919" s="92">
        <v>1</v>
      </c>
      <c r="D919" s="61" t="s">
        <v>199</v>
      </c>
      <c r="E919" s="92">
        <v>1500000</v>
      </c>
      <c r="F919" s="92">
        <f t="shared" ref="F919" si="115">ROUND(C919*E919,0)</f>
        <v>1500000</v>
      </c>
      <c r="G919" s="92">
        <v>0</v>
      </c>
      <c r="H919" s="92">
        <f t="shared" ref="H919" si="116">ROUND(C919*G919,0)</f>
        <v>0</v>
      </c>
      <c r="I919" s="381">
        <f t="shared" ref="I919" si="117">F919+H919</f>
        <v>1500000</v>
      </c>
      <c r="J919" s="92"/>
    </row>
    <row r="920" spans="1:10" ht="21.75" customHeight="1">
      <c r="A920" s="31"/>
      <c r="B920" s="108" t="s">
        <v>758</v>
      </c>
      <c r="C920" s="92"/>
      <c r="D920" s="61"/>
      <c r="E920" s="92"/>
      <c r="F920" s="92"/>
      <c r="G920" s="92"/>
      <c r="H920" s="92"/>
      <c r="I920" s="381"/>
      <c r="J920" s="92"/>
    </row>
    <row r="921" spans="1:10" ht="21.75" customHeight="1">
      <c r="A921" s="31"/>
      <c r="B921" s="108"/>
      <c r="C921" s="92"/>
      <c r="D921" s="61"/>
      <c r="E921" s="92"/>
      <c r="F921" s="92"/>
      <c r="G921" s="92"/>
      <c r="H921" s="92"/>
      <c r="I921" s="381"/>
      <c r="J921" s="92"/>
    </row>
    <row r="922" spans="1:10" ht="21.75" customHeight="1">
      <c r="A922" s="31"/>
      <c r="B922" s="108"/>
      <c r="C922" s="92"/>
      <c r="D922" s="61"/>
      <c r="E922" s="92"/>
      <c r="F922" s="92"/>
      <c r="G922" s="92"/>
      <c r="H922" s="92"/>
      <c r="I922" s="381"/>
      <c r="J922" s="92"/>
    </row>
    <row r="923" spans="1:10" ht="21.75" customHeight="1">
      <c r="A923" s="31"/>
      <c r="B923" s="108"/>
      <c r="C923" s="92"/>
      <c r="D923" s="61"/>
      <c r="E923" s="92"/>
      <c r="F923" s="92"/>
      <c r="G923" s="92"/>
      <c r="H923" s="92"/>
      <c r="I923" s="381"/>
      <c r="J923" s="92"/>
    </row>
    <row r="924" spans="1:10" ht="21.75" customHeight="1">
      <c r="A924" s="31"/>
      <c r="B924" s="108"/>
      <c r="C924" s="92"/>
      <c r="D924" s="61"/>
      <c r="E924" s="92"/>
      <c r="F924" s="92"/>
      <c r="G924" s="92"/>
      <c r="H924" s="92"/>
      <c r="I924" s="381"/>
      <c r="J924" s="92"/>
    </row>
    <row r="925" spans="1:10" ht="21.75" customHeight="1">
      <c r="A925" s="31"/>
      <c r="B925" s="108"/>
      <c r="C925" s="92"/>
      <c r="D925" s="61"/>
      <c r="E925" s="92"/>
      <c r="F925" s="92"/>
      <c r="G925" s="92"/>
      <c r="H925" s="92"/>
      <c r="I925" s="381"/>
      <c r="J925" s="92"/>
    </row>
    <row r="926" spans="1:10" ht="21.75" customHeight="1">
      <c r="A926" s="31"/>
      <c r="B926" s="108"/>
      <c r="C926" s="92"/>
      <c r="D926" s="61"/>
      <c r="E926" s="92"/>
      <c r="F926" s="92"/>
      <c r="G926" s="92"/>
      <c r="H926" s="92"/>
      <c r="I926" s="381"/>
      <c r="J926" s="92"/>
    </row>
    <row r="927" spans="1:10" ht="21.75" customHeight="1">
      <c r="A927" s="31"/>
      <c r="B927" s="108"/>
      <c r="C927" s="92"/>
      <c r="D927" s="61"/>
      <c r="E927" s="92"/>
      <c r="F927" s="92"/>
      <c r="G927" s="92"/>
      <c r="H927" s="92"/>
      <c r="I927" s="381"/>
      <c r="J927" s="92"/>
    </row>
    <row r="928" spans="1:10" ht="21.75" customHeight="1">
      <c r="A928" s="31"/>
      <c r="B928" s="108"/>
      <c r="C928" s="92"/>
      <c r="D928" s="61"/>
      <c r="E928" s="92"/>
      <c r="F928" s="92"/>
      <c r="G928" s="92"/>
      <c r="H928" s="92"/>
      <c r="I928" s="381"/>
      <c r="J928" s="92"/>
    </row>
    <row r="929" spans="1:10" ht="21.75" customHeight="1">
      <c r="A929" s="31"/>
      <c r="B929" s="108"/>
      <c r="C929" s="92"/>
      <c r="D929" s="61"/>
      <c r="E929" s="92"/>
      <c r="F929" s="92"/>
      <c r="G929" s="92"/>
      <c r="H929" s="92"/>
      <c r="I929" s="381"/>
      <c r="J929" s="92"/>
    </row>
    <row r="930" spans="1:10" ht="21.75" customHeight="1">
      <c r="A930" s="31"/>
      <c r="B930" s="108"/>
      <c r="C930" s="92"/>
      <c r="D930" s="61"/>
      <c r="E930" s="92"/>
      <c r="F930" s="92"/>
      <c r="G930" s="92"/>
      <c r="H930" s="92"/>
      <c r="I930" s="381"/>
      <c r="J930" s="92"/>
    </row>
    <row r="931" spans="1:10" ht="21.75" customHeight="1">
      <c r="A931" s="31"/>
      <c r="B931" s="108"/>
      <c r="C931" s="92"/>
      <c r="D931" s="61"/>
      <c r="E931" s="92"/>
      <c r="F931" s="92"/>
      <c r="G931" s="92"/>
      <c r="H931" s="92"/>
      <c r="I931" s="381"/>
      <c r="J931" s="92"/>
    </row>
    <row r="932" spans="1:10" ht="21.75" customHeight="1">
      <c r="A932" s="31"/>
      <c r="B932" s="185"/>
      <c r="C932" s="225"/>
      <c r="D932" s="186"/>
      <c r="E932" s="225"/>
      <c r="F932" s="225"/>
      <c r="G932" s="225"/>
      <c r="H932" s="225"/>
      <c r="I932" s="382"/>
      <c r="J932" s="92"/>
    </row>
    <row r="933" spans="1:10" ht="21.75" customHeight="1">
      <c r="A933" s="30"/>
      <c r="B933" s="476" t="s">
        <v>759</v>
      </c>
      <c r="C933" s="375"/>
      <c r="D933" s="368"/>
      <c r="E933" s="375"/>
      <c r="F933" s="375"/>
      <c r="G933" s="375"/>
      <c r="H933" s="375"/>
      <c r="I933" s="383">
        <f>SUM(I919:I932)</f>
        <v>1500000</v>
      </c>
      <c r="J933" s="93"/>
    </row>
    <row r="934" spans="1:10" ht="21.75" customHeight="1">
      <c r="A934" s="103">
        <v>7</v>
      </c>
      <c r="B934" s="108" t="s">
        <v>599</v>
      </c>
      <c r="C934" s="92"/>
      <c r="D934" s="61"/>
      <c r="E934" s="92"/>
      <c r="F934" s="92"/>
      <c r="G934" s="92"/>
      <c r="H934" s="92"/>
      <c r="I934" s="381"/>
      <c r="J934" s="92"/>
    </row>
    <row r="935" spans="1:10" ht="21.75" customHeight="1">
      <c r="A935" s="31"/>
      <c r="B935" s="108"/>
      <c r="C935" s="92"/>
      <c r="D935" s="61"/>
      <c r="E935" s="92"/>
      <c r="F935" s="92"/>
      <c r="G935" s="92"/>
      <c r="H935" s="92"/>
      <c r="I935" s="381"/>
      <c r="J935" s="92"/>
    </row>
  </sheetData>
  <mergeCells count="17">
    <mergeCell ref="D3:H3"/>
    <mergeCell ref="A2:J2"/>
    <mergeCell ref="M185:P185"/>
    <mergeCell ref="Q185:R185"/>
    <mergeCell ref="L185:L186"/>
    <mergeCell ref="A1:J1"/>
    <mergeCell ref="I3:J3"/>
    <mergeCell ref="A4:C4"/>
    <mergeCell ref="D4:I4"/>
    <mergeCell ref="I7:I8"/>
    <mergeCell ref="J7:J8"/>
    <mergeCell ref="A7:A8"/>
    <mergeCell ref="B7:B8"/>
    <mergeCell ref="C7:C8"/>
    <mergeCell ref="D7:D8"/>
    <mergeCell ref="E7:F7"/>
    <mergeCell ref="G7:H7"/>
  </mergeCells>
  <printOptions horizontalCentered="1"/>
  <pageMargins left="0.28999999999999998" right="0.23622047244094491" top="0.70866141732283472" bottom="0.39370078740157483" header="0.70866141732283472" footer="0.19685039370078741"/>
  <pageSetup paperSize="9" scale="95" orientation="landscape" r:id="rId1"/>
  <headerFooter>
    <oddHeader xml:space="preserve">&amp;R&amp;"TH SarabunPSK,ธรรมดา"&amp;12แบบ ปร.4     </oddHeader>
    <oddFooter xml:space="preserve">&amp;C&amp;"TH SarabunPSK,ธรรมดา"&amp;12&amp;F&amp;R&amp;"TH SarabunPSK,ธรรมดา"&amp;12แผ่นที่ &amp;P / &amp;N     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42"/>
  <sheetViews>
    <sheetView showGridLines="0" zoomScale="130" zoomScaleNormal="130" workbookViewId="0">
      <selection activeCell="B7" sqref="B7"/>
    </sheetView>
  </sheetViews>
  <sheetFormatPr defaultColWidth="0" defaultRowHeight="21.75" zeroHeight="1"/>
  <cols>
    <col min="1" max="1" width="6.625" style="1" customWidth="1"/>
    <col min="2" max="2" width="45.625" style="1" customWidth="1"/>
    <col min="3" max="3" width="13.625" style="1" customWidth="1"/>
    <col min="4" max="4" width="20.625" style="1" customWidth="1"/>
    <col min="5" max="5" width="9" style="1" customWidth="1"/>
    <col min="6" max="16384" width="9" style="1" hidden="1"/>
  </cols>
  <sheetData>
    <row r="1" spans="1:4">
      <c r="A1" s="853" t="s">
        <v>120</v>
      </c>
      <c r="B1" s="853"/>
      <c r="C1" s="853"/>
      <c r="D1" s="853"/>
    </row>
    <row r="2" spans="1:4">
      <c r="A2" s="816" t="s">
        <v>124</v>
      </c>
      <c r="B2" s="816"/>
      <c r="C2" s="816"/>
      <c r="D2" s="816"/>
    </row>
    <row r="3" spans="1:4">
      <c r="A3" s="816" t="s">
        <v>32</v>
      </c>
      <c r="B3" s="816"/>
      <c r="C3" s="816"/>
      <c r="D3" s="816"/>
    </row>
    <row r="4" spans="1:4">
      <c r="A4" s="816" t="s">
        <v>74</v>
      </c>
      <c r="B4" s="816"/>
      <c r="C4" s="816" t="s">
        <v>77</v>
      </c>
      <c r="D4" s="816"/>
    </row>
    <row r="5" spans="1:4">
      <c r="A5" s="79" t="s">
        <v>76</v>
      </c>
      <c r="B5" s="79"/>
      <c r="C5" s="852">
        <v>41791</v>
      </c>
      <c r="D5" s="852"/>
    </row>
    <row r="6" spans="1:4">
      <c r="A6" s="84" t="s">
        <v>127</v>
      </c>
      <c r="B6" s="80"/>
      <c r="C6" s="80"/>
      <c r="D6" s="80"/>
    </row>
    <row r="7" spans="1:4">
      <c r="A7" s="81" t="s">
        <v>126</v>
      </c>
      <c r="B7" s="75"/>
      <c r="C7" s="75"/>
      <c r="D7" s="75"/>
    </row>
    <row r="8" spans="1:4">
      <c r="A8" s="81"/>
      <c r="B8" s="75"/>
      <c r="C8" s="75"/>
      <c r="D8" s="75"/>
    </row>
    <row r="9" spans="1:4">
      <c r="A9" s="81"/>
      <c r="B9" s="75"/>
      <c r="C9" s="75"/>
      <c r="D9" s="75"/>
    </row>
    <row r="10" spans="1:4">
      <c r="A10" s="75"/>
      <c r="B10" s="75"/>
      <c r="C10" s="75"/>
      <c r="D10" s="75"/>
    </row>
    <row r="11" spans="1:4">
      <c r="A11" s="75"/>
      <c r="B11" s="75"/>
      <c r="C11" s="75"/>
      <c r="D11" s="75"/>
    </row>
    <row r="12" spans="1:4">
      <c r="A12" s="82" t="s">
        <v>128</v>
      </c>
      <c r="B12" s="83"/>
      <c r="C12" s="83"/>
      <c r="D12" s="83"/>
    </row>
    <row r="13" spans="1:4" ht="30.2" customHeight="1">
      <c r="A13" s="64" t="s">
        <v>11</v>
      </c>
      <c r="B13" s="64" t="s">
        <v>125</v>
      </c>
      <c r="C13" s="64" t="s">
        <v>129</v>
      </c>
      <c r="D13" s="64" t="s">
        <v>13</v>
      </c>
    </row>
    <row r="14" spans="1:4">
      <c r="A14" s="66">
        <v>1</v>
      </c>
      <c r="B14" s="72" t="s">
        <v>132</v>
      </c>
      <c r="C14" s="66"/>
      <c r="D14" s="7"/>
    </row>
    <row r="15" spans="1:4">
      <c r="A15" s="5">
        <v>2</v>
      </c>
      <c r="B15" s="73" t="s">
        <v>133</v>
      </c>
      <c r="C15" s="5"/>
      <c r="D15" s="4"/>
    </row>
    <row r="16" spans="1:4">
      <c r="A16" s="5">
        <v>3</v>
      </c>
      <c r="B16" s="73" t="s">
        <v>134</v>
      </c>
      <c r="C16" s="5"/>
      <c r="D16" s="4"/>
    </row>
    <row r="17" spans="1:6">
      <c r="A17" s="5"/>
      <c r="B17" s="4"/>
      <c r="C17" s="5"/>
      <c r="D17" s="4"/>
    </row>
    <row r="18" spans="1:6">
      <c r="A18" s="5"/>
      <c r="B18" s="4"/>
      <c r="C18" s="68"/>
      <c r="D18" s="4"/>
    </row>
    <row r="19" spans="1:6">
      <c r="A19" s="5"/>
      <c r="B19" s="67" t="s">
        <v>131</v>
      </c>
      <c r="C19" s="19">
        <f>SUM(C14:C18)</f>
        <v>0</v>
      </c>
      <c r="D19" s="4"/>
    </row>
    <row r="20" spans="1:6" ht="22.5" thickBot="1">
      <c r="A20" s="5"/>
      <c r="B20" s="4"/>
      <c r="C20" s="70"/>
      <c r="D20" s="4"/>
    </row>
    <row r="21" spans="1:6" ht="23.25" thickTop="1" thickBot="1">
      <c r="A21" s="16"/>
      <c r="B21" s="71" t="str">
        <f>"คิดเป็นเงินประมาณ        ("&amp;BAHTTEXT(C21)&amp;")"</f>
        <v>คิดเป็นเงินประมาณ        (ศูนย์บาทถ้วน)</v>
      </c>
      <c r="C21" s="69">
        <f>FLOOR(C19,1000)</f>
        <v>0</v>
      </c>
      <c r="D21" s="6"/>
    </row>
    <row r="22" spans="1:6" ht="22.5" thickTop="1"/>
    <row r="23" spans="1:6" ht="21.75" customHeight="1">
      <c r="A23" s="817"/>
      <c r="B23" s="817"/>
      <c r="C23" s="817"/>
      <c r="D23" s="817"/>
      <c r="E23" s="65"/>
      <c r="F23" s="65"/>
    </row>
    <row r="24" spans="1:6">
      <c r="A24" s="854" t="s">
        <v>20</v>
      </c>
      <c r="B24" s="854"/>
      <c r="C24" s="854"/>
      <c r="D24" s="854"/>
      <c r="E24" s="65"/>
      <c r="F24" s="65"/>
    </row>
    <row r="25" spans="1:6">
      <c r="A25" s="817" t="s">
        <v>21</v>
      </c>
      <c r="B25" s="817"/>
      <c r="C25" s="817"/>
      <c r="D25" s="817"/>
      <c r="E25" s="65"/>
      <c r="F25" s="65"/>
    </row>
    <row r="26" spans="1:6">
      <c r="A26" s="817" t="s">
        <v>22</v>
      </c>
      <c r="B26" s="817"/>
      <c r="C26" s="817"/>
      <c r="D26" s="817"/>
      <c r="E26" s="65"/>
      <c r="F26" s="65"/>
    </row>
    <row r="27" spans="1:6">
      <c r="A27" s="817"/>
      <c r="B27" s="817"/>
      <c r="C27" s="817"/>
      <c r="D27" s="817"/>
      <c r="E27" s="65"/>
      <c r="F27" s="65"/>
    </row>
    <row r="28" spans="1:6">
      <c r="A28" s="854" t="s">
        <v>20</v>
      </c>
      <c r="B28" s="854"/>
      <c r="C28" s="854"/>
      <c r="D28" s="854"/>
      <c r="E28" s="65"/>
      <c r="F28" s="65"/>
    </row>
    <row r="29" spans="1:6">
      <c r="A29" s="817" t="s">
        <v>23</v>
      </c>
      <c r="B29" s="817"/>
      <c r="C29" s="817"/>
      <c r="D29" s="817"/>
      <c r="E29" s="65"/>
      <c r="F29" s="65"/>
    </row>
    <row r="30" spans="1:6">
      <c r="A30" s="817" t="s">
        <v>24</v>
      </c>
      <c r="B30" s="817"/>
      <c r="C30" s="817"/>
      <c r="D30" s="817"/>
      <c r="E30" s="65"/>
      <c r="F30" s="65"/>
    </row>
    <row r="31" spans="1:6">
      <c r="A31" s="817" t="s">
        <v>25</v>
      </c>
      <c r="B31" s="817"/>
      <c r="C31" s="817"/>
      <c r="D31" s="817"/>
      <c r="E31" s="65"/>
      <c r="F31" s="65"/>
    </row>
    <row r="32" spans="1:6">
      <c r="A32" s="817"/>
      <c r="B32" s="817"/>
      <c r="C32" s="817"/>
      <c r="D32" s="817"/>
      <c r="E32" s="65"/>
      <c r="F32" s="65"/>
    </row>
    <row r="33" spans="1:6">
      <c r="A33" s="854" t="s">
        <v>20</v>
      </c>
      <c r="B33" s="854"/>
      <c r="C33" s="854"/>
      <c r="D33" s="854"/>
      <c r="E33" s="65"/>
      <c r="F33" s="65"/>
    </row>
    <row r="34" spans="1:6">
      <c r="A34" s="817" t="s">
        <v>23</v>
      </c>
      <c r="B34" s="817"/>
      <c r="C34" s="817"/>
      <c r="D34" s="817"/>
      <c r="E34" s="65"/>
      <c r="F34" s="65"/>
    </row>
    <row r="35" spans="1:6">
      <c r="A35" s="817" t="s">
        <v>24</v>
      </c>
      <c r="B35" s="817"/>
      <c r="C35" s="817"/>
      <c r="D35" s="817"/>
      <c r="E35" s="65"/>
      <c r="F35" s="65"/>
    </row>
    <row r="36" spans="1:6"/>
    <row r="37" spans="1:6"/>
    <row r="38" spans="1:6"/>
    <row r="39" spans="1:6"/>
    <row r="40" spans="1:6"/>
    <row r="41" spans="1:6"/>
    <row r="42" spans="1:6"/>
  </sheetData>
  <mergeCells count="19">
    <mergeCell ref="A33:D33"/>
    <mergeCell ref="A34:D34"/>
    <mergeCell ref="A35:D35"/>
    <mergeCell ref="A28:D28"/>
    <mergeCell ref="A29:D29"/>
    <mergeCell ref="A30:D30"/>
    <mergeCell ref="A31:D31"/>
    <mergeCell ref="A32:D32"/>
    <mergeCell ref="A23:D23"/>
    <mergeCell ref="A24:D24"/>
    <mergeCell ref="A25:D25"/>
    <mergeCell ref="A26:D26"/>
    <mergeCell ref="A27:D27"/>
    <mergeCell ref="C5:D5"/>
    <mergeCell ref="A1:D1"/>
    <mergeCell ref="A2:D2"/>
    <mergeCell ref="A4:B4"/>
    <mergeCell ref="C4:D4"/>
    <mergeCell ref="A3:D3"/>
  </mergeCells>
  <printOptions horizontalCentered="1"/>
  <pageMargins left="0.70866141732283472" right="0.19685039370078741" top="0.59055118110236227" bottom="0.31496062992125984" header="0.59055118110236227" footer="0.15748031496062992"/>
  <pageSetup paperSize="9" orientation="portrait" r:id="rId1"/>
  <headerFooter>
    <oddHeader>&amp;R&amp;"TH SarabunPSK,ธรรมดา"&amp;12แบบ ปร.5 (พ)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9"/>
  <sheetViews>
    <sheetView showGridLines="0" zoomScale="145" zoomScaleNormal="145" workbookViewId="0">
      <selection sqref="A1:J1"/>
    </sheetView>
  </sheetViews>
  <sheetFormatPr defaultColWidth="0" defaultRowHeight="21.75" zeroHeight="1"/>
  <cols>
    <col min="1" max="1" width="6.375" style="1" customWidth="1"/>
    <col min="2" max="2" width="35.625" style="1" customWidth="1"/>
    <col min="3" max="3" width="15.75" style="1" customWidth="1"/>
    <col min="4" max="4" width="10.25" style="1" customWidth="1"/>
    <col min="5" max="5" width="13.75" style="1" customWidth="1"/>
    <col min="6" max="6" width="9.375" style="1" customWidth="1"/>
    <col min="7" max="7" width="9" style="1" customWidth="1"/>
    <col min="8" max="16384" width="9" style="1" hidden="1"/>
  </cols>
  <sheetData>
    <row r="1" spans="1:6" ht="24">
      <c r="A1" s="833" t="s">
        <v>29</v>
      </c>
      <c r="B1" s="833"/>
      <c r="C1" s="833"/>
      <c r="D1" s="833"/>
      <c r="E1" s="833"/>
      <c r="F1" s="833"/>
    </row>
    <row r="2" spans="1:6" ht="21.75" customHeight="1">
      <c r="A2" s="834" t="s">
        <v>30</v>
      </c>
      <c r="B2" s="834"/>
      <c r="C2" s="834"/>
      <c r="D2" s="834"/>
      <c r="E2" s="834"/>
      <c r="F2" s="834"/>
    </row>
    <row r="3" spans="1:6" ht="21.75" customHeight="1">
      <c r="A3" s="77" t="s">
        <v>31</v>
      </c>
      <c r="B3" s="835" t="s">
        <v>151</v>
      </c>
      <c r="C3" s="835"/>
      <c r="D3" s="835"/>
      <c r="E3" s="835"/>
      <c r="F3" s="835"/>
    </row>
    <row r="4" spans="1:6" ht="21.75" customHeight="1">
      <c r="A4" s="78" t="s">
        <v>31</v>
      </c>
      <c r="B4" s="836" t="s">
        <v>32</v>
      </c>
      <c r="C4" s="836"/>
      <c r="D4" s="836"/>
      <c r="E4" s="836"/>
      <c r="F4" s="836"/>
    </row>
    <row r="5" spans="1:6" ht="21.75" customHeight="1">
      <c r="A5" s="78" t="s">
        <v>31</v>
      </c>
      <c r="B5" s="836" t="s">
        <v>33</v>
      </c>
      <c r="C5" s="836"/>
      <c r="D5" s="836"/>
      <c r="E5" s="836"/>
      <c r="F5" s="836"/>
    </row>
    <row r="6" spans="1:6" ht="21.75" customHeight="1">
      <c r="A6" s="78" t="s">
        <v>31</v>
      </c>
      <c r="B6" s="75" t="s">
        <v>34</v>
      </c>
      <c r="D6" s="125" t="s">
        <v>28</v>
      </c>
      <c r="E6" s="75"/>
      <c r="F6" s="75"/>
    </row>
    <row r="7" spans="1:6" ht="21.75" customHeight="1">
      <c r="A7" s="78" t="s">
        <v>31</v>
      </c>
      <c r="B7" s="836" t="s">
        <v>35</v>
      </c>
      <c r="C7" s="836"/>
      <c r="D7" s="836"/>
      <c r="E7" s="836" t="s">
        <v>36</v>
      </c>
      <c r="F7" s="836"/>
    </row>
    <row r="8" spans="1:6" ht="21.75" customHeight="1">
      <c r="A8" s="78" t="s">
        <v>31</v>
      </c>
      <c r="B8" s="75" t="s">
        <v>37</v>
      </c>
      <c r="C8" s="76">
        <v>1</v>
      </c>
      <c r="D8" s="75"/>
      <c r="E8" s="75"/>
      <c r="F8" s="75"/>
    </row>
    <row r="9" spans="1:6" ht="21.75" customHeight="1">
      <c r="A9" s="78" t="s">
        <v>31</v>
      </c>
      <c r="B9" s="837">
        <v>42745</v>
      </c>
      <c r="C9" s="837"/>
      <c r="D9" s="75"/>
      <c r="E9" s="75"/>
      <c r="F9" s="75"/>
    </row>
    <row r="10" spans="1:6" s="3" customFormat="1" ht="9.75"/>
    <row r="11" spans="1:6" ht="21.75" customHeight="1">
      <c r="A11" s="849" t="s">
        <v>11</v>
      </c>
      <c r="B11" s="849" t="s">
        <v>12</v>
      </c>
      <c r="C11" s="856" t="s">
        <v>38</v>
      </c>
      <c r="D11" s="44" t="s">
        <v>3</v>
      </c>
      <c r="E11" s="858" t="s">
        <v>16</v>
      </c>
      <c r="F11" s="849" t="s">
        <v>13</v>
      </c>
    </row>
    <row r="12" spans="1:6" ht="21.75" customHeight="1" thickBot="1">
      <c r="A12" s="855"/>
      <c r="B12" s="855"/>
      <c r="C12" s="857"/>
      <c r="D12" s="45">
        <v>7</v>
      </c>
      <c r="E12" s="859"/>
      <c r="F12" s="855"/>
    </row>
    <row r="13" spans="1:6" ht="21.75" customHeight="1" thickTop="1">
      <c r="A13" s="37">
        <v>1</v>
      </c>
      <c r="B13" s="36" t="s">
        <v>94</v>
      </c>
      <c r="C13" s="106">
        <f>'ปร.4 (จัดซื้อ)'!I24</f>
        <v>0</v>
      </c>
      <c r="D13" s="106">
        <f>ROUND(C13*(D12/100),0)</f>
        <v>0</v>
      </c>
      <c r="E13" s="106">
        <f>ROUND(C13+D13,0)</f>
        <v>0</v>
      </c>
      <c r="F13" s="46"/>
    </row>
    <row r="14" spans="1:6" ht="21.75" customHeight="1">
      <c r="A14" s="4"/>
      <c r="B14" s="4"/>
      <c r="C14" s="5"/>
      <c r="D14" s="17"/>
      <c r="E14" s="5"/>
      <c r="F14" s="4"/>
    </row>
    <row r="15" spans="1:6" ht="21.75" customHeight="1">
      <c r="A15" s="4"/>
      <c r="B15" s="38"/>
      <c r="C15" s="4"/>
      <c r="D15" s="4"/>
      <c r="E15" s="4"/>
      <c r="F15" s="4"/>
    </row>
    <row r="16" spans="1:6" ht="21.75" customHeight="1">
      <c r="A16" s="4"/>
      <c r="B16" s="11"/>
      <c r="C16" s="4"/>
      <c r="D16" s="4"/>
      <c r="E16" s="4"/>
      <c r="F16" s="4"/>
    </row>
    <row r="17" spans="1:6" ht="21.75" customHeight="1">
      <c r="A17" s="4"/>
      <c r="B17" s="12"/>
      <c r="C17" s="4"/>
      <c r="D17" s="4"/>
      <c r="E17" s="4"/>
      <c r="F17" s="4"/>
    </row>
    <row r="18" spans="1:6" ht="21.75" customHeight="1">
      <c r="A18" s="6"/>
      <c r="B18" s="18"/>
      <c r="C18" s="6"/>
      <c r="D18" s="6"/>
      <c r="E18" s="6"/>
      <c r="F18" s="6"/>
    </row>
    <row r="19" spans="1:6" ht="21.75" customHeight="1">
      <c r="A19" s="47" t="s">
        <v>7</v>
      </c>
      <c r="B19" s="860" t="s">
        <v>130</v>
      </c>
      <c r="C19" s="861"/>
      <c r="D19" s="862"/>
      <c r="E19" s="48">
        <f>E13</f>
        <v>0</v>
      </c>
      <c r="F19" s="20"/>
    </row>
    <row r="20" spans="1:6" ht="21.75" customHeight="1" thickBot="1">
      <c r="A20" s="6"/>
      <c r="B20" s="863" t="str">
        <f>"คิดเป็นเงินประมาณ           ("&amp;BAHTTEXT(E20)&amp;")"</f>
        <v>คิดเป็นเงินประมาณ           (ศูนย์บาทถ้วน)</v>
      </c>
      <c r="C20" s="864"/>
      <c r="D20" s="865"/>
      <c r="E20" s="49">
        <f>FLOOR(E19,1000)</f>
        <v>0</v>
      </c>
      <c r="F20" s="50" t="s">
        <v>40</v>
      </c>
    </row>
    <row r="21" spans="1:6" ht="21.75" customHeight="1" thickTop="1">
      <c r="A21" s="42" t="s">
        <v>44</v>
      </c>
      <c r="B21" s="39"/>
      <c r="C21" s="40" t="s">
        <v>41</v>
      </c>
      <c r="D21" s="14"/>
      <c r="E21" s="14"/>
      <c r="F21" s="14"/>
    </row>
    <row r="22" spans="1:6" ht="21.75" customHeight="1">
      <c r="A22" s="43" t="s">
        <v>42</v>
      </c>
      <c r="B22" s="51"/>
      <c r="C22" s="41" t="s">
        <v>43</v>
      </c>
      <c r="D22" s="15"/>
      <c r="E22" s="15"/>
      <c r="F22" s="15"/>
    </row>
    <row r="23" spans="1:6" ht="21.75" customHeight="1"/>
    <row r="24" spans="1:6" ht="21.75" customHeight="1"/>
    <row r="25" spans="1:6" ht="21.75" customHeight="1">
      <c r="A25" s="817"/>
      <c r="B25" s="817"/>
      <c r="C25" s="817"/>
      <c r="D25" s="817"/>
      <c r="E25" s="817"/>
      <c r="F25" s="817"/>
    </row>
    <row r="26" spans="1:6" ht="21.75" customHeight="1">
      <c r="A26" s="854" t="s">
        <v>20</v>
      </c>
      <c r="B26" s="817"/>
      <c r="C26" s="817"/>
      <c r="D26" s="817"/>
      <c r="E26" s="817"/>
      <c r="F26" s="817"/>
    </row>
    <row r="27" spans="1:6" ht="21.75" customHeight="1">
      <c r="A27" s="817" t="s">
        <v>153</v>
      </c>
      <c r="B27" s="817"/>
      <c r="C27" s="817"/>
      <c r="D27" s="817"/>
      <c r="E27" s="817"/>
      <c r="F27" s="817"/>
    </row>
    <row r="28" spans="1:6" ht="21.75" customHeight="1">
      <c r="A28" s="817" t="s">
        <v>22</v>
      </c>
      <c r="B28" s="817"/>
      <c r="C28" s="817"/>
      <c r="D28" s="817"/>
      <c r="E28" s="817"/>
      <c r="F28" s="817"/>
    </row>
    <row r="29" spans="1:6" ht="21.75" customHeight="1">
      <c r="A29" s="817"/>
      <c r="B29" s="817"/>
      <c r="C29" s="817"/>
      <c r="D29" s="817"/>
      <c r="E29" s="817"/>
      <c r="F29" s="817"/>
    </row>
    <row r="30" spans="1:6" ht="21.75" customHeight="1">
      <c r="A30" s="854" t="s">
        <v>20</v>
      </c>
      <c r="B30" s="817"/>
      <c r="C30" s="817"/>
      <c r="D30" s="817"/>
      <c r="E30" s="817"/>
      <c r="F30" s="817"/>
    </row>
    <row r="31" spans="1:6" ht="21.75" customHeight="1">
      <c r="A31" s="817" t="s">
        <v>23</v>
      </c>
      <c r="B31" s="817"/>
      <c r="C31" s="817"/>
      <c r="D31" s="817"/>
      <c r="E31" s="817"/>
      <c r="F31" s="817"/>
    </row>
    <row r="32" spans="1:6" ht="21.75" customHeight="1">
      <c r="A32" s="817" t="s">
        <v>24</v>
      </c>
      <c r="B32" s="817"/>
      <c r="C32" s="817"/>
      <c r="D32" s="817"/>
      <c r="E32" s="817"/>
      <c r="F32" s="817"/>
    </row>
    <row r="33" spans="1:6" ht="21.75" customHeight="1">
      <c r="A33" s="817" t="s">
        <v>25</v>
      </c>
      <c r="B33" s="817"/>
      <c r="C33" s="817"/>
      <c r="D33" s="817"/>
      <c r="E33" s="817"/>
      <c r="F33" s="817"/>
    </row>
    <row r="34" spans="1:6" ht="21.75" customHeight="1">
      <c r="A34" s="817"/>
      <c r="B34" s="817"/>
      <c r="C34" s="817"/>
      <c r="D34" s="817"/>
      <c r="E34" s="817"/>
      <c r="F34" s="817"/>
    </row>
    <row r="35" spans="1:6" ht="21.75" customHeight="1">
      <c r="A35" s="854" t="s">
        <v>20</v>
      </c>
      <c r="B35" s="817"/>
      <c r="C35" s="817"/>
      <c r="D35" s="817"/>
      <c r="E35" s="817"/>
      <c r="F35" s="817"/>
    </row>
    <row r="36" spans="1:6" ht="21.75" customHeight="1">
      <c r="A36" s="817" t="s">
        <v>26</v>
      </c>
      <c r="B36" s="817"/>
      <c r="C36" s="817"/>
      <c r="D36" s="817"/>
      <c r="E36" s="817"/>
      <c r="F36" s="817"/>
    </row>
    <row r="37" spans="1:6" ht="21.75" customHeight="1">
      <c r="A37" s="817" t="s">
        <v>24</v>
      </c>
      <c r="B37" s="817"/>
      <c r="C37" s="817"/>
      <c r="D37" s="817"/>
      <c r="E37" s="817"/>
      <c r="F37" s="817"/>
    </row>
    <row r="38" spans="1:6" ht="21.75" customHeight="1"/>
    <row r="39" spans="1:6" ht="21.75" customHeight="1"/>
    <row r="40" spans="1:6" ht="21.75" customHeight="1"/>
    <row r="41" spans="1:6" ht="21.75" customHeight="1"/>
    <row r="42" spans="1:6" ht="21.75" customHeight="1"/>
    <row r="43" spans="1:6" ht="21.75" customHeight="1"/>
    <row r="44" spans="1:6" ht="21.75" customHeight="1"/>
    <row r="45" spans="1:6" ht="21.75" customHeight="1"/>
    <row r="46" spans="1:6" ht="21.75" hidden="1" customHeight="1"/>
    <row r="47" spans="1:6" ht="21.75" hidden="1" customHeight="1"/>
    <row r="48" spans="1:6" ht="21.75" hidden="1" customHeight="1"/>
    <row r="49" hidden="1"/>
  </sheetData>
  <sheetProtection selectLockedCells="1" selectUnlockedCells="1"/>
  <mergeCells count="28">
    <mergeCell ref="A25:F25"/>
    <mergeCell ref="A26:F26"/>
    <mergeCell ref="A27:F27"/>
    <mergeCell ref="A28:F28"/>
    <mergeCell ref="A1:F1"/>
    <mergeCell ref="A2:F2"/>
    <mergeCell ref="B3:F3"/>
    <mergeCell ref="B4:F4"/>
    <mergeCell ref="B5:F5"/>
    <mergeCell ref="B9:C9"/>
    <mergeCell ref="B7:D7"/>
    <mergeCell ref="E7:F7"/>
    <mergeCell ref="A35:F35"/>
    <mergeCell ref="A36:F36"/>
    <mergeCell ref="A37:F37"/>
    <mergeCell ref="A11:A12"/>
    <mergeCell ref="B11:B12"/>
    <mergeCell ref="C11:C12"/>
    <mergeCell ref="E11:E12"/>
    <mergeCell ref="F11:F12"/>
    <mergeCell ref="A29:F29"/>
    <mergeCell ref="A30:F30"/>
    <mergeCell ref="A31:F31"/>
    <mergeCell ref="A32:F32"/>
    <mergeCell ref="A33:F33"/>
    <mergeCell ref="A34:F34"/>
    <mergeCell ref="B19:D19"/>
    <mergeCell ref="B20:D20"/>
  </mergeCells>
  <printOptions horizontalCentered="1"/>
  <pageMargins left="0.59055118110236227" right="0.19685039370078741" top="0.47244094488188981" bottom="0.39370078740157483" header="0.47244094488188981" footer="0.19685039370078741"/>
  <pageSetup paperSize="9" orientation="portrait" r:id="rId1"/>
  <headerFooter>
    <oddHeader>&amp;R&amp;"TH SarabunPSK,ธรรมดา"&amp;12แบบ ปร.5 (ข)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83"/>
  <sheetViews>
    <sheetView showGridLines="0" zoomScale="115" zoomScaleNormal="115" workbookViewId="0">
      <selection sqref="A1:J1"/>
    </sheetView>
  </sheetViews>
  <sheetFormatPr defaultColWidth="0" defaultRowHeight="21.75"/>
  <cols>
    <col min="1" max="1" width="6.375" style="83" customWidth="1"/>
    <col min="2" max="2" width="54.75" style="1" customWidth="1"/>
    <col min="3" max="3" width="7.75" style="1" customWidth="1"/>
    <col min="4" max="4" width="6.75" style="1" customWidth="1"/>
    <col min="5" max="8" width="10.75" style="1" customWidth="1"/>
    <col min="9" max="9" width="12.75" style="1" customWidth="1"/>
    <col min="10" max="10" width="9.75" style="1" customWidth="1"/>
    <col min="11" max="11" width="9" style="1" customWidth="1"/>
    <col min="12" max="16384" width="9" style="1" hidden="1"/>
  </cols>
  <sheetData>
    <row r="1" spans="1:10" ht="21.75" customHeight="1">
      <c r="A1" s="840" t="s">
        <v>142</v>
      </c>
      <c r="B1" s="840"/>
      <c r="C1" s="840"/>
      <c r="D1" s="840"/>
      <c r="E1" s="840"/>
      <c r="F1" s="840"/>
      <c r="G1" s="840"/>
      <c r="H1" s="840"/>
      <c r="I1" s="840"/>
      <c r="J1" s="840"/>
    </row>
    <row r="2" spans="1:10" ht="21.75" customHeight="1">
      <c r="A2" s="805" t="s">
        <v>74</v>
      </c>
      <c r="B2" s="805"/>
      <c r="C2" s="805"/>
      <c r="D2" s="806" t="s">
        <v>77</v>
      </c>
      <c r="E2" s="806"/>
      <c r="F2" s="806"/>
      <c r="G2" s="806"/>
      <c r="H2" s="806"/>
      <c r="I2" s="806" t="s">
        <v>138</v>
      </c>
      <c r="J2" s="806"/>
    </row>
    <row r="3" spans="1:10" ht="21.75" customHeight="1">
      <c r="A3" s="805" t="s">
        <v>75</v>
      </c>
      <c r="B3" s="805"/>
      <c r="C3" s="805"/>
      <c r="D3" s="844">
        <v>43101</v>
      </c>
      <c r="E3" s="844"/>
      <c r="F3" s="844"/>
      <c r="G3" s="844"/>
      <c r="H3" s="844"/>
      <c r="I3" s="844"/>
    </row>
    <row r="4" spans="1:10" ht="21.75" customHeight="1">
      <c r="A4" s="168" t="s">
        <v>76</v>
      </c>
      <c r="J4" s="102" t="s">
        <v>121</v>
      </c>
    </row>
    <row r="5" spans="1:10" ht="21.75" customHeight="1">
      <c r="A5" s="849" t="s">
        <v>11</v>
      </c>
      <c r="B5" s="849" t="s">
        <v>12</v>
      </c>
      <c r="C5" s="849" t="s">
        <v>78</v>
      </c>
      <c r="D5" s="849" t="s">
        <v>79</v>
      </c>
      <c r="E5" s="867" t="s">
        <v>136</v>
      </c>
      <c r="F5" s="867"/>
      <c r="G5" s="867" t="s">
        <v>137</v>
      </c>
      <c r="H5" s="867"/>
      <c r="I5" s="866" t="s">
        <v>84</v>
      </c>
      <c r="J5" s="849" t="s">
        <v>13</v>
      </c>
    </row>
    <row r="6" spans="1:10" ht="21.75" customHeight="1">
      <c r="A6" s="850"/>
      <c r="B6" s="850"/>
      <c r="C6" s="850"/>
      <c r="D6" s="850"/>
      <c r="E6" s="33" t="s">
        <v>82</v>
      </c>
      <c r="F6" s="33" t="s">
        <v>83</v>
      </c>
      <c r="G6" s="33" t="s">
        <v>82</v>
      </c>
      <c r="H6" s="33" t="s">
        <v>83</v>
      </c>
      <c r="I6" s="850"/>
      <c r="J6" s="850"/>
    </row>
    <row r="7" spans="1:10" ht="21.75" customHeight="1">
      <c r="A7" s="89"/>
      <c r="B7" s="26" t="s">
        <v>85</v>
      </c>
      <c r="C7" s="89"/>
      <c r="D7" s="89"/>
      <c r="E7" s="89"/>
      <c r="F7" s="89"/>
      <c r="G7" s="89"/>
      <c r="H7" s="89"/>
      <c r="I7" s="89"/>
      <c r="J7" s="89"/>
    </row>
    <row r="8" spans="1:10" ht="21.75" customHeight="1">
      <c r="A8" s="103">
        <v>1</v>
      </c>
      <c r="B8" s="27" t="s">
        <v>143</v>
      </c>
      <c r="C8" s="25"/>
      <c r="D8" s="28" t="s">
        <v>6</v>
      </c>
      <c r="E8" s="25"/>
      <c r="F8" s="25"/>
      <c r="G8" s="25"/>
      <c r="H8" s="25"/>
      <c r="I8" s="31"/>
      <c r="J8" s="25"/>
    </row>
    <row r="9" spans="1:10" ht="21.75" customHeight="1">
      <c r="A9" s="103">
        <v>2</v>
      </c>
      <c r="B9" s="27" t="s">
        <v>144</v>
      </c>
      <c r="C9" s="25"/>
      <c r="D9" s="28" t="s">
        <v>6</v>
      </c>
      <c r="E9" s="25"/>
      <c r="F9" s="25"/>
      <c r="G9" s="25"/>
      <c r="H9" s="25"/>
      <c r="I9" s="31"/>
      <c r="J9" s="25"/>
    </row>
    <row r="10" spans="1:10" ht="21.75" customHeight="1">
      <c r="A10" s="103">
        <v>3</v>
      </c>
      <c r="B10" s="27" t="s">
        <v>145</v>
      </c>
      <c r="C10" s="25"/>
      <c r="D10" s="28" t="s">
        <v>6</v>
      </c>
      <c r="E10" s="25"/>
      <c r="F10" s="25"/>
      <c r="G10" s="25"/>
      <c r="H10" s="25"/>
      <c r="I10" s="31"/>
      <c r="J10" s="25"/>
    </row>
    <row r="11" spans="1:10" ht="21.75" customHeight="1">
      <c r="A11" s="103">
        <v>4</v>
      </c>
      <c r="B11" s="27" t="s">
        <v>92</v>
      </c>
      <c r="C11" s="25"/>
      <c r="D11" s="28"/>
      <c r="E11" s="25"/>
      <c r="F11" s="25"/>
      <c r="G11" s="25"/>
      <c r="H11" s="25"/>
      <c r="I11" s="31"/>
      <c r="J11" s="25"/>
    </row>
    <row r="12" spans="1:10" ht="21.75" customHeight="1">
      <c r="A12" s="103"/>
      <c r="B12" s="24"/>
      <c r="C12" s="25"/>
      <c r="D12" s="28"/>
      <c r="E12" s="25"/>
      <c r="F12" s="25"/>
      <c r="G12" s="25"/>
      <c r="H12" s="25"/>
      <c r="I12" s="31"/>
      <c r="J12" s="25"/>
    </row>
    <row r="13" spans="1:10" ht="21.75" customHeight="1">
      <c r="A13" s="103"/>
      <c r="B13" s="24"/>
      <c r="C13" s="25"/>
      <c r="D13" s="28"/>
      <c r="E13" s="25"/>
      <c r="F13" s="25"/>
      <c r="G13" s="25"/>
      <c r="H13" s="25"/>
      <c r="I13" s="31"/>
      <c r="J13" s="25"/>
    </row>
    <row r="14" spans="1:10" ht="21.75" customHeight="1">
      <c r="A14" s="103"/>
      <c r="B14" s="24"/>
      <c r="C14" s="25"/>
      <c r="D14" s="25"/>
      <c r="E14" s="25"/>
      <c r="F14" s="25"/>
      <c r="G14" s="25"/>
      <c r="H14" s="25"/>
      <c r="I14" s="25"/>
      <c r="J14" s="25"/>
    </row>
    <row r="15" spans="1:10" ht="21.75" customHeight="1">
      <c r="A15" s="31"/>
      <c r="B15" s="24"/>
      <c r="C15" s="25"/>
      <c r="D15" s="25"/>
      <c r="E15" s="25"/>
      <c r="F15" s="25"/>
      <c r="G15" s="25"/>
      <c r="H15" s="25"/>
      <c r="I15" s="25"/>
      <c r="J15" s="25"/>
    </row>
    <row r="16" spans="1:10" ht="21.75" customHeight="1">
      <c r="A16" s="31"/>
      <c r="B16" s="24"/>
      <c r="C16" s="25"/>
      <c r="D16" s="25"/>
      <c r="E16" s="25"/>
      <c r="F16" s="25"/>
      <c r="G16" s="25"/>
      <c r="H16" s="25"/>
      <c r="I16" s="25"/>
      <c r="J16" s="25"/>
    </row>
    <row r="17" spans="1:10" ht="21.75" customHeight="1">
      <c r="A17" s="31"/>
      <c r="B17" s="24"/>
      <c r="C17" s="25"/>
      <c r="D17" s="25"/>
      <c r="E17" s="25"/>
      <c r="F17" s="25"/>
      <c r="G17" s="25"/>
      <c r="H17" s="25"/>
      <c r="I17" s="25"/>
      <c r="J17" s="25"/>
    </row>
    <row r="18" spans="1:10" ht="21.75" customHeight="1">
      <c r="A18" s="31"/>
      <c r="B18" s="24"/>
      <c r="C18" s="25"/>
      <c r="D18" s="25"/>
      <c r="E18" s="25"/>
      <c r="F18" s="25"/>
      <c r="G18" s="25"/>
      <c r="H18" s="25"/>
      <c r="I18" s="25"/>
      <c r="J18" s="25"/>
    </row>
    <row r="19" spans="1:10" ht="21.75" customHeight="1">
      <c r="A19" s="31"/>
      <c r="B19" s="24"/>
      <c r="C19" s="25"/>
      <c r="D19" s="25"/>
      <c r="E19" s="25"/>
      <c r="F19" s="25"/>
      <c r="G19" s="25"/>
      <c r="H19" s="25"/>
      <c r="I19" s="25"/>
      <c r="J19" s="25"/>
    </row>
    <row r="20" spans="1:10" ht="21.75" customHeight="1">
      <c r="A20" s="31"/>
      <c r="B20" s="24"/>
      <c r="C20" s="25"/>
      <c r="D20" s="25"/>
      <c r="E20" s="25"/>
      <c r="F20" s="25"/>
      <c r="G20" s="25"/>
      <c r="H20" s="25"/>
      <c r="I20" s="25"/>
      <c r="J20" s="25"/>
    </row>
    <row r="21" spans="1:10" ht="21.75" customHeight="1">
      <c r="A21" s="31"/>
      <c r="B21" s="24"/>
      <c r="C21" s="25"/>
      <c r="D21" s="25"/>
      <c r="E21" s="25"/>
      <c r="F21" s="25"/>
      <c r="G21" s="25"/>
      <c r="H21" s="25"/>
      <c r="I21" s="25"/>
      <c r="J21" s="25"/>
    </row>
    <row r="22" spans="1:10" ht="21.75" customHeight="1">
      <c r="A22" s="31"/>
      <c r="B22" s="24"/>
      <c r="C22" s="25"/>
      <c r="D22" s="25"/>
      <c r="E22" s="25"/>
      <c r="F22" s="25"/>
      <c r="G22" s="25"/>
      <c r="H22" s="25"/>
      <c r="I22" s="25"/>
      <c r="J22" s="25"/>
    </row>
    <row r="23" spans="1:10" ht="21.75" customHeight="1">
      <c r="A23" s="31"/>
      <c r="B23" s="24"/>
      <c r="C23" s="25"/>
      <c r="D23" s="25"/>
      <c r="E23" s="25"/>
      <c r="F23" s="25"/>
      <c r="G23" s="25"/>
      <c r="H23" s="25"/>
      <c r="I23" s="25"/>
      <c r="J23" s="25"/>
    </row>
    <row r="24" spans="1:10" ht="21.75" customHeight="1">
      <c r="A24" s="30"/>
      <c r="B24" s="29" t="s">
        <v>152</v>
      </c>
      <c r="C24" s="13"/>
      <c r="D24" s="13"/>
      <c r="E24" s="13"/>
      <c r="F24" s="13"/>
      <c r="G24" s="13"/>
      <c r="H24" s="13"/>
      <c r="I24" s="30">
        <f>SUM(I8:I13)</f>
        <v>0</v>
      </c>
      <c r="J24" s="13"/>
    </row>
    <row r="25" spans="1:10" ht="21.75" customHeight="1">
      <c r="A25" s="97"/>
      <c r="B25" s="32"/>
      <c r="C25" s="97"/>
      <c r="D25" s="89"/>
      <c r="E25" s="97"/>
      <c r="F25" s="97"/>
      <c r="G25" s="97"/>
      <c r="H25" s="97"/>
      <c r="I25" s="97"/>
      <c r="J25" s="89"/>
    </row>
    <row r="26" spans="1:10" ht="21.75" customHeight="1">
      <c r="A26" s="31"/>
      <c r="B26" s="104"/>
      <c r="C26" s="31"/>
      <c r="D26" s="25"/>
      <c r="E26" s="31">
        <v>0</v>
      </c>
      <c r="F26" s="31">
        <f>ROUND(C26*E26,0)</f>
        <v>0</v>
      </c>
      <c r="G26" s="31">
        <v>0</v>
      </c>
      <c r="H26" s="31">
        <f>ROUND(C26*G26,0)</f>
        <v>0</v>
      </c>
      <c r="I26" s="31">
        <f>F26+H26</f>
        <v>0</v>
      </c>
      <c r="J26" s="25"/>
    </row>
    <row r="27" spans="1:10" ht="21.75" customHeight="1">
      <c r="A27" s="31"/>
      <c r="B27" s="104"/>
      <c r="C27" s="31"/>
      <c r="D27" s="25"/>
      <c r="E27" s="31">
        <v>0</v>
      </c>
      <c r="F27" s="31">
        <f t="shared" ref="F27:F42" si="0">ROUND(C27*E27,0)</f>
        <v>0</v>
      </c>
      <c r="G27" s="31">
        <v>0</v>
      </c>
      <c r="H27" s="31">
        <f t="shared" ref="H27:H42" si="1">ROUND(C27*G27,0)</f>
        <v>0</v>
      </c>
      <c r="I27" s="31">
        <f t="shared" ref="I27:I42" si="2">F27+H27</f>
        <v>0</v>
      </c>
      <c r="J27" s="25"/>
    </row>
    <row r="28" spans="1:10" ht="21.75" customHeight="1">
      <c r="A28" s="31"/>
      <c r="B28" s="104"/>
      <c r="C28" s="31"/>
      <c r="D28" s="25"/>
      <c r="E28" s="31">
        <v>0</v>
      </c>
      <c r="F28" s="31">
        <f t="shared" si="0"/>
        <v>0</v>
      </c>
      <c r="G28" s="31">
        <v>0</v>
      </c>
      <c r="H28" s="31">
        <f t="shared" si="1"/>
        <v>0</v>
      </c>
      <c r="I28" s="31">
        <f t="shared" si="2"/>
        <v>0</v>
      </c>
      <c r="J28" s="25"/>
    </row>
    <row r="29" spans="1:10" ht="21.75" customHeight="1">
      <c r="A29" s="31"/>
      <c r="B29" s="104"/>
      <c r="C29" s="31"/>
      <c r="D29" s="25"/>
      <c r="E29" s="31">
        <v>0</v>
      </c>
      <c r="F29" s="31">
        <f t="shared" si="0"/>
        <v>0</v>
      </c>
      <c r="G29" s="31">
        <v>0</v>
      </c>
      <c r="H29" s="31">
        <f t="shared" si="1"/>
        <v>0</v>
      </c>
      <c r="I29" s="31">
        <f t="shared" si="2"/>
        <v>0</v>
      </c>
      <c r="J29" s="25"/>
    </row>
    <row r="30" spans="1:10" ht="21.75" customHeight="1">
      <c r="A30" s="31"/>
      <c r="B30" s="104"/>
      <c r="C30" s="31"/>
      <c r="D30" s="25"/>
      <c r="E30" s="31">
        <v>0</v>
      </c>
      <c r="F30" s="31">
        <f t="shared" si="0"/>
        <v>0</v>
      </c>
      <c r="G30" s="31">
        <v>0</v>
      </c>
      <c r="H30" s="31">
        <f t="shared" si="1"/>
        <v>0</v>
      </c>
      <c r="I30" s="31">
        <f t="shared" si="2"/>
        <v>0</v>
      </c>
      <c r="J30" s="25"/>
    </row>
    <row r="31" spans="1:10" ht="21.75" customHeight="1">
      <c r="A31" s="31"/>
      <c r="B31" s="104"/>
      <c r="C31" s="31"/>
      <c r="D31" s="25"/>
      <c r="E31" s="31">
        <v>0</v>
      </c>
      <c r="F31" s="31">
        <f t="shared" si="0"/>
        <v>0</v>
      </c>
      <c r="G31" s="31">
        <v>0</v>
      </c>
      <c r="H31" s="31">
        <f t="shared" si="1"/>
        <v>0</v>
      </c>
      <c r="I31" s="31">
        <f t="shared" si="2"/>
        <v>0</v>
      </c>
      <c r="J31" s="25"/>
    </row>
    <row r="32" spans="1:10" ht="21.75" customHeight="1">
      <c r="A32" s="31"/>
      <c r="B32" s="104"/>
      <c r="C32" s="31"/>
      <c r="D32" s="25"/>
      <c r="E32" s="31">
        <v>0</v>
      </c>
      <c r="F32" s="31">
        <f t="shared" si="0"/>
        <v>0</v>
      </c>
      <c r="G32" s="31">
        <v>0</v>
      </c>
      <c r="H32" s="31">
        <f t="shared" si="1"/>
        <v>0</v>
      </c>
      <c r="I32" s="31">
        <f t="shared" si="2"/>
        <v>0</v>
      </c>
      <c r="J32" s="25"/>
    </row>
    <row r="33" spans="1:10" ht="21.75" customHeight="1">
      <c r="A33" s="31"/>
      <c r="B33" s="104"/>
      <c r="C33" s="31"/>
      <c r="D33" s="25"/>
      <c r="E33" s="31">
        <v>0</v>
      </c>
      <c r="F33" s="31">
        <f t="shared" si="0"/>
        <v>0</v>
      </c>
      <c r="G33" s="31">
        <v>0</v>
      </c>
      <c r="H33" s="31">
        <f t="shared" si="1"/>
        <v>0</v>
      </c>
      <c r="I33" s="31">
        <f t="shared" si="2"/>
        <v>0</v>
      </c>
      <c r="J33" s="25"/>
    </row>
    <row r="34" spans="1:10" ht="21.75" customHeight="1">
      <c r="A34" s="31"/>
      <c r="B34" s="104"/>
      <c r="C34" s="31"/>
      <c r="D34" s="25"/>
      <c r="E34" s="31">
        <v>0</v>
      </c>
      <c r="F34" s="31">
        <f t="shared" si="0"/>
        <v>0</v>
      </c>
      <c r="G34" s="31">
        <v>0</v>
      </c>
      <c r="H34" s="31">
        <f t="shared" si="1"/>
        <v>0</v>
      </c>
      <c r="I34" s="31">
        <f t="shared" si="2"/>
        <v>0</v>
      </c>
      <c r="J34" s="25"/>
    </row>
    <row r="35" spans="1:10" ht="21.75" customHeight="1">
      <c r="A35" s="31"/>
      <c r="B35" s="104"/>
      <c r="C35" s="31"/>
      <c r="D35" s="25"/>
      <c r="E35" s="31">
        <v>0</v>
      </c>
      <c r="F35" s="31">
        <f t="shared" si="0"/>
        <v>0</v>
      </c>
      <c r="G35" s="31">
        <v>0</v>
      </c>
      <c r="H35" s="31">
        <f t="shared" si="1"/>
        <v>0</v>
      </c>
      <c r="I35" s="31">
        <f t="shared" si="2"/>
        <v>0</v>
      </c>
      <c r="J35" s="25"/>
    </row>
    <row r="36" spans="1:10" ht="21.75" customHeight="1">
      <c r="A36" s="31"/>
      <c r="B36" s="104"/>
      <c r="C36" s="31"/>
      <c r="D36" s="25"/>
      <c r="E36" s="31">
        <v>0</v>
      </c>
      <c r="F36" s="31">
        <f t="shared" si="0"/>
        <v>0</v>
      </c>
      <c r="G36" s="31">
        <v>0</v>
      </c>
      <c r="H36" s="31">
        <f t="shared" si="1"/>
        <v>0</v>
      </c>
      <c r="I36" s="31">
        <f t="shared" si="2"/>
        <v>0</v>
      </c>
      <c r="J36" s="25"/>
    </row>
    <row r="37" spans="1:10" ht="21.75" customHeight="1">
      <c r="A37" s="31"/>
      <c r="B37" s="104"/>
      <c r="C37" s="31"/>
      <c r="D37" s="25"/>
      <c r="E37" s="31">
        <v>0</v>
      </c>
      <c r="F37" s="31">
        <f t="shared" si="0"/>
        <v>0</v>
      </c>
      <c r="G37" s="31">
        <v>0</v>
      </c>
      <c r="H37" s="31">
        <f t="shared" si="1"/>
        <v>0</v>
      </c>
      <c r="I37" s="31">
        <f t="shared" si="2"/>
        <v>0</v>
      </c>
      <c r="J37" s="25"/>
    </row>
    <row r="38" spans="1:10" ht="21.75" customHeight="1">
      <c r="A38" s="31"/>
      <c r="B38" s="104"/>
      <c r="C38" s="31"/>
      <c r="D38" s="25"/>
      <c r="E38" s="31">
        <v>0</v>
      </c>
      <c r="F38" s="31">
        <f>ROUND(C38*E38,0)</f>
        <v>0</v>
      </c>
      <c r="G38" s="31">
        <v>0</v>
      </c>
      <c r="H38" s="31">
        <f>ROUND(C38*G38,0)</f>
        <v>0</v>
      </c>
      <c r="I38" s="31">
        <f>F38+H38</f>
        <v>0</v>
      </c>
      <c r="J38" s="25"/>
    </row>
    <row r="39" spans="1:10" ht="21.75" customHeight="1">
      <c r="A39" s="31"/>
      <c r="B39" s="104"/>
      <c r="C39" s="31"/>
      <c r="D39" s="25"/>
      <c r="E39" s="31">
        <v>0</v>
      </c>
      <c r="F39" s="31">
        <f t="shared" si="0"/>
        <v>0</v>
      </c>
      <c r="G39" s="31">
        <v>0</v>
      </c>
      <c r="H39" s="31">
        <f t="shared" si="1"/>
        <v>0</v>
      </c>
      <c r="I39" s="31">
        <f t="shared" si="2"/>
        <v>0</v>
      </c>
      <c r="J39" s="25"/>
    </row>
    <row r="40" spans="1:10" ht="21.75" customHeight="1">
      <c r="A40" s="31"/>
      <c r="B40" s="104"/>
      <c r="C40" s="31"/>
      <c r="D40" s="25"/>
      <c r="E40" s="31">
        <v>0</v>
      </c>
      <c r="F40" s="31">
        <f t="shared" si="0"/>
        <v>0</v>
      </c>
      <c r="G40" s="31">
        <v>0</v>
      </c>
      <c r="H40" s="31">
        <f t="shared" si="1"/>
        <v>0</v>
      </c>
      <c r="I40" s="31">
        <f t="shared" si="2"/>
        <v>0</v>
      </c>
      <c r="J40" s="25"/>
    </row>
    <row r="41" spans="1:10" ht="21.75" customHeight="1">
      <c r="A41" s="31"/>
      <c r="B41" s="104"/>
      <c r="C41" s="31"/>
      <c r="D41" s="25"/>
      <c r="E41" s="31">
        <v>0</v>
      </c>
      <c r="F41" s="31">
        <f t="shared" si="0"/>
        <v>0</v>
      </c>
      <c r="G41" s="31">
        <v>0</v>
      </c>
      <c r="H41" s="31">
        <f t="shared" si="1"/>
        <v>0</v>
      </c>
      <c r="I41" s="31">
        <f t="shared" si="2"/>
        <v>0</v>
      </c>
      <c r="J41" s="25"/>
    </row>
    <row r="42" spans="1:10" ht="21.75" customHeight="1">
      <c r="A42" s="30"/>
      <c r="B42" s="105"/>
      <c r="C42" s="30"/>
      <c r="D42" s="13"/>
      <c r="E42" s="30">
        <v>0</v>
      </c>
      <c r="F42" s="30">
        <f t="shared" si="0"/>
        <v>0</v>
      </c>
      <c r="G42" s="30">
        <v>0</v>
      </c>
      <c r="H42" s="30">
        <f t="shared" si="1"/>
        <v>0</v>
      </c>
      <c r="I42" s="30">
        <f t="shared" si="2"/>
        <v>0</v>
      </c>
      <c r="J42" s="13"/>
    </row>
    <row r="43" spans="1:10" ht="21.75" customHeight="1"/>
    <row r="44" spans="1:10" ht="21.75" customHeight="1"/>
    <row r="45" spans="1:10" ht="21.75" customHeight="1"/>
    <row r="46" spans="1:10" ht="21.75" customHeight="1"/>
    <row r="47" spans="1:10" ht="21.75" customHeight="1"/>
    <row r="48" spans="1:10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</sheetData>
  <mergeCells count="14">
    <mergeCell ref="A1:J1"/>
    <mergeCell ref="A2:C2"/>
    <mergeCell ref="D2:H2"/>
    <mergeCell ref="I2:J2"/>
    <mergeCell ref="A3:C3"/>
    <mergeCell ref="D3:I3"/>
    <mergeCell ref="I5:I6"/>
    <mergeCell ref="J5:J6"/>
    <mergeCell ref="A5:A6"/>
    <mergeCell ref="B5:B6"/>
    <mergeCell ref="C5:C6"/>
    <mergeCell ref="D5:D6"/>
    <mergeCell ref="E5:F5"/>
    <mergeCell ref="G5:H5"/>
  </mergeCells>
  <printOptions horizontalCentered="1"/>
  <pageMargins left="0.23622047244094491" right="0.23622047244094491" top="0.70866141732283472" bottom="0.39370078740157483" header="0.70866141732283472" footer="0.19685039370078741"/>
  <pageSetup paperSize="9" orientation="landscape" r:id="rId1"/>
  <headerFooter>
    <oddHeader xml:space="preserve">&amp;R&amp;"TH SarabunPSK,ธรรมดา"&amp;12แบบ ปร.4    </oddHeader>
    <oddFooter xml:space="preserve">&amp;C&amp;"TH SarabunPSK,ธรรมดา"&amp;12&amp;F&amp;R&amp;"TH SarabunPSK,ธรรมดา"&amp;12แผ่นที่ &amp;P / &amp;N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7"/>
  <sheetViews>
    <sheetView showGridLines="0" topLeftCell="A31" zoomScale="145" zoomScaleNormal="145" workbookViewId="0">
      <selection activeCell="A24" sqref="A24:G36"/>
    </sheetView>
  </sheetViews>
  <sheetFormatPr defaultColWidth="0" defaultRowHeight="18" customHeight="1" zeroHeight="1"/>
  <cols>
    <col min="1" max="1" width="6.375" style="1" customWidth="1"/>
    <col min="2" max="2" width="38.875" style="1" customWidth="1"/>
    <col min="3" max="3" width="15.75" style="1" customWidth="1"/>
    <col min="4" max="4" width="9.375" style="1" customWidth="1"/>
    <col min="5" max="5" width="12.75" style="1" customWidth="1"/>
    <col min="6" max="6" width="7.5" style="1" customWidth="1"/>
    <col min="7" max="7" width="9" style="1" customWidth="1"/>
    <col min="8" max="16384" width="9" style="1" hidden="1"/>
  </cols>
  <sheetData>
    <row r="1" spans="1:6" ht="20.65" customHeight="1">
      <c r="A1" s="833" t="s">
        <v>29</v>
      </c>
      <c r="B1" s="833"/>
      <c r="C1" s="833"/>
      <c r="D1" s="833"/>
      <c r="E1" s="833"/>
      <c r="F1" s="833"/>
    </row>
    <row r="2" spans="1:6" ht="20.65" customHeight="1">
      <c r="A2" s="868" t="s">
        <v>2040</v>
      </c>
      <c r="B2" s="868"/>
      <c r="C2" s="868"/>
      <c r="D2" s="868"/>
      <c r="E2" s="868"/>
      <c r="F2" s="868"/>
    </row>
    <row r="3" spans="1:6" ht="20.65" customHeight="1">
      <c r="A3" s="77" t="s">
        <v>31</v>
      </c>
      <c r="B3" s="835" t="s">
        <v>1135</v>
      </c>
      <c r="C3" s="835"/>
      <c r="D3" s="835"/>
      <c r="E3" s="835"/>
      <c r="F3" s="835"/>
    </row>
    <row r="4" spans="1:6" ht="20.65" customHeight="1">
      <c r="A4" s="78" t="s">
        <v>31</v>
      </c>
      <c r="B4" s="836" t="s">
        <v>157</v>
      </c>
      <c r="C4" s="836"/>
      <c r="D4" s="836"/>
      <c r="E4" s="836"/>
      <c r="F4" s="836"/>
    </row>
    <row r="5" spans="1:6" ht="20.65" customHeight="1">
      <c r="A5" s="78" t="s">
        <v>31</v>
      </c>
      <c r="B5" s="836" t="s">
        <v>1257</v>
      </c>
      <c r="C5" s="836"/>
      <c r="D5" s="836"/>
      <c r="E5" s="836"/>
      <c r="F5" s="836"/>
    </row>
    <row r="6" spans="1:6" ht="20.65" customHeight="1">
      <c r="A6" s="78" t="s">
        <v>31</v>
      </c>
      <c r="B6" s="75" t="s">
        <v>34</v>
      </c>
      <c r="C6" s="75"/>
      <c r="D6" s="125" t="s">
        <v>28</v>
      </c>
      <c r="F6" s="75"/>
    </row>
    <row r="7" spans="1:6" ht="20.65" customHeight="1">
      <c r="A7" s="78" t="s">
        <v>31</v>
      </c>
      <c r="B7" s="75" t="str">
        <f>'ปร.4 ผัง'!D2</f>
        <v>แบบเลขที่  S61160, AR61090, SN63017, EE62011</v>
      </c>
      <c r="C7" s="75"/>
      <c r="D7" s="75"/>
      <c r="E7" s="75" t="s">
        <v>135</v>
      </c>
      <c r="F7" s="75"/>
    </row>
    <row r="8" spans="1:6" ht="20.65" customHeight="1">
      <c r="A8" s="78" t="s">
        <v>31</v>
      </c>
      <c r="B8" s="75" t="s">
        <v>37</v>
      </c>
      <c r="C8" s="76">
        <v>49</v>
      </c>
      <c r="D8" s="75"/>
      <c r="E8" s="75"/>
      <c r="F8" s="75"/>
    </row>
    <row r="9" spans="1:6" ht="20.65" customHeight="1">
      <c r="A9" s="78" t="s">
        <v>31</v>
      </c>
      <c r="B9" s="837" t="s">
        <v>2251</v>
      </c>
      <c r="C9" s="837"/>
      <c r="D9" s="75"/>
      <c r="E9" s="75"/>
      <c r="F9" s="75"/>
    </row>
    <row r="10" spans="1:6" s="3" customFormat="1" ht="9.75"/>
    <row r="11" spans="1:6" ht="43.5" customHeight="1" thickBot="1">
      <c r="A11" s="9" t="s">
        <v>11</v>
      </c>
      <c r="B11" s="9" t="s">
        <v>12</v>
      </c>
      <c r="C11" s="10" t="s">
        <v>38</v>
      </c>
      <c r="D11" s="21" t="s">
        <v>154</v>
      </c>
      <c r="E11" s="10" t="s">
        <v>16</v>
      </c>
      <c r="F11" s="9" t="s">
        <v>13</v>
      </c>
    </row>
    <row r="12" spans="1:6" ht="20.65" customHeight="1" thickTop="1">
      <c r="A12" s="106">
        <v>1</v>
      </c>
      <c r="B12" s="109" t="s">
        <v>39</v>
      </c>
      <c r="C12" s="635">
        <f>'ปร.4 ผัง'!I24</f>
        <v>7117963</v>
      </c>
      <c r="D12" s="110">
        <f>F_อาคาร!N5</f>
        <v>1.2143999999999999</v>
      </c>
      <c r="E12" s="635">
        <f>ROUND(C12*D12,0)</f>
        <v>8644054</v>
      </c>
      <c r="F12" s="111"/>
    </row>
    <row r="13" spans="1:6" ht="20.65" customHeight="1">
      <c r="A13" s="31"/>
      <c r="B13" s="115"/>
      <c r="C13" s="31"/>
      <c r="D13" s="112"/>
      <c r="E13" s="92"/>
      <c r="F13" s="25"/>
    </row>
    <row r="14" spans="1:6" ht="20.65" customHeight="1">
      <c r="A14" s="31"/>
      <c r="B14" s="114" t="s">
        <v>2</v>
      </c>
      <c r="C14" s="25"/>
      <c r="D14" s="25"/>
      <c r="E14" s="92"/>
      <c r="F14" s="25"/>
    </row>
    <row r="15" spans="1:6" ht="20.65" customHeight="1">
      <c r="A15" s="31"/>
      <c r="B15" s="116">
        <v>0</v>
      </c>
      <c r="C15" s="25"/>
      <c r="D15" s="25"/>
      <c r="E15" s="92"/>
      <c r="F15" s="25"/>
    </row>
    <row r="16" spans="1:6" ht="20.65" customHeight="1">
      <c r="A16" s="31"/>
      <c r="B16" s="117">
        <v>0</v>
      </c>
      <c r="C16" s="25"/>
      <c r="D16" s="25"/>
      <c r="E16" s="92"/>
      <c r="F16" s="25"/>
    </row>
    <row r="17" spans="1:7" ht="20.65" customHeight="1">
      <c r="A17" s="31"/>
      <c r="B17" s="118">
        <v>5</v>
      </c>
      <c r="C17" s="25"/>
      <c r="D17" s="25"/>
      <c r="E17" s="92"/>
      <c r="F17" s="25"/>
    </row>
    <row r="18" spans="1:7" ht="20.65" customHeight="1">
      <c r="A18" s="30"/>
      <c r="B18" s="119">
        <v>7</v>
      </c>
      <c r="C18" s="13"/>
      <c r="D18" s="13"/>
      <c r="E18" s="93"/>
      <c r="F18" s="13"/>
    </row>
    <row r="19" spans="1:7" ht="20.65" customHeight="1">
      <c r="A19" s="47" t="s">
        <v>7</v>
      </c>
      <c r="B19" s="830" t="s">
        <v>130</v>
      </c>
      <c r="C19" s="831"/>
      <c r="D19" s="832"/>
      <c r="E19" s="375">
        <f>E12</f>
        <v>8644054</v>
      </c>
      <c r="F19" s="20"/>
    </row>
    <row r="20" spans="1:7" ht="20.65" customHeight="1" thickBot="1">
      <c r="A20" s="13"/>
      <c r="B20" s="827" t="str">
        <f>"คิดเป็นเงินประมาณ           ("&amp;BAHTTEXT(E20)&amp;")"</f>
        <v>คิดเป็นเงินประมาณ           (แปดล้านหกแสนสี่หมื่นสี่พันบาทถ้วน)</v>
      </c>
      <c r="C20" s="828"/>
      <c r="D20" s="829"/>
      <c r="E20" s="636">
        <f>FLOOR(E19,100)</f>
        <v>8644000</v>
      </c>
      <c r="F20" s="13" t="s">
        <v>40</v>
      </c>
    </row>
    <row r="21" spans="1:7" ht="20.65" customHeight="1" thickTop="1">
      <c r="A21" s="120" t="s">
        <v>44</v>
      </c>
      <c r="B21" s="229">
        <v>2611</v>
      </c>
      <c r="C21" s="123" t="s">
        <v>41</v>
      </c>
      <c r="D21" s="14"/>
      <c r="E21" s="14"/>
      <c r="F21" s="14"/>
    </row>
    <row r="22" spans="1:7" ht="20.65" customHeight="1">
      <c r="A22" s="121" t="s">
        <v>42</v>
      </c>
      <c r="B22" s="122">
        <f>ROUND(E20/B21,0)</f>
        <v>3311</v>
      </c>
      <c r="C22" s="124" t="s">
        <v>43</v>
      </c>
      <c r="D22" s="15"/>
      <c r="E22" s="15"/>
      <c r="F22" s="15"/>
    </row>
    <row r="23" spans="1:7" ht="20.65" customHeight="1"/>
    <row r="24" spans="1:7" ht="20.65" customHeight="1">
      <c r="A24" s="817"/>
      <c r="B24" s="817"/>
      <c r="C24" s="817"/>
      <c r="D24" s="817"/>
      <c r="E24" s="817"/>
      <c r="F24" s="817"/>
    </row>
    <row r="25" spans="1:7" ht="20.65" customHeight="1">
      <c r="A25" s="839"/>
      <c r="B25" s="869"/>
      <c r="C25" s="869"/>
      <c r="D25" s="869"/>
      <c r="E25" s="869"/>
      <c r="F25" s="869"/>
      <c r="G25" s="65"/>
    </row>
    <row r="26" spans="1:7" ht="20.65" customHeight="1">
      <c r="A26" s="825"/>
      <c r="B26" s="825"/>
      <c r="C26" s="825"/>
      <c r="D26" s="825"/>
      <c r="E26" s="825"/>
      <c r="F26" s="825"/>
      <c r="G26" s="65"/>
    </row>
    <row r="27" spans="1:7" ht="20.25" customHeight="1">
      <c r="A27" s="825"/>
      <c r="B27" s="825"/>
      <c r="C27" s="825"/>
      <c r="D27" s="825"/>
      <c r="E27" s="825"/>
      <c r="F27" s="825"/>
      <c r="G27" s="65"/>
    </row>
    <row r="28" spans="1:7" ht="20.25" customHeight="1">
      <c r="A28" s="801"/>
      <c r="B28" s="801"/>
      <c r="C28" s="801"/>
      <c r="D28" s="801"/>
      <c r="E28" s="801"/>
      <c r="F28" s="801"/>
      <c r="G28" s="65"/>
    </row>
    <row r="29" spans="1:7" ht="20.65" customHeight="1">
      <c r="A29" s="839"/>
      <c r="B29" s="839"/>
      <c r="C29" s="839"/>
      <c r="D29" s="839"/>
      <c r="E29" s="839"/>
      <c r="F29" s="839"/>
      <c r="G29" s="65"/>
    </row>
    <row r="30" spans="1:7" ht="20.65" customHeight="1">
      <c r="A30" s="796"/>
      <c r="B30" s="803"/>
      <c r="C30" s="803"/>
      <c r="D30" s="803"/>
      <c r="E30" s="803"/>
      <c r="F30" s="803"/>
      <c r="G30" s="803"/>
    </row>
    <row r="31" spans="1:7" ht="20.65" customHeight="1">
      <c r="A31" s="796"/>
      <c r="B31" s="824"/>
      <c r="C31" s="824"/>
      <c r="D31" s="824"/>
      <c r="E31" s="824"/>
      <c r="F31" s="824"/>
      <c r="G31" s="824"/>
    </row>
    <row r="32" spans="1:7" ht="20.65" customHeight="1">
      <c r="A32" s="870"/>
      <c r="B32" s="870"/>
      <c r="C32" s="870"/>
      <c r="D32" s="870"/>
      <c r="E32" s="870"/>
      <c r="F32" s="870"/>
      <c r="G32" s="65"/>
    </row>
    <row r="33" spans="1:7" ht="20.65" customHeight="1">
      <c r="A33" s="839"/>
      <c r="B33" s="839"/>
      <c r="C33" s="839"/>
      <c r="D33" s="839"/>
      <c r="E33" s="839"/>
      <c r="F33" s="839"/>
      <c r="G33" s="65"/>
    </row>
    <row r="34" spans="1:7" ht="20.65" customHeight="1">
      <c r="A34" s="791"/>
      <c r="B34" s="803"/>
      <c r="C34" s="803"/>
      <c r="D34" s="803"/>
      <c r="E34" s="803"/>
      <c r="F34" s="803"/>
      <c r="G34" s="803"/>
    </row>
    <row r="35" spans="1:7" ht="20.65" customHeight="1">
      <c r="A35" s="802"/>
      <c r="B35" s="824"/>
      <c r="C35" s="824"/>
      <c r="D35" s="824"/>
      <c r="E35" s="824"/>
      <c r="F35" s="824"/>
      <c r="G35" s="824"/>
    </row>
    <row r="36" spans="1:7" ht="20.65" customHeight="1">
      <c r="A36" s="817"/>
      <c r="B36" s="817"/>
      <c r="C36" s="817"/>
      <c r="D36" s="817"/>
      <c r="E36" s="817"/>
      <c r="F36" s="817"/>
      <c r="G36" s="65"/>
    </row>
    <row r="37" spans="1:7" ht="20.65" customHeight="1">
      <c r="A37" s="817"/>
      <c r="B37" s="817"/>
      <c r="C37" s="817"/>
      <c r="D37" s="817"/>
      <c r="E37" s="817"/>
      <c r="F37" s="817"/>
      <c r="G37" s="65"/>
    </row>
    <row r="38" spans="1:7" ht="21.75" customHeight="1">
      <c r="A38" s="65"/>
      <c r="B38" s="65"/>
      <c r="C38" s="65"/>
      <c r="D38" s="65"/>
      <c r="E38" s="65"/>
      <c r="F38" s="65"/>
      <c r="G38" s="65"/>
    </row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customHeight="1"/>
    <row r="45" spans="1:7" ht="21.75" hidden="1" customHeight="1"/>
    <row r="46" spans="1:7" ht="21.75" hidden="1" customHeight="1"/>
    <row r="47" spans="1:7" ht="21.75" hidden="1" customHeight="1"/>
    <row r="48" spans="1:7" ht="21.75" hidden="1" customHeight="1"/>
    <row r="49" ht="21.75" hidden="1" customHeight="1"/>
    <row r="50" ht="21.75" hidden="1" customHeight="1"/>
    <row r="51" ht="21.75" hidden="1" customHeight="1"/>
    <row r="52" ht="21.75" hidden="1" customHeight="1"/>
    <row r="53" ht="21.75" hidden="1" customHeight="1"/>
    <row r="54" ht="21.75" hidden="1" customHeight="1"/>
    <row r="55" ht="21.75" hidden="1" customHeight="1"/>
    <row r="56" ht="21.75" hidden="1" customHeight="1"/>
    <row r="57" ht="21.75" hidden="1" customHeight="1"/>
    <row r="58" ht="21.75" hidden="1" customHeight="1"/>
    <row r="59" ht="21.75" hidden="1" customHeight="1"/>
    <row r="60" ht="21.75" hidden="1" customHeight="1"/>
    <row r="61" ht="21.75" hidden="1" customHeight="1"/>
    <row r="62" ht="21.75" hidden="1" customHeight="1"/>
    <row r="63" ht="21.75" hidden="1" customHeight="1"/>
    <row r="64" ht="21.75" hidden="1" customHeight="1"/>
    <row r="65" ht="21.75" hidden="1" customHeight="1"/>
    <row r="66" ht="21.75"/>
    <row r="67" ht="18" customHeight="1"/>
  </sheetData>
  <mergeCells count="19">
    <mergeCell ref="A36:F36"/>
    <mergeCell ref="A37:F37"/>
    <mergeCell ref="A29:F29"/>
    <mergeCell ref="A32:F32"/>
    <mergeCell ref="A33:F33"/>
    <mergeCell ref="B31:G31"/>
    <mergeCell ref="B35:G35"/>
    <mergeCell ref="A27:F27"/>
    <mergeCell ref="A1:F1"/>
    <mergeCell ref="A2:F2"/>
    <mergeCell ref="B3:F3"/>
    <mergeCell ref="B4:F4"/>
    <mergeCell ref="B5:F5"/>
    <mergeCell ref="B9:C9"/>
    <mergeCell ref="B19:D19"/>
    <mergeCell ref="B20:D20"/>
    <mergeCell ref="A24:F24"/>
    <mergeCell ref="A25:F25"/>
    <mergeCell ref="A26:F26"/>
  </mergeCells>
  <printOptions horizontalCentered="1"/>
  <pageMargins left="0.48" right="0.19685039370078741" top="0.47244094488188981" bottom="0.39370078740157483" header="0.47244094488188981" footer="0.19685039370078741"/>
  <pageSetup paperSize="9" orientation="portrait" r:id="rId1"/>
  <headerFooter>
    <oddHeader>&amp;R&amp;"TH SarabunPSK,ธรรมดา"&amp;12แบบ ปร.5 (ก)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U903"/>
  <sheetViews>
    <sheetView showGridLines="0" zoomScale="130" zoomScaleNormal="130" workbookViewId="0">
      <selection activeCell="B5" sqref="B5:B6"/>
    </sheetView>
  </sheetViews>
  <sheetFormatPr defaultColWidth="9" defaultRowHeight="21.75"/>
  <cols>
    <col min="1" max="1" width="6.375" style="98" customWidth="1"/>
    <col min="2" max="2" width="54.75" style="94" customWidth="1"/>
    <col min="3" max="3" width="9" style="94" customWidth="1"/>
    <col min="4" max="4" width="5.875" style="480" customWidth="1"/>
    <col min="5" max="5" width="10.75" style="94" customWidth="1"/>
    <col min="6" max="6" width="12.125" style="94" customWidth="1"/>
    <col min="7" max="7" width="10.25" style="94" customWidth="1"/>
    <col min="8" max="8" width="11" style="94" customWidth="1"/>
    <col min="9" max="9" width="12.125" style="376" customWidth="1"/>
    <col min="10" max="10" width="9.25" style="376" customWidth="1"/>
    <col min="11" max="11" width="9" style="94"/>
    <col min="12" max="12" width="9" style="94" customWidth="1"/>
    <col min="13" max="16" width="9" style="94"/>
    <col min="17" max="18" width="13.25" style="94" customWidth="1"/>
    <col min="19" max="16384" width="9" style="94"/>
  </cols>
  <sheetData>
    <row r="1" spans="1:10" ht="21.75" customHeight="1">
      <c r="A1" s="872" t="s">
        <v>1131</v>
      </c>
      <c r="B1" s="872"/>
      <c r="C1" s="872"/>
      <c r="D1" s="872"/>
      <c r="E1" s="872"/>
      <c r="F1" s="872"/>
      <c r="G1" s="872"/>
      <c r="H1" s="872"/>
      <c r="I1" s="872"/>
      <c r="J1" s="872"/>
    </row>
    <row r="2" spans="1:10" ht="21.75" customHeight="1">
      <c r="A2" s="506" t="s">
        <v>1132</v>
      </c>
      <c r="B2" s="374"/>
      <c r="C2" s="374"/>
      <c r="D2" s="843" t="s">
        <v>1256</v>
      </c>
      <c r="E2" s="843"/>
      <c r="F2" s="843"/>
      <c r="G2" s="843"/>
      <c r="H2" s="843"/>
      <c r="I2" s="843" t="s">
        <v>138</v>
      </c>
      <c r="J2" s="843"/>
    </row>
    <row r="3" spans="1:10" ht="21.75" customHeight="1">
      <c r="A3" s="873" t="s">
        <v>75</v>
      </c>
      <c r="B3" s="873"/>
      <c r="C3" s="873"/>
      <c r="D3" s="843">
        <f>'ปร.4 สำนักงาน 3 ชั้น'!D4:I4</f>
        <v>44046</v>
      </c>
      <c r="E3" s="843"/>
      <c r="F3" s="843"/>
      <c r="G3" s="843"/>
      <c r="H3" s="843"/>
      <c r="I3" s="843"/>
    </row>
    <row r="4" spans="1:10" ht="21.75" customHeight="1">
      <c r="A4" s="972" t="s">
        <v>158</v>
      </c>
      <c r="J4" s="481" t="s">
        <v>121</v>
      </c>
    </row>
    <row r="5" spans="1:10" ht="21.75" customHeight="1">
      <c r="A5" s="874" t="s">
        <v>11</v>
      </c>
      <c r="B5" s="847" t="s">
        <v>12</v>
      </c>
      <c r="C5" s="847" t="s">
        <v>78</v>
      </c>
      <c r="D5" s="847" t="s">
        <v>79</v>
      </c>
      <c r="E5" s="851" t="s">
        <v>80</v>
      </c>
      <c r="F5" s="851"/>
      <c r="G5" s="851" t="s">
        <v>81</v>
      </c>
      <c r="H5" s="851"/>
      <c r="I5" s="845" t="s">
        <v>84</v>
      </c>
      <c r="J5" s="871" t="s">
        <v>13</v>
      </c>
    </row>
    <row r="6" spans="1:10" ht="21.75" customHeight="1">
      <c r="A6" s="875"/>
      <c r="B6" s="848"/>
      <c r="C6" s="848"/>
      <c r="D6" s="848"/>
      <c r="E6" s="378" t="s">
        <v>82</v>
      </c>
      <c r="F6" s="378" t="s">
        <v>83</v>
      </c>
      <c r="G6" s="378" t="s">
        <v>82</v>
      </c>
      <c r="H6" s="378" t="s">
        <v>83</v>
      </c>
      <c r="I6" s="846"/>
      <c r="J6" s="846"/>
    </row>
    <row r="7" spans="1:10" ht="21.75" customHeight="1">
      <c r="A7" s="97"/>
      <c r="B7" s="482" t="s">
        <v>595</v>
      </c>
      <c r="C7" s="91"/>
      <c r="D7" s="483"/>
      <c r="E7" s="91"/>
      <c r="F7" s="91"/>
      <c r="G7" s="91"/>
      <c r="H7" s="91"/>
      <c r="I7" s="379"/>
      <c r="J7" s="379"/>
    </row>
    <row r="8" spans="1:10" ht="21.75" customHeight="1">
      <c r="A8" s="103">
        <v>1</v>
      </c>
      <c r="B8" s="485" t="s">
        <v>1232</v>
      </c>
      <c r="C8" s="92"/>
      <c r="D8" s="486" t="s">
        <v>6</v>
      </c>
      <c r="E8" s="92"/>
      <c r="F8" s="92"/>
      <c r="G8" s="92"/>
      <c r="H8" s="92"/>
      <c r="I8" s="380">
        <f>I42</f>
        <v>2204748</v>
      </c>
      <c r="J8" s="487" t="s">
        <v>1255</v>
      </c>
    </row>
    <row r="9" spans="1:10" ht="21.75" customHeight="1">
      <c r="A9" s="103">
        <v>2</v>
      </c>
      <c r="B9" s="485" t="s">
        <v>1230</v>
      </c>
      <c r="C9" s="92"/>
      <c r="D9" s="486" t="s">
        <v>6</v>
      </c>
      <c r="E9" s="92"/>
      <c r="F9" s="92"/>
      <c r="G9" s="92"/>
      <c r="H9" s="92"/>
      <c r="I9" s="380">
        <f>I61</f>
        <v>177773</v>
      </c>
      <c r="J9" s="487" t="s">
        <v>589</v>
      </c>
    </row>
    <row r="10" spans="1:10" ht="21.75" customHeight="1">
      <c r="A10" s="103">
        <v>3</v>
      </c>
      <c r="B10" s="485" t="s">
        <v>591</v>
      </c>
      <c r="C10" s="92"/>
      <c r="D10" s="486"/>
      <c r="E10" s="92"/>
      <c r="F10" s="92"/>
      <c r="G10" s="92"/>
      <c r="H10" s="92"/>
      <c r="I10" s="380"/>
      <c r="J10" s="381"/>
    </row>
    <row r="11" spans="1:10" ht="21.75" customHeight="1">
      <c r="A11" s="31"/>
      <c r="B11" s="485" t="s">
        <v>1228</v>
      </c>
      <c r="C11" s="484"/>
      <c r="D11" s="486" t="s">
        <v>6</v>
      </c>
      <c r="E11" s="92"/>
      <c r="F11" s="92"/>
      <c r="G11" s="92"/>
      <c r="H11" s="92"/>
      <c r="I11" s="380">
        <f>I187</f>
        <v>266350</v>
      </c>
      <c r="J11" s="487" t="s">
        <v>592</v>
      </c>
    </row>
    <row r="12" spans="1:10" ht="21.75" customHeight="1">
      <c r="A12" s="31"/>
      <c r="B12" s="485" t="s">
        <v>1233</v>
      </c>
      <c r="C12" s="484"/>
      <c r="D12" s="486" t="s">
        <v>6</v>
      </c>
      <c r="E12" s="92"/>
      <c r="F12" s="92"/>
      <c r="G12" s="92"/>
      <c r="H12" s="92"/>
      <c r="I12" s="380">
        <f>I304</f>
        <v>199400</v>
      </c>
      <c r="J12" s="487" t="s">
        <v>763</v>
      </c>
    </row>
    <row r="13" spans="1:10" ht="21.75" customHeight="1">
      <c r="A13" s="31"/>
      <c r="B13" s="485" t="s">
        <v>1229</v>
      </c>
      <c r="C13" s="484"/>
      <c r="D13" s="486" t="s">
        <v>6</v>
      </c>
      <c r="E13" s="92"/>
      <c r="F13" s="92"/>
      <c r="G13" s="92"/>
      <c r="H13" s="92"/>
      <c r="I13" s="380">
        <f>I313</f>
        <v>1163430</v>
      </c>
      <c r="J13" s="487" t="s">
        <v>1139</v>
      </c>
    </row>
    <row r="14" spans="1:10" ht="21.75" customHeight="1">
      <c r="A14" s="103">
        <v>4</v>
      </c>
      <c r="B14" s="485" t="s">
        <v>1231</v>
      </c>
      <c r="C14" s="92"/>
      <c r="D14" s="486" t="s">
        <v>6</v>
      </c>
      <c r="E14" s="92"/>
      <c r="F14" s="92"/>
      <c r="G14" s="92"/>
      <c r="H14" s="92"/>
      <c r="I14" s="380">
        <f>I403</f>
        <v>192495</v>
      </c>
      <c r="J14" s="487" t="s">
        <v>762</v>
      </c>
    </row>
    <row r="15" spans="1:10" ht="21.75" customHeight="1">
      <c r="A15" s="103">
        <v>5</v>
      </c>
      <c r="B15" s="485" t="s">
        <v>1235</v>
      </c>
      <c r="C15" s="92"/>
      <c r="D15" s="486" t="s">
        <v>6</v>
      </c>
      <c r="E15" s="92"/>
      <c r="F15" s="92"/>
      <c r="G15" s="92"/>
      <c r="H15" s="92"/>
      <c r="I15" s="380">
        <f>I567</f>
        <v>201105</v>
      </c>
      <c r="J15" s="487" t="s">
        <v>590</v>
      </c>
    </row>
    <row r="16" spans="1:10" ht="21.75" customHeight="1">
      <c r="A16" s="103">
        <v>6</v>
      </c>
      <c r="B16" s="485" t="s">
        <v>1234</v>
      </c>
      <c r="C16" s="484">
        <v>2</v>
      </c>
      <c r="D16" s="486" t="s">
        <v>1171</v>
      </c>
      <c r="E16" s="484">
        <f>I626</f>
        <v>281660</v>
      </c>
      <c r="F16" s="484">
        <f>ROUND(C16*E16,0)</f>
        <v>563320</v>
      </c>
      <c r="G16" s="484">
        <v>0</v>
      </c>
      <c r="H16" s="484">
        <f t="shared" ref="H16" si="0">ROUND(C16*G16,0)</f>
        <v>0</v>
      </c>
      <c r="I16" s="380">
        <f t="shared" ref="I16" si="1">F16+H16</f>
        <v>563320</v>
      </c>
      <c r="J16" s="487" t="s">
        <v>1172</v>
      </c>
    </row>
    <row r="17" spans="1:16" ht="21.75" customHeight="1">
      <c r="A17" s="103">
        <v>7</v>
      </c>
      <c r="B17" s="485" t="s">
        <v>596</v>
      </c>
      <c r="C17" s="92"/>
      <c r="D17" s="486" t="s">
        <v>6</v>
      </c>
      <c r="E17" s="92"/>
      <c r="F17" s="92"/>
      <c r="G17" s="92"/>
      <c r="H17" s="92"/>
      <c r="I17" s="380">
        <f>I698</f>
        <v>760564</v>
      </c>
      <c r="J17" s="487" t="s">
        <v>892</v>
      </c>
    </row>
    <row r="18" spans="1:16" ht="21.75" customHeight="1">
      <c r="A18" s="103">
        <v>8</v>
      </c>
      <c r="B18" s="485" t="s">
        <v>597</v>
      </c>
      <c r="C18" s="92"/>
      <c r="D18" s="486" t="s">
        <v>6</v>
      </c>
      <c r="E18" s="92"/>
      <c r="F18" s="92"/>
      <c r="G18" s="92"/>
      <c r="H18" s="92"/>
      <c r="I18" s="380">
        <f>I773</f>
        <v>1388778</v>
      </c>
      <c r="J18" s="487" t="s">
        <v>1137</v>
      </c>
    </row>
    <row r="19" spans="1:16" ht="21.75" customHeight="1">
      <c r="A19" s="103">
        <v>9</v>
      </c>
      <c r="B19" s="485" t="s">
        <v>817</v>
      </c>
      <c r="C19" s="92"/>
      <c r="D19" s="486"/>
      <c r="E19" s="92"/>
      <c r="F19" s="92"/>
      <c r="G19" s="92"/>
      <c r="H19" s="92"/>
      <c r="I19" s="381"/>
      <c r="J19" s="381"/>
    </row>
    <row r="20" spans="1:16" ht="21.75" customHeight="1">
      <c r="A20" s="103"/>
      <c r="B20" s="485"/>
      <c r="C20" s="92"/>
      <c r="D20" s="486"/>
      <c r="E20" s="92"/>
      <c r="F20" s="92"/>
      <c r="G20" s="92"/>
      <c r="H20" s="92"/>
      <c r="I20" s="381"/>
      <c r="J20" s="381"/>
    </row>
    <row r="21" spans="1:16" ht="21" customHeight="1">
      <c r="A21" s="103"/>
      <c r="B21" s="485"/>
      <c r="C21" s="92"/>
      <c r="D21" s="486"/>
      <c r="E21" s="92"/>
      <c r="F21" s="92"/>
      <c r="G21" s="92"/>
      <c r="H21" s="92"/>
      <c r="I21" s="381"/>
      <c r="J21" s="381"/>
    </row>
    <row r="22" spans="1:16" ht="21.75" customHeight="1">
      <c r="A22" s="103"/>
      <c r="B22" s="485"/>
      <c r="C22" s="92"/>
      <c r="D22" s="486"/>
      <c r="E22" s="92"/>
      <c r="F22" s="92"/>
      <c r="G22" s="92"/>
      <c r="H22" s="92"/>
      <c r="I22" s="381"/>
      <c r="J22" s="381"/>
    </row>
    <row r="23" spans="1:16" ht="21.75" customHeight="1">
      <c r="A23" s="31"/>
      <c r="B23" s="495"/>
      <c r="C23" s="225"/>
      <c r="D23" s="496"/>
      <c r="E23" s="225"/>
      <c r="F23" s="225"/>
      <c r="G23" s="225"/>
      <c r="H23" s="225"/>
      <c r="I23" s="382"/>
      <c r="J23" s="381"/>
    </row>
    <row r="24" spans="1:16" ht="21.75" customHeight="1">
      <c r="A24" s="30"/>
      <c r="B24" s="378" t="s">
        <v>818</v>
      </c>
      <c r="C24" s="375"/>
      <c r="D24" s="90"/>
      <c r="E24" s="375"/>
      <c r="F24" s="375"/>
      <c r="G24" s="375"/>
      <c r="H24" s="375"/>
      <c r="I24" s="383">
        <f>SUM(I8:I23)</f>
        <v>7117963</v>
      </c>
      <c r="J24" s="384"/>
    </row>
    <row r="25" spans="1:16" ht="21.75" customHeight="1">
      <c r="A25" s="107">
        <v>1</v>
      </c>
      <c r="B25" s="491" t="s">
        <v>588</v>
      </c>
      <c r="C25" s="91"/>
      <c r="D25" s="483"/>
      <c r="E25" s="91"/>
      <c r="F25" s="91"/>
      <c r="G25" s="91"/>
      <c r="H25" s="91"/>
      <c r="I25" s="379"/>
      <c r="J25" s="379"/>
      <c r="L25" s="211" t="s">
        <v>6</v>
      </c>
      <c r="M25" s="211"/>
      <c r="N25" s="211"/>
      <c r="O25" s="211"/>
      <c r="P25" s="211"/>
    </row>
    <row r="26" spans="1:16" ht="21.75" customHeight="1">
      <c r="A26" s="31"/>
      <c r="B26" s="488" t="s">
        <v>1219</v>
      </c>
      <c r="C26" s="92">
        <v>2010</v>
      </c>
      <c r="D26" s="489" t="s">
        <v>9</v>
      </c>
      <c r="E26" s="92">
        <v>720</v>
      </c>
      <c r="F26" s="92">
        <f t="shared" ref="F26:F31" si="2">ROUND(C26*E26,0)</f>
        <v>1447200</v>
      </c>
      <c r="G26" s="92">
        <v>0</v>
      </c>
      <c r="H26" s="92">
        <f t="shared" ref="H26:H31" si="3">ROUND(C26*G26,0)</f>
        <v>0</v>
      </c>
      <c r="I26" s="381">
        <f t="shared" ref="I26:I31" si="4">F26+H26</f>
        <v>1447200</v>
      </c>
      <c r="J26" s="381"/>
      <c r="L26" s="211">
        <f>SUM(M26:P26)</f>
        <v>2009.1999999999998</v>
      </c>
      <c r="M26" s="211">
        <f>ROUND((6*109.5)+((6*25)-(6*1*5))*3+((3.14*1*1*0.5)*3),2)</f>
        <v>1021.71</v>
      </c>
      <c r="N26" s="211">
        <f>ROUND((6*41.7),2)</f>
        <v>250.2</v>
      </c>
      <c r="O26" s="211">
        <f>ROUND((6*9.42)+(6*34)+(3.14*3*3*0.5),2)</f>
        <v>274.64999999999998</v>
      </c>
      <c r="P26" s="211">
        <f>ROUND((6*9.42)+(6*37)+(3.14*3*3)+((5*19)-((2*4)+(3.14*1*1)))+((6*7)*2-(6*1*2)),2)</f>
        <v>462.64</v>
      </c>
    </row>
    <row r="27" spans="1:16" ht="21.75" customHeight="1">
      <c r="A27" s="31"/>
      <c r="B27" s="488" t="s">
        <v>1220</v>
      </c>
      <c r="C27" s="92">
        <v>499</v>
      </c>
      <c r="D27" s="489" t="s">
        <v>9</v>
      </c>
      <c r="E27" s="92">
        <v>360</v>
      </c>
      <c r="F27" s="92">
        <f>ROUND(C27*E27,0)</f>
        <v>179640</v>
      </c>
      <c r="G27" s="92">
        <v>0</v>
      </c>
      <c r="H27" s="92">
        <f>ROUND(C27*G27,0)</f>
        <v>0</v>
      </c>
      <c r="I27" s="381">
        <f>F27+H27</f>
        <v>179640</v>
      </c>
      <c r="J27" s="381"/>
      <c r="L27" s="211">
        <f>SUM(M27:P27)</f>
        <v>499.01</v>
      </c>
      <c r="M27" s="211">
        <f>ROUND(((3*2)-(3.14*1.05)*0.5)*2+((23.14*2)-(3.14*1*1*0.25)),2)</f>
        <v>54.2</v>
      </c>
      <c r="N27" s="211">
        <f>ROUND(((37.14+15.71+41.06)*2),2)</f>
        <v>187.82</v>
      </c>
      <c r="O27" s="211">
        <f>ROUND(((13.62+3.14+1.75)+(8.08+3.14+1.75))*2,2)</f>
        <v>62.96</v>
      </c>
      <c r="P27" s="211">
        <f>ROUND((19.25+3.14+15.5)*2+(8.08+3.14+1.75)+(55.19+50.09),2)</f>
        <v>194.03</v>
      </c>
    </row>
    <row r="28" spans="1:16" ht="21.75" customHeight="1">
      <c r="A28" s="31"/>
      <c r="B28" s="488" t="s">
        <v>587</v>
      </c>
      <c r="C28" s="92">
        <v>762</v>
      </c>
      <c r="D28" s="489" t="s">
        <v>226</v>
      </c>
      <c r="E28" s="92">
        <v>160</v>
      </c>
      <c r="F28" s="92">
        <f t="shared" si="2"/>
        <v>121920</v>
      </c>
      <c r="G28" s="92">
        <v>25</v>
      </c>
      <c r="H28" s="92">
        <f t="shared" si="3"/>
        <v>19050</v>
      </c>
      <c r="I28" s="381">
        <f t="shared" si="4"/>
        <v>140970</v>
      </c>
      <c r="J28" s="381"/>
      <c r="L28" s="211">
        <f t="shared" ref="L28:L39" si="5">SUM(M28:P28)</f>
        <v>761.5200000000001</v>
      </c>
      <c r="M28" s="211">
        <f>(47.86+45.13+16.78+13.5+39.27+11.56)</f>
        <v>174.10000000000002</v>
      </c>
      <c r="N28" s="211">
        <f>(28.84+24.59+74.14+(7.14*2))</f>
        <v>141.85</v>
      </c>
      <c r="O28" s="211">
        <f>(37.13+15.71+41.06)*2+2+(39.46*2)</f>
        <v>268.72000000000003</v>
      </c>
      <c r="P28" s="211">
        <f>(164.65+(6.1*2))</f>
        <v>176.85</v>
      </c>
    </row>
    <row r="29" spans="1:16" ht="21.75" customHeight="1">
      <c r="A29" s="31"/>
      <c r="B29" s="488" t="s">
        <v>1221</v>
      </c>
      <c r="C29" s="92">
        <v>499</v>
      </c>
      <c r="D29" s="489" t="s">
        <v>9</v>
      </c>
      <c r="E29" s="92">
        <v>650</v>
      </c>
      <c r="F29" s="92">
        <f t="shared" si="2"/>
        <v>324350</v>
      </c>
      <c r="G29" s="92">
        <v>0</v>
      </c>
      <c r="H29" s="92">
        <f t="shared" si="3"/>
        <v>0</v>
      </c>
      <c r="I29" s="381">
        <f t="shared" si="4"/>
        <v>324350</v>
      </c>
      <c r="J29" s="381"/>
      <c r="L29" s="211">
        <f t="shared" si="5"/>
        <v>499.01</v>
      </c>
      <c r="M29" s="211">
        <f>M27</f>
        <v>54.2</v>
      </c>
      <c r="N29" s="211">
        <f t="shared" ref="N29:P29" si="6">N27</f>
        <v>187.82</v>
      </c>
      <c r="O29" s="211">
        <f t="shared" si="6"/>
        <v>62.96</v>
      </c>
      <c r="P29" s="211">
        <f t="shared" si="6"/>
        <v>194.03</v>
      </c>
    </row>
    <row r="30" spans="1:16" ht="21.75" customHeight="1">
      <c r="A30" s="31"/>
      <c r="B30" s="488" t="s">
        <v>1222</v>
      </c>
      <c r="C30" s="92">
        <v>495</v>
      </c>
      <c r="D30" s="489" t="s">
        <v>9</v>
      </c>
      <c r="E30" s="92">
        <v>45</v>
      </c>
      <c r="F30" s="92">
        <f t="shared" si="2"/>
        <v>22275</v>
      </c>
      <c r="G30" s="92">
        <v>30</v>
      </c>
      <c r="H30" s="92">
        <f t="shared" si="3"/>
        <v>14850</v>
      </c>
      <c r="I30" s="381">
        <f t="shared" si="4"/>
        <v>37125</v>
      </c>
      <c r="J30" s="381"/>
      <c r="L30" s="211">
        <f>SUM(M30:P30)</f>
        <v>494.69</v>
      </c>
      <c r="M30" s="211">
        <f>160.24</f>
        <v>160.24</v>
      </c>
      <c r="N30" s="211">
        <f>(105.25-16)</f>
        <v>89.25</v>
      </c>
      <c r="O30" s="211">
        <f>(261.2-16)</f>
        <v>245.2</v>
      </c>
      <c r="P30" s="211">
        <v>0</v>
      </c>
    </row>
    <row r="31" spans="1:16" ht="21.75" customHeight="1">
      <c r="A31" s="31"/>
      <c r="B31" s="488" t="s">
        <v>1223</v>
      </c>
      <c r="C31" s="92">
        <v>102</v>
      </c>
      <c r="D31" s="489" t="s">
        <v>9</v>
      </c>
      <c r="E31" s="92">
        <v>374</v>
      </c>
      <c r="F31" s="92">
        <f t="shared" si="2"/>
        <v>38148</v>
      </c>
      <c r="G31" s="92">
        <v>35</v>
      </c>
      <c r="H31" s="92">
        <f t="shared" si="3"/>
        <v>3570</v>
      </c>
      <c r="I31" s="381">
        <f t="shared" si="4"/>
        <v>41718</v>
      </c>
      <c r="J31" s="381"/>
      <c r="L31" s="211">
        <f t="shared" si="5"/>
        <v>102</v>
      </c>
      <c r="M31" s="211">
        <f>((1*6)*5*3)</f>
        <v>90</v>
      </c>
      <c r="N31" s="211">
        <f>((1*6)*2)</f>
        <v>12</v>
      </c>
      <c r="O31" s="211">
        <v>0</v>
      </c>
      <c r="P31" s="211">
        <v>0</v>
      </c>
    </row>
    <row r="32" spans="1:16" ht="21.75" customHeight="1">
      <c r="A32" s="31"/>
      <c r="B32" s="488" t="s">
        <v>1225</v>
      </c>
      <c r="C32" s="92">
        <v>26</v>
      </c>
      <c r="D32" s="489" t="s">
        <v>1224</v>
      </c>
      <c r="E32" s="92">
        <v>340</v>
      </c>
      <c r="F32" s="92">
        <f t="shared" ref="F32:F34" si="7">ROUND(C32*E32,0)</f>
        <v>8840</v>
      </c>
      <c r="G32" s="92">
        <v>50</v>
      </c>
      <c r="H32" s="92">
        <f t="shared" ref="H32:H34" si="8">ROUND(C32*G32,0)</f>
        <v>1300</v>
      </c>
      <c r="I32" s="381">
        <f t="shared" ref="I32:I34" si="9">F32+H32</f>
        <v>10140</v>
      </c>
      <c r="J32" s="381"/>
      <c r="L32" s="211">
        <f t="shared" si="5"/>
        <v>26</v>
      </c>
      <c r="M32" s="211">
        <f>(2*4)*3</f>
        <v>24</v>
      </c>
      <c r="N32" s="211">
        <f>2</f>
        <v>2</v>
      </c>
      <c r="O32" s="211">
        <v>0</v>
      </c>
      <c r="P32" s="211">
        <v>0</v>
      </c>
    </row>
    <row r="33" spans="1:21" ht="21.75" customHeight="1">
      <c r="A33" s="31"/>
      <c r="B33" s="488" t="s">
        <v>1226</v>
      </c>
      <c r="C33" s="92">
        <v>487</v>
      </c>
      <c r="D33" s="489" t="s">
        <v>226</v>
      </c>
      <c r="E33" s="92">
        <v>35</v>
      </c>
      <c r="F33" s="92">
        <f t="shared" si="7"/>
        <v>17045</v>
      </c>
      <c r="G33" s="92">
        <v>0</v>
      </c>
      <c r="H33" s="92">
        <f t="shared" si="8"/>
        <v>0</v>
      </c>
      <c r="I33" s="381">
        <f t="shared" si="9"/>
        <v>17045</v>
      </c>
      <c r="J33" s="381"/>
      <c r="L33" s="211">
        <f t="shared" si="5"/>
        <v>486.536</v>
      </c>
      <c r="M33" s="211">
        <f>(19.5+34+9.42+41.7+37)*0.8</f>
        <v>113.29600000000001</v>
      </c>
      <c r="N33" s="211">
        <f>(19.5+34+9.42+41.7+37)*2</f>
        <v>283.24</v>
      </c>
      <c r="O33" s="211">
        <f>(6*4)*3</f>
        <v>72</v>
      </c>
      <c r="P33" s="211">
        <f>6*3</f>
        <v>18</v>
      </c>
      <c r="S33" s="94">
        <v>260</v>
      </c>
      <c r="T33" s="94">
        <f>0.15*1</f>
        <v>0.15</v>
      </c>
      <c r="U33" s="94">
        <f>+S33*T33</f>
        <v>39</v>
      </c>
    </row>
    <row r="34" spans="1:21" ht="21.75" customHeight="1">
      <c r="A34" s="31"/>
      <c r="B34" s="488" t="s">
        <v>1227</v>
      </c>
      <c r="C34" s="92">
        <v>21</v>
      </c>
      <c r="D34" s="489" t="s">
        <v>196</v>
      </c>
      <c r="E34" s="92">
        <v>110</v>
      </c>
      <c r="F34" s="92">
        <f t="shared" si="7"/>
        <v>2310</v>
      </c>
      <c r="G34" s="92">
        <v>0</v>
      </c>
      <c r="H34" s="92">
        <f t="shared" si="8"/>
        <v>0</v>
      </c>
      <c r="I34" s="381">
        <f t="shared" si="9"/>
        <v>2310</v>
      </c>
      <c r="J34" s="381"/>
      <c r="L34" s="211">
        <f t="shared" si="5"/>
        <v>21</v>
      </c>
      <c r="M34" s="211">
        <f>4+5</f>
        <v>9</v>
      </c>
      <c r="N34" s="211">
        <f>4+4</f>
        <v>8</v>
      </c>
      <c r="O34" s="211">
        <f>2+2</f>
        <v>4</v>
      </c>
      <c r="P34" s="211">
        <v>0</v>
      </c>
    </row>
    <row r="35" spans="1:21" ht="21.75" customHeight="1">
      <c r="A35" s="31"/>
      <c r="B35" s="488" t="s">
        <v>1236</v>
      </c>
      <c r="C35" s="92"/>
      <c r="D35" s="489"/>
      <c r="E35" s="92"/>
      <c r="F35" s="92"/>
      <c r="G35" s="92"/>
      <c r="H35" s="92"/>
      <c r="I35" s="381"/>
      <c r="J35" s="381"/>
      <c r="L35" s="211"/>
      <c r="M35" s="211"/>
      <c r="N35" s="211"/>
      <c r="O35" s="211"/>
      <c r="P35" s="211"/>
    </row>
    <row r="36" spans="1:21" ht="21.75" customHeight="1">
      <c r="A36" s="31"/>
      <c r="B36" s="488" t="s">
        <v>1244</v>
      </c>
      <c r="C36" s="92">
        <v>1</v>
      </c>
      <c r="D36" s="489" t="s">
        <v>196</v>
      </c>
      <c r="E36" s="92">
        <v>350</v>
      </c>
      <c r="F36" s="92">
        <f t="shared" ref="F36:F39" si="10">ROUND(C36*E36,0)</f>
        <v>350</v>
      </c>
      <c r="G36" s="92">
        <v>0</v>
      </c>
      <c r="H36" s="92">
        <f t="shared" ref="H36:H39" si="11">ROUND(C36*G36,0)</f>
        <v>0</v>
      </c>
      <c r="I36" s="381">
        <f t="shared" ref="I36:I39" si="12">F36+H36</f>
        <v>350</v>
      </c>
      <c r="J36" s="381"/>
      <c r="L36" s="211">
        <f t="shared" si="5"/>
        <v>1</v>
      </c>
      <c r="M36" s="211">
        <v>1</v>
      </c>
      <c r="N36" s="211"/>
      <c r="O36" s="211"/>
      <c r="P36" s="211"/>
    </row>
    <row r="37" spans="1:21" ht="21.75" customHeight="1">
      <c r="A37" s="31"/>
      <c r="B37" s="488" t="s">
        <v>1245</v>
      </c>
      <c r="C37" s="92">
        <v>1</v>
      </c>
      <c r="D37" s="489" t="s">
        <v>196</v>
      </c>
      <c r="E37" s="92">
        <v>1620</v>
      </c>
      <c r="F37" s="92">
        <f t="shared" si="10"/>
        <v>1620</v>
      </c>
      <c r="G37" s="92">
        <v>250</v>
      </c>
      <c r="H37" s="92">
        <f t="shared" si="11"/>
        <v>250</v>
      </c>
      <c r="I37" s="381">
        <f t="shared" si="12"/>
        <v>1870</v>
      </c>
      <c r="J37" s="381"/>
      <c r="L37" s="211">
        <f t="shared" si="5"/>
        <v>1</v>
      </c>
      <c r="M37" s="211">
        <v>1</v>
      </c>
      <c r="N37" s="211"/>
      <c r="O37" s="211"/>
      <c r="P37" s="211"/>
    </row>
    <row r="38" spans="1:21" ht="21.75" customHeight="1">
      <c r="A38" s="31"/>
      <c r="B38" s="492" t="s">
        <v>1247</v>
      </c>
      <c r="C38" s="92"/>
      <c r="D38" s="489"/>
      <c r="E38" s="92"/>
      <c r="F38" s="92"/>
      <c r="G38" s="92"/>
      <c r="H38" s="92"/>
      <c r="I38" s="381"/>
      <c r="J38" s="381"/>
    </row>
    <row r="39" spans="1:21" ht="21.75" customHeight="1">
      <c r="A39" s="31"/>
      <c r="B39" s="488" t="s">
        <v>1246</v>
      </c>
      <c r="C39" s="92">
        <v>2</v>
      </c>
      <c r="D39" s="489" t="s">
        <v>196</v>
      </c>
      <c r="E39" s="92">
        <v>1015</v>
      </c>
      <c r="F39" s="92">
        <f t="shared" si="10"/>
        <v>2030</v>
      </c>
      <c r="G39" s="92">
        <v>0</v>
      </c>
      <c r="H39" s="92">
        <f t="shared" si="11"/>
        <v>0</v>
      </c>
      <c r="I39" s="381">
        <f t="shared" si="12"/>
        <v>2030</v>
      </c>
      <c r="J39" s="381"/>
      <c r="L39" s="211">
        <f t="shared" si="5"/>
        <v>2</v>
      </c>
      <c r="M39" s="211">
        <v>2</v>
      </c>
      <c r="N39" s="211"/>
      <c r="O39" s="211"/>
      <c r="P39" s="211"/>
    </row>
    <row r="40" spans="1:21" ht="21.75" customHeight="1">
      <c r="A40" s="31"/>
      <c r="B40" s="488"/>
      <c r="C40" s="92"/>
      <c r="D40" s="489"/>
      <c r="E40" s="92"/>
      <c r="F40" s="92"/>
      <c r="G40" s="92"/>
      <c r="H40" s="92"/>
      <c r="I40" s="381"/>
      <c r="J40" s="381"/>
      <c r="L40" s="211"/>
      <c r="M40" s="211"/>
      <c r="N40" s="211"/>
      <c r="O40" s="211"/>
      <c r="P40" s="211"/>
    </row>
    <row r="41" spans="1:21" ht="21.75" customHeight="1">
      <c r="A41" s="184"/>
      <c r="B41" s="495"/>
      <c r="C41" s="225"/>
      <c r="D41" s="496"/>
      <c r="E41" s="225"/>
      <c r="F41" s="225"/>
      <c r="G41" s="225"/>
      <c r="H41" s="225"/>
      <c r="I41" s="382"/>
      <c r="J41" s="382"/>
      <c r="L41" s="211"/>
      <c r="M41" s="211"/>
      <c r="N41" s="211"/>
      <c r="O41" s="211"/>
      <c r="P41" s="211"/>
    </row>
    <row r="42" spans="1:21" ht="21.75" customHeight="1">
      <c r="A42" s="30"/>
      <c r="B42" s="378" t="s">
        <v>598</v>
      </c>
      <c r="C42" s="375"/>
      <c r="D42" s="90"/>
      <c r="E42" s="375"/>
      <c r="F42" s="375"/>
      <c r="G42" s="375"/>
      <c r="H42" s="375"/>
      <c r="I42" s="383">
        <f>SUM(I26:I39)</f>
        <v>2204748</v>
      </c>
      <c r="J42" s="384"/>
    </row>
    <row r="43" spans="1:21" ht="21.75" customHeight="1">
      <c r="A43" s="107">
        <v>2</v>
      </c>
      <c r="B43" s="491" t="s">
        <v>933</v>
      </c>
      <c r="C43" s="91"/>
      <c r="D43" s="483"/>
      <c r="E43" s="91"/>
      <c r="F43" s="91"/>
      <c r="G43" s="91"/>
      <c r="H43" s="91"/>
      <c r="I43" s="379"/>
      <c r="J43" s="379"/>
    </row>
    <row r="44" spans="1:21" ht="21.75" customHeight="1">
      <c r="A44" s="31"/>
      <c r="B44" s="485" t="s">
        <v>926</v>
      </c>
      <c r="C44" s="92"/>
      <c r="D44" s="489"/>
      <c r="E44" s="92"/>
      <c r="F44" s="92"/>
      <c r="G44" s="92"/>
      <c r="H44" s="92"/>
      <c r="I44" s="381"/>
      <c r="J44" s="381"/>
    </row>
    <row r="45" spans="1:21" ht="21.75" customHeight="1">
      <c r="A45" s="31"/>
      <c r="B45" s="488" t="s">
        <v>927</v>
      </c>
      <c r="C45" s="92"/>
      <c r="D45" s="489" t="s">
        <v>6</v>
      </c>
      <c r="E45" s="92"/>
      <c r="F45" s="92"/>
      <c r="G45" s="92"/>
      <c r="H45" s="92"/>
      <c r="I45" s="381">
        <f>I79</f>
        <v>20368</v>
      </c>
      <c r="J45" s="487" t="s">
        <v>922</v>
      </c>
    </row>
    <row r="46" spans="1:21" ht="21.75" customHeight="1">
      <c r="A46" s="31"/>
      <c r="B46" s="488" t="s">
        <v>928</v>
      </c>
      <c r="C46" s="92"/>
      <c r="D46" s="489" t="s">
        <v>6</v>
      </c>
      <c r="E46" s="92"/>
      <c r="F46" s="92"/>
      <c r="G46" s="92"/>
      <c r="H46" s="92"/>
      <c r="I46" s="381">
        <f>I97</f>
        <v>75513</v>
      </c>
      <c r="J46" s="487" t="s">
        <v>589</v>
      </c>
    </row>
    <row r="47" spans="1:21" ht="21.75" customHeight="1">
      <c r="A47" s="31"/>
      <c r="B47" s="488"/>
      <c r="C47" s="92"/>
      <c r="D47" s="489"/>
      <c r="E47" s="92"/>
      <c r="F47" s="92"/>
      <c r="G47" s="92"/>
      <c r="H47" s="92"/>
      <c r="I47" s="381"/>
      <c r="J47" s="487"/>
    </row>
    <row r="48" spans="1:21" ht="21.75" customHeight="1">
      <c r="A48" s="31"/>
      <c r="B48" s="488"/>
      <c r="C48" s="92"/>
      <c r="D48" s="489"/>
      <c r="E48" s="92"/>
      <c r="F48" s="92"/>
      <c r="G48" s="92"/>
      <c r="H48" s="92"/>
      <c r="I48" s="381"/>
      <c r="J48" s="487"/>
    </row>
    <row r="49" spans="1:20" ht="21.75" customHeight="1">
      <c r="A49" s="31"/>
      <c r="B49" s="485" t="s">
        <v>932</v>
      </c>
      <c r="C49" s="92"/>
      <c r="D49" s="489"/>
      <c r="E49" s="92"/>
      <c r="F49" s="92"/>
      <c r="G49" s="92"/>
      <c r="H49" s="92"/>
      <c r="I49" s="381"/>
      <c r="J49" s="381"/>
    </row>
    <row r="50" spans="1:20" ht="21.75" customHeight="1">
      <c r="A50" s="31"/>
      <c r="B50" s="488" t="s">
        <v>934</v>
      </c>
      <c r="C50" s="92"/>
      <c r="D50" s="489" t="s">
        <v>6</v>
      </c>
      <c r="E50" s="92"/>
      <c r="F50" s="92"/>
      <c r="G50" s="92"/>
      <c r="H50" s="92"/>
      <c r="I50" s="381">
        <f>I115</f>
        <v>10272</v>
      </c>
      <c r="J50" s="487" t="s">
        <v>922</v>
      </c>
    </row>
    <row r="51" spans="1:20" ht="21.75" customHeight="1">
      <c r="A51" s="31"/>
      <c r="B51" s="488" t="s">
        <v>935</v>
      </c>
      <c r="C51" s="92"/>
      <c r="D51" s="489" t="s">
        <v>6</v>
      </c>
      <c r="E51" s="92"/>
      <c r="F51" s="92"/>
      <c r="G51" s="92"/>
      <c r="H51" s="92"/>
      <c r="I51" s="381">
        <f>I133</f>
        <v>13436</v>
      </c>
      <c r="J51" s="487" t="s">
        <v>589</v>
      </c>
    </row>
    <row r="52" spans="1:20" ht="21.75" customHeight="1">
      <c r="A52" s="31"/>
      <c r="B52" s="488"/>
      <c r="C52" s="92"/>
      <c r="D52" s="489"/>
      <c r="E52" s="92"/>
      <c r="F52" s="92"/>
      <c r="G52" s="92"/>
      <c r="H52" s="92"/>
      <c r="I52" s="381"/>
      <c r="J52" s="487"/>
    </row>
    <row r="53" spans="1:20" ht="21.75" customHeight="1">
      <c r="A53" s="31"/>
      <c r="B53" s="488"/>
      <c r="C53" s="92"/>
      <c r="D53" s="489"/>
      <c r="E53" s="92"/>
      <c r="F53" s="92"/>
      <c r="G53" s="92"/>
      <c r="H53" s="92"/>
      <c r="I53" s="381"/>
      <c r="J53" s="381"/>
    </row>
    <row r="54" spans="1:20" ht="21.75" customHeight="1">
      <c r="A54" s="31"/>
      <c r="B54" s="485" t="s">
        <v>999</v>
      </c>
      <c r="C54" s="92"/>
      <c r="D54" s="489" t="s">
        <v>6</v>
      </c>
      <c r="E54" s="92"/>
      <c r="F54" s="92"/>
      <c r="G54" s="92"/>
      <c r="H54" s="92"/>
      <c r="I54" s="381">
        <f>I169</f>
        <v>58184</v>
      </c>
      <c r="J54" s="487" t="s">
        <v>923</v>
      </c>
    </row>
    <row r="55" spans="1:20" ht="21.75" customHeight="1">
      <c r="A55" s="31"/>
      <c r="B55" s="485"/>
      <c r="C55" s="92"/>
      <c r="D55" s="489"/>
      <c r="E55" s="92"/>
      <c r="F55" s="92"/>
      <c r="G55" s="92"/>
      <c r="H55" s="92"/>
      <c r="I55" s="381"/>
      <c r="J55" s="487"/>
    </row>
    <row r="56" spans="1:20" ht="21.75" customHeight="1">
      <c r="A56" s="31"/>
      <c r="B56" s="488"/>
      <c r="C56" s="92"/>
      <c r="D56" s="489"/>
      <c r="E56" s="92"/>
      <c r="F56" s="92"/>
      <c r="G56" s="92"/>
      <c r="H56" s="92"/>
      <c r="I56" s="381"/>
      <c r="J56" s="381"/>
    </row>
    <row r="57" spans="1:20" ht="21.75" customHeight="1">
      <c r="A57" s="31"/>
      <c r="B57" s="488"/>
      <c r="C57" s="92"/>
      <c r="D57" s="489"/>
      <c r="E57" s="92"/>
      <c r="F57" s="92"/>
      <c r="G57" s="92"/>
      <c r="H57" s="92"/>
      <c r="I57" s="381"/>
      <c r="J57" s="381"/>
    </row>
    <row r="58" spans="1:20" ht="21.75" customHeight="1">
      <c r="A58" s="31"/>
      <c r="B58" s="488"/>
      <c r="C58" s="92"/>
      <c r="D58" s="489"/>
      <c r="E58" s="92"/>
      <c r="F58" s="92"/>
      <c r="G58" s="92"/>
      <c r="H58" s="92"/>
      <c r="I58" s="381"/>
      <c r="J58" s="381"/>
    </row>
    <row r="59" spans="1:20" ht="21.75" customHeight="1">
      <c r="A59" s="31"/>
      <c r="B59" s="488"/>
      <c r="C59" s="92"/>
      <c r="D59" s="489"/>
      <c r="E59" s="92"/>
      <c r="F59" s="92"/>
      <c r="G59" s="92"/>
      <c r="H59" s="92"/>
      <c r="I59" s="381"/>
      <c r="J59" s="381"/>
    </row>
    <row r="60" spans="1:20" ht="9" customHeight="1">
      <c r="A60" s="31"/>
      <c r="B60" s="495"/>
      <c r="C60" s="225"/>
      <c r="D60" s="496"/>
      <c r="E60" s="225"/>
      <c r="F60" s="225"/>
      <c r="G60" s="225"/>
      <c r="H60" s="225"/>
      <c r="I60" s="382"/>
      <c r="J60" s="382"/>
    </row>
    <row r="61" spans="1:20" ht="27" customHeight="1">
      <c r="A61" s="30"/>
      <c r="B61" s="378" t="s">
        <v>929</v>
      </c>
      <c r="C61" s="375"/>
      <c r="D61" s="90"/>
      <c r="E61" s="375"/>
      <c r="F61" s="375"/>
      <c r="G61" s="375"/>
      <c r="H61" s="375"/>
      <c r="I61" s="383">
        <f>SUM(I45:I60)</f>
        <v>177773</v>
      </c>
      <c r="J61" s="403"/>
    </row>
    <row r="62" spans="1:20" ht="21.75" customHeight="1">
      <c r="A62" s="97"/>
      <c r="B62" s="491" t="s">
        <v>926</v>
      </c>
      <c r="C62" s="91"/>
      <c r="D62" s="483"/>
      <c r="E62" s="91"/>
      <c r="F62" s="91"/>
      <c r="G62" s="91"/>
      <c r="H62" s="91"/>
      <c r="I62" s="379"/>
      <c r="J62" s="379"/>
    </row>
    <row r="63" spans="1:20" ht="21.75" customHeight="1">
      <c r="A63" s="103"/>
      <c r="B63" s="488" t="s">
        <v>970</v>
      </c>
      <c r="C63" s="92"/>
      <c r="D63" s="489"/>
      <c r="E63" s="92"/>
      <c r="F63" s="92"/>
      <c r="G63" s="92"/>
      <c r="H63" s="92"/>
      <c r="I63" s="381"/>
      <c r="J63" s="381"/>
      <c r="L63" s="483" t="s">
        <v>6</v>
      </c>
      <c r="M63" s="483" t="s">
        <v>860</v>
      </c>
      <c r="N63" s="483" t="s">
        <v>861</v>
      </c>
      <c r="O63" s="483" t="s">
        <v>862</v>
      </c>
      <c r="P63" s="483" t="s">
        <v>863</v>
      </c>
      <c r="R63" s="94">
        <v>218</v>
      </c>
      <c r="S63" s="94">
        <f>+R63/6</f>
        <v>36.333333333333336</v>
      </c>
      <c r="T63" s="94">
        <f>+S63*4</f>
        <v>145.33333333333334</v>
      </c>
    </row>
    <row r="64" spans="1:20" ht="21.75" customHeight="1">
      <c r="A64" s="31"/>
      <c r="B64" s="488" t="s">
        <v>925</v>
      </c>
      <c r="C64" s="92">
        <v>10</v>
      </c>
      <c r="D64" s="489" t="s">
        <v>102</v>
      </c>
      <c r="E64" s="92">
        <v>320</v>
      </c>
      <c r="F64" s="92">
        <f>ROUND(C64*E64,0)</f>
        <v>3200</v>
      </c>
      <c r="G64" s="92">
        <v>145</v>
      </c>
      <c r="H64" s="92">
        <f>ROUND(C64*G64,0)</f>
        <v>1450</v>
      </c>
      <c r="I64" s="381">
        <f>F64+H64</f>
        <v>4650</v>
      </c>
      <c r="J64" s="381"/>
      <c r="L64" s="489">
        <f>SUM(M64:P64)</f>
        <v>10</v>
      </c>
      <c r="M64" s="489">
        <f>2*5</f>
        <v>10</v>
      </c>
      <c r="N64" s="489"/>
      <c r="O64" s="489"/>
      <c r="P64" s="489"/>
      <c r="T64" s="94">
        <f>+S63*6</f>
        <v>218</v>
      </c>
    </row>
    <row r="65" spans="1:17" ht="21.75" customHeight="1">
      <c r="A65" s="31"/>
      <c r="B65" s="488" t="s">
        <v>161</v>
      </c>
      <c r="C65" s="92">
        <v>1.88</v>
      </c>
      <c r="D65" s="489" t="s">
        <v>101</v>
      </c>
      <c r="E65" s="92">
        <v>0</v>
      </c>
      <c r="F65" s="92">
        <f t="shared" ref="F65:F76" si="13">ROUND(C65*E65,0)</f>
        <v>0</v>
      </c>
      <c r="G65" s="92">
        <v>99</v>
      </c>
      <c r="H65" s="92">
        <f t="shared" ref="H65:H76" si="14">ROUND(C65*G65,0)</f>
        <v>186</v>
      </c>
      <c r="I65" s="381">
        <f t="shared" ref="I65:I76" si="15">F65+H65</f>
        <v>186</v>
      </c>
      <c r="J65" s="381"/>
      <c r="L65" s="489">
        <f t="shared" ref="L65:L75" si="16">SUM(M65:P65)</f>
        <v>1.88</v>
      </c>
      <c r="M65" s="489">
        <f>ROUND((0.4*0.85)*0.85*1.3*5,2)</f>
        <v>1.88</v>
      </c>
      <c r="N65" s="489"/>
      <c r="O65" s="489"/>
      <c r="P65" s="489"/>
    </row>
    <row r="66" spans="1:17" ht="21.75" customHeight="1">
      <c r="A66" s="31"/>
      <c r="B66" s="488" t="s">
        <v>162</v>
      </c>
      <c r="C66" s="92">
        <v>0.11</v>
      </c>
      <c r="D66" s="489" t="s">
        <v>101</v>
      </c>
      <c r="E66" s="92">
        <f>+'ปร.4 สำนักงาน 3 ชั้น'!E29</f>
        <v>130</v>
      </c>
      <c r="F66" s="92">
        <f t="shared" si="13"/>
        <v>14</v>
      </c>
      <c r="G66" s="92">
        <v>91</v>
      </c>
      <c r="H66" s="92">
        <f t="shared" si="14"/>
        <v>10</v>
      </c>
      <c r="I66" s="381">
        <f t="shared" si="15"/>
        <v>24</v>
      </c>
      <c r="J66" s="381"/>
      <c r="L66" s="489">
        <f t="shared" si="16"/>
        <v>0.11</v>
      </c>
      <c r="M66" s="489">
        <f>ROUND((0.4*0.85)*0.05*1.3*5,2)</f>
        <v>0.11</v>
      </c>
      <c r="N66" s="489"/>
      <c r="O66" s="489"/>
      <c r="P66" s="489"/>
    </row>
    <row r="67" spans="1:17" ht="21.75" customHeight="1">
      <c r="A67" s="31"/>
      <c r="B67" s="488" t="s">
        <v>164</v>
      </c>
      <c r="C67" s="92">
        <v>0.09</v>
      </c>
      <c r="D67" s="489" t="s">
        <v>101</v>
      </c>
      <c r="E67" s="92">
        <f>+'ปร.4 สำนักงาน 3 ชั้น'!E32</f>
        <v>1495</v>
      </c>
      <c r="F67" s="92">
        <f t="shared" si="13"/>
        <v>135</v>
      </c>
      <c r="G67" s="92">
        <v>306</v>
      </c>
      <c r="H67" s="92">
        <f t="shared" si="14"/>
        <v>28</v>
      </c>
      <c r="I67" s="381">
        <f t="shared" si="15"/>
        <v>163</v>
      </c>
      <c r="J67" s="381"/>
      <c r="L67" s="489">
        <f t="shared" si="16"/>
        <v>0.09</v>
      </c>
      <c r="M67" s="489">
        <f>ROUND((0.4*0.85)*0.05*5,2)</f>
        <v>0.09</v>
      </c>
      <c r="N67" s="489"/>
      <c r="O67" s="489"/>
      <c r="P67" s="489"/>
    </row>
    <row r="68" spans="1:17" ht="21.75" customHeight="1">
      <c r="A68" s="31"/>
      <c r="B68" s="488" t="s">
        <v>924</v>
      </c>
      <c r="C68" s="92">
        <v>1.33</v>
      </c>
      <c r="D68" s="489" t="s">
        <v>101</v>
      </c>
      <c r="E68" s="92">
        <f>+'ปร.4 สำนักงาน 3 ชั้น'!E34</f>
        <v>1689</v>
      </c>
      <c r="F68" s="92">
        <f t="shared" si="13"/>
        <v>2246</v>
      </c>
      <c r="G68" s="92">
        <v>391</v>
      </c>
      <c r="H68" s="92">
        <f t="shared" si="14"/>
        <v>520</v>
      </c>
      <c r="I68" s="381">
        <f t="shared" si="15"/>
        <v>2766</v>
      </c>
      <c r="J68" s="381"/>
      <c r="L68" s="489">
        <f>SUM(M68:P68)</f>
        <v>1.33</v>
      </c>
      <c r="M68" s="489">
        <f>ROUND((0.4*0.85)*0.25*5,2)</f>
        <v>0.43</v>
      </c>
      <c r="N68" s="489">
        <f>ROUND(((0.2*0.2)*2.95*2)+((0.2*0.2)*0.55*3),2)</f>
        <v>0.3</v>
      </c>
      <c r="O68" s="489">
        <f>ROUND(((0.2*0.4)+(0.1*0.2))*6,2)</f>
        <v>0.6</v>
      </c>
      <c r="P68" s="489">
        <v>0</v>
      </c>
    </row>
    <row r="69" spans="1:17" ht="21.75" customHeight="1">
      <c r="A69" s="31"/>
      <c r="B69" s="488" t="s">
        <v>764</v>
      </c>
      <c r="C69" s="92">
        <v>15.17</v>
      </c>
      <c r="D69" s="489" t="s">
        <v>9</v>
      </c>
      <c r="E69" s="92">
        <f>+'ปร.4 สำนักงาน 3 ชั้น'!E35</f>
        <v>350</v>
      </c>
      <c r="F69" s="92">
        <f t="shared" si="13"/>
        <v>5310</v>
      </c>
      <c r="G69" s="92">
        <v>0</v>
      </c>
      <c r="H69" s="92">
        <f t="shared" si="14"/>
        <v>0</v>
      </c>
      <c r="I69" s="381">
        <f t="shared" si="15"/>
        <v>5310</v>
      </c>
      <c r="J69" s="381"/>
      <c r="L69" s="489">
        <f t="shared" si="16"/>
        <v>15.17</v>
      </c>
      <c r="M69" s="489">
        <f>ROUND((0.4+0.85)*2*0.25*5,2)</f>
        <v>3.13</v>
      </c>
      <c r="N69" s="489">
        <f>ROUND(((0.2*4)*2.95*2)+((0.2*4)*0.55*3),2)</f>
        <v>6.04</v>
      </c>
      <c r="O69" s="489">
        <f>ROUND(((0.4*2)+(0.1*2))*6,2)</f>
        <v>6</v>
      </c>
      <c r="P69" s="489">
        <v>0</v>
      </c>
    </row>
    <row r="70" spans="1:17" ht="21.75" customHeight="1">
      <c r="A70" s="31"/>
      <c r="B70" s="488" t="s">
        <v>168</v>
      </c>
      <c r="C70" s="92">
        <v>15.17</v>
      </c>
      <c r="D70" s="489" t="s">
        <v>9</v>
      </c>
      <c r="E70" s="92">
        <v>0</v>
      </c>
      <c r="F70" s="92">
        <f t="shared" si="13"/>
        <v>0</v>
      </c>
      <c r="G70" s="92">
        <f>+'ปร.4 สำนักงาน 3 ชั้น'!G36</f>
        <v>133</v>
      </c>
      <c r="H70" s="92">
        <f t="shared" si="14"/>
        <v>2018</v>
      </c>
      <c r="I70" s="381">
        <f t="shared" si="15"/>
        <v>2018</v>
      </c>
      <c r="J70" s="381"/>
      <c r="L70" s="489">
        <f t="shared" si="16"/>
        <v>15.17</v>
      </c>
      <c r="M70" s="489">
        <f>ROUND((0.4+0.85)*2*0.25*5,2)</f>
        <v>3.13</v>
      </c>
      <c r="N70" s="489">
        <f>ROUND(((0.2*4)*2.95*2)+((0.2*4)*0.55*3),2)</f>
        <v>6.04</v>
      </c>
      <c r="O70" s="489">
        <f>O69</f>
        <v>6</v>
      </c>
      <c r="P70" s="489">
        <v>0</v>
      </c>
    </row>
    <row r="71" spans="1:17" ht="21.75" customHeight="1">
      <c r="A71" s="31"/>
      <c r="B71" s="488" t="s">
        <v>765</v>
      </c>
      <c r="C71" s="92">
        <v>4.55</v>
      </c>
      <c r="D71" s="489" t="s">
        <v>197</v>
      </c>
      <c r="E71" s="92">
        <f>+'ปร.4 สำนักงาน 3 ชั้น'!E37</f>
        <v>240</v>
      </c>
      <c r="F71" s="92">
        <f t="shared" si="13"/>
        <v>1092</v>
      </c>
      <c r="G71" s="92">
        <v>0</v>
      </c>
      <c r="H71" s="92">
        <f t="shared" si="14"/>
        <v>0</v>
      </c>
      <c r="I71" s="381">
        <f t="shared" si="15"/>
        <v>1092</v>
      </c>
      <c r="J71" s="381"/>
      <c r="L71" s="489">
        <f t="shared" si="16"/>
        <v>4.55</v>
      </c>
      <c r="M71" s="489">
        <f>ROUND(M69*0.3,2)</f>
        <v>0.94</v>
      </c>
      <c r="N71" s="489">
        <f t="shared" ref="N71:O71" si="17">ROUND(N69*0.3,2)</f>
        <v>1.81</v>
      </c>
      <c r="O71" s="489">
        <f t="shared" si="17"/>
        <v>1.8</v>
      </c>
      <c r="P71" s="489">
        <v>0</v>
      </c>
    </row>
    <row r="72" spans="1:17" ht="21.75" customHeight="1">
      <c r="A72" s="31"/>
      <c r="B72" s="488" t="s">
        <v>171</v>
      </c>
      <c r="C72" s="92">
        <v>3.79</v>
      </c>
      <c r="D72" s="489" t="s">
        <v>198</v>
      </c>
      <c r="E72" s="92">
        <f>+'ปร.4 สำนักงาน 3 ชั้น'!E42</f>
        <v>42.06</v>
      </c>
      <c r="F72" s="92">
        <f t="shared" si="13"/>
        <v>159</v>
      </c>
      <c r="G72" s="92">
        <v>0</v>
      </c>
      <c r="H72" s="92">
        <f t="shared" si="14"/>
        <v>0</v>
      </c>
      <c r="I72" s="381">
        <f t="shared" si="15"/>
        <v>159</v>
      </c>
      <c r="J72" s="381"/>
      <c r="L72" s="489">
        <f t="shared" si="16"/>
        <v>3.79</v>
      </c>
      <c r="M72" s="489">
        <f>ROUND(M69*0.25,2)</f>
        <v>0.78</v>
      </c>
      <c r="N72" s="489">
        <f>ROUND(N69*0.25,2)</f>
        <v>1.51</v>
      </c>
      <c r="O72" s="489">
        <f>ROUND(O69*0.25,2)</f>
        <v>1.5</v>
      </c>
      <c r="P72" s="489">
        <f>ROUND(P69*0.25,2)</f>
        <v>0</v>
      </c>
    </row>
    <row r="73" spans="1:17" ht="21.75" customHeight="1">
      <c r="A73" s="31"/>
      <c r="B73" s="488" t="s">
        <v>172</v>
      </c>
      <c r="C73" s="92">
        <v>17.53</v>
      </c>
      <c r="D73" s="489" t="s">
        <v>198</v>
      </c>
      <c r="E73" s="92">
        <f>+'ปร.4 สำนักงาน 3 ชั้น'!E43</f>
        <v>26.53</v>
      </c>
      <c r="F73" s="92">
        <f t="shared" si="13"/>
        <v>465</v>
      </c>
      <c r="G73" s="92">
        <v>4.0999999999999996</v>
      </c>
      <c r="H73" s="92">
        <f t="shared" si="14"/>
        <v>72</v>
      </c>
      <c r="I73" s="381">
        <f t="shared" si="15"/>
        <v>537</v>
      </c>
      <c r="J73" s="381"/>
      <c r="L73" s="489">
        <f t="shared" si="16"/>
        <v>17.53</v>
      </c>
      <c r="M73" s="489">
        <v>0</v>
      </c>
      <c r="N73" s="489">
        <f>ROUND((((0.2*4)*5*2.95*2)+((0.2*4)*5*0.55*3))*1.05*Q73,2)</f>
        <v>7.04</v>
      </c>
      <c r="O73" s="489">
        <f>ROUND((((0.2+0.4)*2)+(0.1+0.2))*5*6*1.05*Q73,2)</f>
        <v>10.49</v>
      </c>
      <c r="P73" s="489">
        <v>0</v>
      </c>
      <c r="Q73" s="211">
        <v>0.222</v>
      </c>
    </row>
    <row r="74" spans="1:17" ht="21.75" customHeight="1">
      <c r="A74" s="31"/>
      <c r="B74" s="488" t="s">
        <v>173</v>
      </c>
      <c r="C74" s="92">
        <v>7.86</v>
      </c>
      <c r="D74" s="489" t="s">
        <v>198</v>
      </c>
      <c r="E74" s="92">
        <f>+'ปร.4 สำนักงาน 3 ชั้น'!E44</f>
        <v>25.92</v>
      </c>
      <c r="F74" s="92">
        <f>ROUND(C74*E74,0)</f>
        <v>204</v>
      </c>
      <c r="G74" s="92">
        <v>4.0999999999999996</v>
      </c>
      <c r="H74" s="92">
        <f>ROUND(C74*G74,0)</f>
        <v>32</v>
      </c>
      <c r="I74" s="381">
        <f>F74+H74</f>
        <v>236</v>
      </c>
      <c r="J74" s="381"/>
      <c r="L74" s="489">
        <f>SUM(M74:P74)</f>
        <v>7.86</v>
      </c>
      <c r="M74" s="489">
        <f>ROUND((0.4+0.85)*2*1.07*Q74,2)</f>
        <v>1.33</v>
      </c>
      <c r="N74" s="489">
        <v>0</v>
      </c>
      <c r="O74" s="489">
        <f>ROUND(2*6*1.09*Q74,2)</f>
        <v>6.53</v>
      </c>
      <c r="P74" s="489">
        <v>0</v>
      </c>
      <c r="Q74" s="211">
        <v>0.499</v>
      </c>
    </row>
    <row r="75" spans="1:17" ht="21.75" customHeight="1">
      <c r="A75" s="31"/>
      <c r="B75" s="488" t="s">
        <v>174</v>
      </c>
      <c r="C75" s="92">
        <v>108.36</v>
      </c>
      <c r="D75" s="489" t="s">
        <v>198</v>
      </c>
      <c r="E75" s="92">
        <f>+'ปร.4 สำนักงาน 3 ชั้น'!E45</f>
        <v>25.09</v>
      </c>
      <c r="F75" s="92">
        <f t="shared" si="13"/>
        <v>2719</v>
      </c>
      <c r="G75" s="92">
        <v>3.3</v>
      </c>
      <c r="H75" s="92">
        <f t="shared" si="14"/>
        <v>358</v>
      </c>
      <c r="I75" s="381">
        <f t="shared" si="15"/>
        <v>3077</v>
      </c>
      <c r="J75" s="381"/>
      <c r="L75" s="489">
        <f t="shared" si="16"/>
        <v>108.36</v>
      </c>
      <c r="M75" s="489">
        <f>ROUND(((0.4+0.25+0.25)*5+(0.85+0.25+0.25)*3)*5*1.09*Q75,2)</f>
        <v>41.38</v>
      </c>
      <c r="N75" s="489">
        <f>ROUND(((3.7*4)*2+(1.3*4)*3)*1.09*Q75,2)</f>
        <v>43.75</v>
      </c>
      <c r="O75" s="489">
        <f>ROUND(4*6*1.09*Q75,2)</f>
        <v>23.23</v>
      </c>
      <c r="P75" s="489">
        <v>0</v>
      </c>
      <c r="Q75" s="211">
        <v>0.88800000000000001</v>
      </c>
    </row>
    <row r="76" spans="1:17" ht="21.75" customHeight="1">
      <c r="A76" s="31"/>
      <c r="B76" s="488" t="s">
        <v>178</v>
      </c>
      <c r="C76" s="92">
        <v>4.01</v>
      </c>
      <c r="D76" s="489" t="s">
        <v>198</v>
      </c>
      <c r="E76" s="92">
        <f>+'ปร.4 สำนักงาน 3 ชั้น'!E49</f>
        <v>37.380000000000003</v>
      </c>
      <c r="F76" s="92">
        <f t="shared" si="13"/>
        <v>150</v>
      </c>
      <c r="G76" s="92">
        <v>0</v>
      </c>
      <c r="H76" s="92">
        <f t="shared" si="14"/>
        <v>0</v>
      </c>
      <c r="I76" s="381">
        <f t="shared" si="15"/>
        <v>150</v>
      </c>
      <c r="J76" s="381"/>
      <c r="L76" s="489">
        <f t="shared" ref="L76" si="18">SUM(M76:P76)</f>
        <v>4.01</v>
      </c>
      <c r="M76" s="489">
        <f>ROUND(SUM(M73:M75)*0.03,2)</f>
        <v>1.28</v>
      </c>
      <c r="N76" s="489">
        <f>ROUND(SUM(N73:N75)*0.03,2)</f>
        <v>1.52</v>
      </c>
      <c r="O76" s="489">
        <f>ROUND(SUM(O73:O75)*0.03,2)</f>
        <v>1.21</v>
      </c>
      <c r="P76" s="489">
        <f>ROUND(SUM(P73:P75)*0.03,2)</f>
        <v>0</v>
      </c>
    </row>
    <row r="77" spans="1:17" ht="22.5" customHeight="1">
      <c r="A77" s="184"/>
      <c r="B77" s="495"/>
      <c r="C77" s="225"/>
      <c r="D77" s="496"/>
      <c r="E77" s="225"/>
      <c r="F77" s="225"/>
      <c r="G77" s="225"/>
      <c r="H77" s="225"/>
      <c r="I77" s="382"/>
      <c r="J77" s="382"/>
      <c r="L77" s="497"/>
      <c r="M77" s="497"/>
      <c r="N77" s="497"/>
      <c r="O77" s="497"/>
      <c r="P77" s="497"/>
    </row>
    <row r="78" spans="1:17" ht="21.75" customHeight="1">
      <c r="A78" s="184"/>
      <c r="B78" s="495"/>
      <c r="C78" s="225"/>
      <c r="D78" s="496"/>
      <c r="E78" s="225"/>
      <c r="F78" s="225"/>
      <c r="G78" s="225"/>
      <c r="H78" s="225"/>
      <c r="I78" s="382"/>
      <c r="J78" s="382"/>
      <c r="L78" s="497"/>
      <c r="M78" s="497"/>
      <c r="N78" s="497"/>
      <c r="O78" s="497"/>
      <c r="P78" s="497"/>
    </row>
    <row r="79" spans="1:17" ht="21.75" customHeight="1">
      <c r="A79" s="30"/>
      <c r="B79" s="90" t="s">
        <v>930</v>
      </c>
      <c r="C79" s="375"/>
      <c r="D79" s="90"/>
      <c r="E79" s="375"/>
      <c r="F79" s="375"/>
      <c r="G79" s="375"/>
      <c r="H79" s="375"/>
      <c r="I79" s="403">
        <f>SUM(I64:I76)</f>
        <v>20368</v>
      </c>
      <c r="J79" s="384"/>
    </row>
    <row r="80" spans="1:17" ht="21.75" customHeight="1">
      <c r="A80" s="107"/>
      <c r="B80" s="493" t="s">
        <v>969</v>
      </c>
      <c r="C80" s="91"/>
      <c r="D80" s="483"/>
      <c r="E80" s="91"/>
      <c r="F80" s="91"/>
      <c r="G80" s="91"/>
      <c r="H80" s="91"/>
      <c r="I80" s="379"/>
      <c r="J80" s="379"/>
      <c r="L80" s="483" t="s">
        <v>6</v>
      </c>
      <c r="M80" s="483" t="s">
        <v>740</v>
      </c>
      <c r="N80" s="483" t="s">
        <v>861</v>
      </c>
      <c r="O80" s="483" t="s">
        <v>862</v>
      </c>
      <c r="P80" s="483" t="s">
        <v>863</v>
      </c>
    </row>
    <row r="81" spans="1:16" ht="21.75" customHeight="1">
      <c r="A81" s="31"/>
      <c r="B81" s="488" t="s">
        <v>955</v>
      </c>
      <c r="C81" s="92">
        <v>6.72</v>
      </c>
      <c r="D81" s="489" t="s">
        <v>9</v>
      </c>
      <c r="E81" s="92">
        <f>+'ปร.4 สำนักงาน 3 ชั้น'!E138</f>
        <v>210</v>
      </c>
      <c r="F81" s="92">
        <f t="shared" ref="F81" si="19">ROUND(C81*E81,0)</f>
        <v>1411</v>
      </c>
      <c r="G81" s="92">
        <v>89</v>
      </c>
      <c r="H81" s="92">
        <f t="shared" ref="H81" si="20">ROUND(C81*G81,0)</f>
        <v>598</v>
      </c>
      <c r="I81" s="381">
        <f t="shared" ref="I81" si="21">F81+H81</f>
        <v>2009</v>
      </c>
      <c r="J81" s="381"/>
      <c r="L81" s="374">
        <f t="shared" ref="L81" si="22">SUM(M81:P81)</f>
        <v>6.72</v>
      </c>
      <c r="M81" s="211">
        <v>0</v>
      </c>
      <c r="N81" s="211">
        <f>ROUND((0.35*4*2.4)*2,2)</f>
        <v>6.72</v>
      </c>
      <c r="O81" s="211">
        <v>0</v>
      </c>
      <c r="P81" s="211">
        <v>0</v>
      </c>
    </row>
    <row r="82" spans="1:16" ht="21.75" customHeight="1">
      <c r="A82" s="31"/>
      <c r="B82" s="488" t="s">
        <v>936</v>
      </c>
      <c r="C82" s="92">
        <v>13</v>
      </c>
      <c r="D82" s="489" t="s">
        <v>9</v>
      </c>
      <c r="E82" s="92">
        <v>90</v>
      </c>
      <c r="F82" s="92">
        <f>ROUND(C82*E82,0)</f>
        <v>1170</v>
      </c>
      <c r="G82" s="92">
        <v>65</v>
      </c>
      <c r="H82" s="92">
        <f>ROUND(C82*G82,0)</f>
        <v>845</v>
      </c>
      <c r="I82" s="381">
        <f>F82+H82</f>
        <v>2015</v>
      </c>
      <c r="J82" s="381"/>
      <c r="L82" s="374">
        <f t="shared" ref="L82" si="23">SUM(M82:P82)</f>
        <v>13</v>
      </c>
      <c r="M82" s="211">
        <f>ROUND((1.8*6)+(0.4*5.5),2)</f>
        <v>13</v>
      </c>
      <c r="N82" s="211">
        <v>0</v>
      </c>
      <c r="O82" s="211">
        <v>0</v>
      </c>
      <c r="P82" s="211">
        <v>0</v>
      </c>
    </row>
    <row r="83" spans="1:16" ht="21.75" customHeight="1">
      <c r="A83" s="31"/>
      <c r="B83" s="488" t="s">
        <v>937</v>
      </c>
      <c r="C83" s="92">
        <v>26</v>
      </c>
      <c r="D83" s="489" t="s">
        <v>9</v>
      </c>
      <c r="E83" s="92">
        <f>+'ปร.4 สำนักงาน 3 ชั้น'!E142</f>
        <v>52</v>
      </c>
      <c r="F83" s="92">
        <f>ROUND(C83*E83,0)</f>
        <v>1352</v>
      </c>
      <c r="G83" s="92">
        <v>82</v>
      </c>
      <c r="H83" s="92">
        <f>ROUND(C83*G83,0)</f>
        <v>2132</v>
      </c>
      <c r="I83" s="381">
        <f>F83+H83</f>
        <v>3484</v>
      </c>
      <c r="J83" s="381"/>
      <c r="L83" s="374">
        <f>SUM(M83:P83)</f>
        <v>26</v>
      </c>
      <c r="M83" s="211">
        <f>M82*2</f>
        <v>26</v>
      </c>
      <c r="N83" s="211">
        <v>0</v>
      </c>
      <c r="O83" s="211">
        <v>0</v>
      </c>
      <c r="P83" s="211">
        <v>0</v>
      </c>
    </row>
    <row r="84" spans="1:16" ht="21.75" customHeight="1">
      <c r="A84" s="31"/>
      <c r="B84" s="488" t="s">
        <v>938</v>
      </c>
      <c r="C84" s="92">
        <v>7.84</v>
      </c>
      <c r="D84" s="489" t="s">
        <v>9</v>
      </c>
      <c r="E84" s="92">
        <v>270</v>
      </c>
      <c r="F84" s="92">
        <f>ROUND(C84*E84,0)</f>
        <v>2117</v>
      </c>
      <c r="G84" s="92">
        <v>121</v>
      </c>
      <c r="H84" s="92">
        <f>ROUND(C84*G84,0)</f>
        <v>949</v>
      </c>
      <c r="I84" s="381">
        <f>F84+H84</f>
        <v>3066</v>
      </c>
      <c r="J84" s="381"/>
      <c r="L84" s="374">
        <f>SUM(M84:P84)</f>
        <v>7.84</v>
      </c>
      <c r="M84" s="211">
        <v>0</v>
      </c>
      <c r="N84" s="211">
        <f>ROUND((0.35*4*2.4)*2,2)</f>
        <v>6.72</v>
      </c>
      <c r="O84" s="211">
        <f>ROUND((0.2*5.6),2)</f>
        <v>1.1200000000000001</v>
      </c>
      <c r="P84" s="211">
        <v>0</v>
      </c>
    </row>
    <row r="85" spans="1:16" ht="21.75" customHeight="1">
      <c r="A85" s="31"/>
      <c r="B85" s="488" t="s">
        <v>945</v>
      </c>
      <c r="C85" s="92">
        <v>6.33</v>
      </c>
      <c r="D85" s="489" t="s">
        <v>9</v>
      </c>
      <c r="E85" s="92">
        <v>2068</v>
      </c>
      <c r="F85" s="92">
        <f t="shared" ref="F85:F89" si="24">ROUND(C85*E85,0)</f>
        <v>13090</v>
      </c>
      <c r="G85" s="92">
        <v>250</v>
      </c>
      <c r="H85" s="92">
        <f t="shared" ref="H85:H89" si="25">ROUND(C85*G85,0)</f>
        <v>1583</v>
      </c>
      <c r="I85" s="381">
        <f t="shared" ref="I85:I89" si="26">F85+H85</f>
        <v>14673</v>
      </c>
      <c r="J85" s="381"/>
      <c r="L85" s="374">
        <f>SUM(M85:P85)</f>
        <v>6.33</v>
      </c>
      <c r="M85" s="211">
        <f>ROUND(1.15*5.5,2)</f>
        <v>6.33</v>
      </c>
      <c r="N85" s="211">
        <v>0</v>
      </c>
      <c r="O85" s="211">
        <v>0</v>
      </c>
      <c r="P85" s="211">
        <v>0</v>
      </c>
    </row>
    <row r="86" spans="1:16" ht="21.75" customHeight="1">
      <c r="A86" s="31"/>
      <c r="B86" s="488" t="s">
        <v>946</v>
      </c>
      <c r="C86" s="92">
        <v>14</v>
      </c>
      <c r="D86" s="489" t="s">
        <v>226</v>
      </c>
      <c r="E86" s="92">
        <f>ROUND(2080/5,0)</f>
        <v>416</v>
      </c>
      <c r="F86" s="92">
        <f t="shared" ref="F86" si="27">ROUND(C86*E86,0)</f>
        <v>5824</v>
      </c>
      <c r="G86" s="92">
        <v>35</v>
      </c>
      <c r="H86" s="92">
        <f t="shared" ref="H86" si="28">ROUND(C86*G86,0)</f>
        <v>490</v>
      </c>
      <c r="I86" s="381">
        <f t="shared" ref="I86" si="29">F86+H86</f>
        <v>6314</v>
      </c>
      <c r="J86" s="381"/>
      <c r="L86" s="211">
        <f>SUM(M86:P86)</f>
        <v>13.2</v>
      </c>
      <c r="M86" s="211">
        <f>ROUND((1.1+5.5)*2,2)</f>
        <v>13.2</v>
      </c>
      <c r="N86" s="211">
        <v>0</v>
      </c>
      <c r="O86" s="211">
        <v>0</v>
      </c>
      <c r="P86" s="211">
        <v>0</v>
      </c>
    </row>
    <row r="87" spans="1:16" ht="21.75" customHeight="1">
      <c r="A87" s="31"/>
      <c r="B87" s="488" t="s">
        <v>944</v>
      </c>
      <c r="C87" s="92">
        <v>19.670000000000002</v>
      </c>
      <c r="D87" s="489" t="s">
        <v>9</v>
      </c>
      <c r="E87" s="92">
        <v>59</v>
      </c>
      <c r="F87" s="92">
        <f t="shared" si="24"/>
        <v>1161</v>
      </c>
      <c r="G87" s="92">
        <v>31</v>
      </c>
      <c r="H87" s="92">
        <f t="shared" si="25"/>
        <v>610</v>
      </c>
      <c r="I87" s="381">
        <f t="shared" si="26"/>
        <v>1771</v>
      </c>
      <c r="J87" s="381"/>
      <c r="L87" s="374">
        <f t="shared" ref="L87:L88" si="30">SUM(M87:P87)</f>
        <v>19.670000000000002</v>
      </c>
      <c r="M87" s="211">
        <f>M83-M85</f>
        <v>19.670000000000002</v>
      </c>
      <c r="N87" s="211">
        <v>0</v>
      </c>
      <c r="O87" s="211">
        <v>0</v>
      </c>
      <c r="P87" s="211">
        <v>0</v>
      </c>
    </row>
    <row r="88" spans="1:16" ht="21.75" customHeight="1">
      <c r="A88" s="31"/>
      <c r="B88" s="488" t="s">
        <v>940</v>
      </c>
      <c r="C88" s="92">
        <v>7.84</v>
      </c>
      <c r="D88" s="489" t="s">
        <v>9</v>
      </c>
      <c r="E88" s="92">
        <v>35</v>
      </c>
      <c r="F88" s="92">
        <f>ROUND(C88*E88,0)</f>
        <v>274</v>
      </c>
      <c r="G88" s="92">
        <v>20</v>
      </c>
      <c r="H88" s="92">
        <f>ROUND(C88*G88,0)</f>
        <v>157</v>
      </c>
      <c r="I88" s="381">
        <f>F88+H88</f>
        <v>431</v>
      </c>
      <c r="J88" s="381"/>
      <c r="L88" s="374">
        <f t="shared" si="30"/>
        <v>7.84</v>
      </c>
      <c r="M88" s="211">
        <v>0</v>
      </c>
      <c r="N88" s="211">
        <f>N84</f>
        <v>6.72</v>
      </c>
      <c r="O88" s="211">
        <f>O84</f>
        <v>1.1200000000000001</v>
      </c>
      <c r="P88" s="211">
        <v>0</v>
      </c>
    </row>
    <row r="89" spans="1:16" ht="21.75" customHeight="1">
      <c r="A89" s="31"/>
      <c r="B89" s="488" t="s">
        <v>943</v>
      </c>
      <c r="C89" s="92">
        <v>1</v>
      </c>
      <c r="D89" s="489" t="s">
        <v>199</v>
      </c>
      <c r="E89" s="92">
        <f>850*41</f>
        <v>34850</v>
      </c>
      <c r="F89" s="92">
        <f t="shared" si="24"/>
        <v>34850</v>
      </c>
      <c r="G89" s="92">
        <v>0</v>
      </c>
      <c r="H89" s="92">
        <f t="shared" si="25"/>
        <v>0</v>
      </c>
      <c r="I89" s="381">
        <f t="shared" si="26"/>
        <v>34850</v>
      </c>
      <c r="J89" s="381"/>
    </row>
    <row r="90" spans="1:16" ht="21.75" customHeight="1">
      <c r="A90" s="31"/>
      <c r="B90" s="488" t="s">
        <v>709</v>
      </c>
      <c r="C90" s="92"/>
      <c r="D90" s="489"/>
      <c r="E90" s="92"/>
      <c r="F90" s="92"/>
      <c r="G90" s="92"/>
      <c r="H90" s="92"/>
      <c r="I90" s="381"/>
      <c r="J90" s="381"/>
    </row>
    <row r="91" spans="1:16" ht="21.75" customHeight="1">
      <c r="A91" s="31"/>
      <c r="B91" s="488" t="s">
        <v>993</v>
      </c>
      <c r="C91" s="92"/>
      <c r="D91" s="489"/>
      <c r="E91" s="92"/>
      <c r="F91" s="92"/>
      <c r="G91" s="92"/>
      <c r="H91" s="92"/>
      <c r="I91" s="381"/>
      <c r="J91" s="381"/>
    </row>
    <row r="92" spans="1:16" ht="21.75" customHeight="1">
      <c r="A92" s="31"/>
      <c r="B92" s="494" t="s">
        <v>994</v>
      </c>
      <c r="C92" s="92">
        <v>2</v>
      </c>
      <c r="D92" s="489" t="s">
        <v>199</v>
      </c>
      <c r="E92" s="92">
        <v>3200</v>
      </c>
      <c r="F92" s="92">
        <f t="shared" ref="F92" si="31">ROUND(C92*E92,0)</f>
        <v>6400</v>
      </c>
      <c r="G92" s="92">
        <v>250</v>
      </c>
      <c r="H92" s="92">
        <f t="shared" ref="H92" si="32">ROUND(C92*G92,0)</f>
        <v>500</v>
      </c>
      <c r="I92" s="381">
        <f t="shared" ref="I92" si="33">F92+H92</f>
        <v>6900</v>
      </c>
      <c r="J92" s="381"/>
    </row>
    <row r="93" spans="1:16" ht="21.75" customHeight="1">
      <c r="A93" s="31"/>
      <c r="B93" s="494"/>
      <c r="C93" s="92"/>
      <c r="D93" s="489"/>
      <c r="E93" s="92"/>
      <c r="F93" s="92"/>
      <c r="G93" s="92"/>
      <c r="H93" s="92"/>
      <c r="I93" s="381"/>
      <c r="J93" s="381"/>
    </row>
    <row r="94" spans="1:16" ht="21.75" customHeight="1">
      <c r="A94" s="31"/>
      <c r="B94" s="494"/>
      <c r="C94" s="92"/>
      <c r="D94" s="489"/>
      <c r="E94" s="92"/>
      <c r="F94" s="92"/>
      <c r="G94" s="92"/>
      <c r="H94" s="92"/>
      <c r="I94" s="381"/>
      <c r="J94" s="381"/>
    </row>
    <row r="95" spans="1:16" ht="21.75" customHeight="1">
      <c r="A95" s="31"/>
      <c r="B95" s="489"/>
      <c r="C95" s="92"/>
      <c r="D95" s="489"/>
      <c r="E95" s="92"/>
      <c r="F95" s="92"/>
      <c r="G95" s="92"/>
      <c r="H95" s="92"/>
      <c r="I95" s="381"/>
      <c r="J95" s="381"/>
    </row>
    <row r="96" spans="1:16" ht="21.75" customHeight="1">
      <c r="A96" s="31"/>
      <c r="B96" s="496"/>
      <c r="C96" s="225"/>
      <c r="D96" s="496"/>
      <c r="E96" s="225"/>
      <c r="F96" s="225"/>
      <c r="G96" s="225"/>
      <c r="H96" s="225"/>
      <c r="I96" s="382"/>
      <c r="J96" s="381"/>
    </row>
    <row r="97" spans="1:17" ht="21.75" customHeight="1">
      <c r="A97" s="30"/>
      <c r="B97" s="90" t="s">
        <v>931</v>
      </c>
      <c r="C97" s="375"/>
      <c r="D97" s="90"/>
      <c r="E97" s="375"/>
      <c r="F97" s="375"/>
      <c r="G97" s="375"/>
      <c r="H97" s="375"/>
      <c r="I97" s="403">
        <f>SUM(I81:I96)</f>
        <v>75513</v>
      </c>
      <c r="J97" s="384"/>
    </row>
    <row r="98" spans="1:17" ht="21.75" customHeight="1">
      <c r="A98" s="97"/>
      <c r="B98" s="491" t="s">
        <v>932</v>
      </c>
      <c r="C98" s="91"/>
      <c r="D98" s="483"/>
      <c r="E98" s="91"/>
      <c r="F98" s="91"/>
      <c r="G98" s="91"/>
      <c r="H98" s="91"/>
      <c r="I98" s="379"/>
      <c r="J98" s="379"/>
    </row>
    <row r="99" spans="1:17" ht="21.75" customHeight="1">
      <c r="A99" s="103"/>
      <c r="B99" s="488" t="s">
        <v>968</v>
      </c>
      <c r="C99" s="92"/>
      <c r="D99" s="489"/>
      <c r="E99" s="92"/>
      <c r="F99" s="92"/>
      <c r="G99" s="92"/>
      <c r="H99" s="92"/>
      <c r="I99" s="381"/>
      <c r="J99" s="381"/>
      <c r="L99" s="483" t="s">
        <v>6</v>
      </c>
      <c r="M99" s="483" t="s">
        <v>860</v>
      </c>
      <c r="N99" s="483" t="s">
        <v>861</v>
      </c>
      <c r="O99" s="483" t="s">
        <v>862</v>
      </c>
      <c r="P99" s="483" t="s">
        <v>863</v>
      </c>
    </row>
    <row r="100" spans="1:17" ht="21.75" customHeight="1">
      <c r="A100" s="31"/>
      <c r="B100" s="488" t="s">
        <v>925</v>
      </c>
      <c r="C100" s="92">
        <v>4</v>
      </c>
      <c r="D100" s="489" t="s">
        <v>102</v>
      </c>
      <c r="E100" s="92">
        <f>+E64</f>
        <v>320</v>
      </c>
      <c r="F100" s="92">
        <f>ROUND(C100*E100,0)</f>
        <v>1280</v>
      </c>
      <c r="G100" s="92">
        <f>+G64</f>
        <v>145</v>
      </c>
      <c r="H100" s="92">
        <f>ROUND(C100*G100,0)</f>
        <v>580</v>
      </c>
      <c r="I100" s="381">
        <f>F100+H100</f>
        <v>1860</v>
      </c>
      <c r="J100" s="381"/>
      <c r="L100" s="489">
        <f>SUM(M100:P100)</f>
        <v>4</v>
      </c>
      <c r="M100" s="489">
        <v>4</v>
      </c>
      <c r="N100" s="489"/>
      <c r="O100" s="489"/>
      <c r="P100" s="489"/>
    </row>
    <row r="101" spans="1:17" ht="21.75" customHeight="1">
      <c r="A101" s="31"/>
      <c r="B101" s="488" t="s">
        <v>161</v>
      </c>
      <c r="C101" s="92">
        <v>0.75</v>
      </c>
      <c r="D101" s="489" t="s">
        <v>101</v>
      </c>
      <c r="E101" s="92">
        <v>0</v>
      </c>
      <c r="F101" s="92">
        <f t="shared" ref="F101:F109" si="34">ROUND(C101*E101,0)</f>
        <v>0</v>
      </c>
      <c r="G101" s="92">
        <f>+G65</f>
        <v>99</v>
      </c>
      <c r="H101" s="92">
        <f t="shared" ref="H101:H109" si="35">ROUND(C101*G101,0)</f>
        <v>74</v>
      </c>
      <c r="I101" s="381">
        <f t="shared" ref="I101:I109" si="36">F101+H101</f>
        <v>74</v>
      </c>
      <c r="J101" s="381"/>
      <c r="L101" s="489">
        <f t="shared" ref="L101:L103" si="37">SUM(M101:P101)</f>
        <v>0.75</v>
      </c>
      <c r="M101" s="489">
        <f>ROUND((0.4*0.85)*0.85*1.3*2,2)</f>
        <v>0.75</v>
      </c>
      <c r="N101" s="489"/>
      <c r="O101" s="489"/>
      <c r="P101" s="489"/>
    </row>
    <row r="102" spans="1:17" ht="21.75" customHeight="1">
      <c r="A102" s="31"/>
      <c r="B102" s="488" t="s">
        <v>162</v>
      </c>
      <c r="C102" s="92">
        <v>0.04</v>
      </c>
      <c r="D102" s="489" t="s">
        <v>101</v>
      </c>
      <c r="E102" s="92">
        <f t="shared" ref="E102:E112" si="38">+E66</f>
        <v>130</v>
      </c>
      <c r="F102" s="92">
        <f t="shared" si="34"/>
        <v>5</v>
      </c>
      <c r="G102" s="92">
        <f>+G66</f>
        <v>91</v>
      </c>
      <c r="H102" s="92">
        <f t="shared" si="35"/>
        <v>4</v>
      </c>
      <c r="I102" s="381">
        <f t="shared" si="36"/>
        <v>9</v>
      </c>
      <c r="J102" s="381"/>
      <c r="L102" s="489">
        <f t="shared" si="37"/>
        <v>0.04</v>
      </c>
      <c r="M102" s="489">
        <f>ROUND((0.4*0.85)*0.05*1.3*2,2)</f>
        <v>0.04</v>
      </c>
      <c r="N102" s="489"/>
      <c r="O102" s="489"/>
      <c r="P102" s="489"/>
    </row>
    <row r="103" spans="1:17" ht="21.75" customHeight="1">
      <c r="A103" s="31"/>
      <c r="B103" s="488" t="s">
        <v>164</v>
      </c>
      <c r="C103" s="92">
        <v>0.03</v>
      </c>
      <c r="D103" s="489" t="s">
        <v>101</v>
      </c>
      <c r="E103" s="92">
        <f t="shared" si="38"/>
        <v>1495</v>
      </c>
      <c r="F103" s="92">
        <f t="shared" si="34"/>
        <v>45</v>
      </c>
      <c r="G103" s="92">
        <v>306</v>
      </c>
      <c r="H103" s="92">
        <f t="shared" si="35"/>
        <v>9</v>
      </c>
      <c r="I103" s="381">
        <f t="shared" si="36"/>
        <v>54</v>
      </c>
      <c r="J103" s="381"/>
      <c r="L103" s="489">
        <f t="shared" si="37"/>
        <v>0.03</v>
      </c>
      <c r="M103" s="489">
        <f>ROUND((0.4*0.85)*0.05*2,2)</f>
        <v>0.03</v>
      </c>
      <c r="N103" s="489"/>
      <c r="O103" s="489"/>
      <c r="P103" s="489"/>
    </row>
    <row r="104" spans="1:17" ht="21.75" customHeight="1">
      <c r="A104" s="31"/>
      <c r="B104" s="488" t="s">
        <v>924</v>
      </c>
      <c r="C104" s="92">
        <v>0.69</v>
      </c>
      <c r="D104" s="489" t="s">
        <v>101</v>
      </c>
      <c r="E104" s="92">
        <f t="shared" si="38"/>
        <v>1689</v>
      </c>
      <c r="F104" s="92">
        <f t="shared" si="34"/>
        <v>1165</v>
      </c>
      <c r="G104" s="92">
        <v>391</v>
      </c>
      <c r="H104" s="92">
        <f t="shared" si="35"/>
        <v>270</v>
      </c>
      <c r="I104" s="381">
        <f t="shared" si="36"/>
        <v>1435</v>
      </c>
      <c r="J104" s="381"/>
      <c r="L104" s="489">
        <f>SUM(M104:P104)</f>
        <v>0.69</v>
      </c>
      <c r="M104" s="489">
        <f>ROUND((0.4*0.85)*0.25*2,2)</f>
        <v>0.17</v>
      </c>
      <c r="N104" s="489">
        <f>ROUND(((0.2*0.2)*2.7*2),2)</f>
        <v>0.22</v>
      </c>
      <c r="O104" s="489">
        <f>ROUND(((0.2*0.4)+(0.1*0.2))*3,2)</f>
        <v>0.3</v>
      </c>
      <c r="P104" s="489">
        <v>0</v>
      </c>
    </row>
    <row r="105" spans="1:17" ht="21.75" customHeight="1">
      <c r="A105" s="31"/>
      <c r="B105" s="488" t="s">
        <v>764</v>
      </c>
      <c r="C105" s="92">
        <v>8.57</v>
      </c>
      <c r="D105" s="489" t="s">
        <v>9</v>
      </c>
      <c r="E105" s="92">
        <f t="shared" si="38"/>
        <v>350</v>
      </c>
      <c r="F105" s="92">
        <f t="shared" si="34"/>
        <v>3000</v>
      </c>
      <c r="G105" s="92">
        <v>0</v>
      </c>
      <c r="H105" s="92">
        <f t="shared" si="35"/>
        <v>0</v>
      </c>
      <c r="I105" s="381">
        <f t="shared" si="36"/>
        <v>3000</v>
      </c>
      <c r="J105" s="381"/>
      <c r="L105" s="489">
        <f t="shared" ref="L105:L109" si="39">SUM(M105:P105)</f>
        <v>8.57</v>
      </c>
      <c r="M105" s="489">
        <f>ROUND((0.4+0.85)*2*0.25*2,2)</f>
        <v>1.25</v>
      </c>
      <c r="N105" s="489">
        <f>ROUND(((0.2*4)*2.7*2),2)</f>
        <v>4.32</v>
      </c>
      <c r="O105" s="489">
        <f>ROUND(((0.4*2)+(0.1*2))*3,2)</f>
        <v>3</v>
      </c>
      <c r="P105" s="489">
        <v>0</v>
      </c>
    </row>
    <row r="106" spans="1:17" ht="21.75" customHeight="1">
      <c r="A106" s="31"/>
      <c r="B106" s="488" t="s">
        <v>168</v>
      </c>
      <c r="C106" s="92">
        <v>8.57</v>
      </c>
      <c r="D106" s="489" t="s">
        <v>9</v>
      </c>
      <c r="E106" s="92">
        <f t="shared" si="38"/>
        <v>0</v>
      </c>
      <c r="F106" s="92">
        <f t="shared" si="34"/>
        <v>0</v>
      </c>
      <c r="G106" s="92">
        <f>+G70</f>
        <v>133</v>
      </c>
      <c r="H106" s="92">
        <f t="shared" si="35"/>
        <v>1140</v>
      </c>
      <c r="I106" s="381">
        <f t="shared" si="36"/>
        <v>1140</v>
      </c>
      <c r="J106" s="381"/>
      <c r="L106" s="489">
        <f t="shared" si="39"/>
        <v>8.57</v>
      </c>
      <c r="M106" s="489">
        <f>ROUND((0.4+0.85)*2*0.25*2,2)</f>
        <v>1.25</v>
      </c>
      <c r="N106" s="489">
        <f>ROUND(((0.2*4)*2.7*2),2)</f>
        <v>4.32</v>
      </c>
      <c r="O106" s="489">
        <f>O105</f>
        <v>3</v>
      </c>
      <c r="P106" s="489">
        <v>0</v>
      </c>
    </row>
    <row r="107" spans="1:17" ht="21.75" customHeight="1">
      <c r="A107" s="31"/>
      <c r="B107" s="488" t="s">
        <v>765</v>
      </c>
      <c r="C107" s="92">
        <v>2.58</v>
      </c>
      <c r="D107" s="489" t="s">
        <v>197</v>
      </c>
      <c r="E107" s="92">
        <f t="shared" si="38"/>
        <v>240</v>
      </c>
      <c r="F107" s="92">
        <f t="shared" si="34"/>
        <v>619</v>
      </c>
      <c r="G107" s="92">
        <v>0</v>
      </c>
      <c r="H107" s="92">
        <f t="shared" si="35"/>
        <v>0</v>
      </c>
      <c r="I107" s="381">
        <f t="shared" si="36"/>
        <v>619</v>
      </c>
      <c r="J107" s="381"/>
      <c r="L107" s="489">
        <f t="shared" si="39"/>
        <v>2.58</v>
      </c>
      <c r="M107" s="489">
        <f>ROUND(M105*0.3,2)</f>
        <v>0.38</v>
      </c>
      <c r="N107" s="489">
        <f>ROUND(N105*0.3,2)</f>
        <v>1.3</v>
      </c>
      <c r="O107" s="489">
        <f>ROUND(O105*0.3,2)</f>
        <v>0.9</v>
      </c>
      <c r="P107" s="489">
        <v>0</v>
      </c>
    </row>
    <row r="108" spans="1:17" ht="21.75" customHeight="1">
      <c r="A108" s="31"/>
      <c r="B108" s="488" t="s">
        <v>171</v>
      </c>
      <c r="C108" s="92">
        <v>2.14</v>
      </c>
      <c r="D108" s="489" t="s">
        <v>198</v>
      </c>
      <c r="E108" s="92">
        <f t="shared" si="38"/>
        <v>42.06</v>
      </c>
      <c r="F108" s="92">
        <f t="shared" si="34"/>
        <v>90</v>
      </c>
      <c r="G108" s="92">
        <v>0</v>
      </c>
      <c r="H108" s="92">
        <f t="shared" si="35"/>
        <v>0</v>
      </c>
      <c r="I108" s="381">
        <f t="shared" si="36"/>
        <v>90</v>
      </c>
      <c r="J108" s="381"/>
      <c r="L108" s="489">
        <f t="shared" si="39"/>
        <v>2.14</v>
      </c>
      <c r="M108" s="489">
        <f>ROUND(M105*0.25,2)</f>
        <v>0.31</v>
      </c>
      <c r="N108" s="489">
        <f>ROUND(N105*0.25,2)</f>
        <v>1.08</v>
      </c>
      <c r="O108" s="489">
        <f>ROUND(O105*0.25,2)</f>
        <v>0.75</v>
      </c>
      <c r="P108" s="489">
        <f>ROUND(P105*0.25,2)</f>
        <v>0</v>
      </c>
    </row>
    <row r="109" spans="1:17" ht="21.75" customHeight="1">
      <c r="A109" s="31"/>
      <c r="B109" s="488" t="s">
        <v>172</v>
      </c>
      <c r="C109" s="92">
        <v>10.74</v>
      </c>
      <c r="D109" s="489" t="s">
        <v>198</v>
      </c>
      <c r="E109" s="92">
        <f t="shared" si="38"/>
        <v>26.53</v>
      </c>
      <c r="F109" s="92">
        <f t="shared" si="34"/>
        <v>285</v>
      </c>
      <c r="G109" s="92">
        <v>4.0999999999999996</v>
      </c>
      <c r="H109" s="92">
        <f t="shared" si="35"/>
        <v>44</v>
      </c>
      <c r="I109" s="381">
        <f t="shared" si="36"/>
        <v>329</v>
      </c>
      <c r="J109" s="381"/>
      <c r="L109" s="489">
        <f t="shared" si="39"/>
        <v>10.74</v>
      </c>
      <c r="M109" s="489">
        <v>0</v>
      </c>
      <c r="N109" s="489">
        <f>ROUND((((0.2*4)*5*2.95*2))*1.05*Q109,2)</f>
        <v>5.5</v>
      </c>
      <c r="O109" s="489">
        <f>ROUND((((0.2+0.4)*2)+(0.1+0.2))*5*3*1.05*Q109,2)</f>
        <v>5.24</v>
      </c>
      <c r="P109" s="489">
        <v>0</v>
      </c>
      <c r="Q109" s="211">
        <v>0.222</v>
      </c>
    </row>
    <row r="110" spans="1:17" ht="21.75" customHeight="1">
      <c r="A110" s="31"/>
      <c r="B110" s="488" t="s">
        <v>173</v>
      </c>
      <c r="C110" s="92">
        <v>5.93</v>
      </c>
      <c r="D110" s="489" t="s">
        <v>198</v>
      </c>
      <c r="E110" s="92">
        <f t="shared" si="38"/>
        <v>25.92</v>
      </c>
      <c r="F110" s="92">
        <f>ROUND(C110*E110,0)</f>
        <v>154</v>
      </c>
      <c r="G110" s="92">
        <v>4.0999999999999996</v>
      </c>
      <c r="H110" s="92">
        <f>ROUND(C110*G110,0)</f>
        <v>24</v>
      </c>
      <c r="I110" s="381">
        <f>F110+H110</f>
        <v>178</v>
      </c>
      <c r="J110" s="381"/>
      <c r="L110" s="489">
        <f>SUM(M110:P110)</f>
        <v>5.93</v>
      </c>
      <c r="M110" s="489">
        <f>ROUND((0.4+0.85)*2*2*1.07*Q110,2)</f>
        <v>2.67</v>
      </c>
      <c r="N110" s="489">
        <v>0</v>
      </c>
      <c r="O110" s="489">
        <f>ROUND(2*3*1.09*Q110,2)</f>
        <v>3.26</v>
      </c>
      <c r="P110" s="489">
        <v>0</v>
      </c>
      <c r="Q110" s="211">
        <v>0.499</v>
      </c>
    </row>
    <row r="111" spans="1:17" ht="21.75" customHeight="1">
      <c r="A111" s="31"/>
      <c r="B111" s="488" t="s">
        <v>174</v>
      </c>
      <c r="C111" s="92">
        <v>49.65</v>
      </c>
      <c r="D111" s="489" t="s">
        <v>198</v>
      </c>
      <c r="E111" s="92">
        <f t="shared" si="38"/>
        <v>25.09</v>
      </c>
      <c r="F111" s="92">
        <f t="shared" ref="F111:F112" si="40">ROUND(C111*E111,0)</f>
        <v>1246</v>
      </c>
      <c r="G111" s="92">
        <v>3.3</v>
      </c>
      <c r="H111" s="92">
        <f t="shared" ref="H111:H112" si="41">ROUND(C111*G111,0)</f>
        <v>164</v>
      </c>
      <c r="I111" s="381">
        <f t="shared" ref="I111:I112" si="42">F111+H111</f>
        <v>1410</v>
      </c>
      <c r="J111" s="381"/>
      <c r="L111" s="489">
        <f t="shared" ref="L111" si="43">SUM(M111:P111)</f>
        <v>49.65</v>
      </c>
      <c r="M111" s="489">
        <f>ROUND(((0.4+0.25+0.25)*2+(0.85+0.25+0.25)*3)*2*1.09*Q111,2)</f>
        <v>11.32</v>
      </c>
      <c r="N111" s="489">
        <f>ROUND((3.45*4)*2*1.09*Q111,2)</f>
        <v>26.71</v>
      </c>
      <c r="O111" s="489">
        <f>ROUND(4*3*1.09*Q111,2)</f>
        <v>11.62</v>
      </c>
      <c r="P111" s="489">
        <v>0</v>
      </c>
      <c r="Q111" s="211">
        <v>0.88800000000000001</v>
      </c>
    </row>
    <row r="112" spans="1:17" ht="21.75" customHeight="1">
      <c r="A112" s="31"/>
      <c r="B112" s="488" t="s">
        <v>178</v>
      </c>
      <c r="C112" s="92">
        <v>1.99</v>
      </c>
      <c r="D112" s="489" t="s">
        <v>198</v>
      </c>
      <c r="E112" s="92">
        <f t="shared" si="38"/>
        <v>37.380000000000003</v>
      </c>
      <c r="F112" s="92">
        <f t="shared" si="40"/>
        <v>74</v>
      </c>
      <c r="G112" s="92">
        <v>0</v>
      </c>
      <c r="H112" s="92">
        <f t="shared" si="41"/>
        <v>0</v>
      </c>
      <c r="I112" s="381">
        <f t="shared" si="42"/>
        <v>74</v>
      </c>
      <c r="J112" s="381"/>
      <c r="L112" s="489">
        <f t="shared" ref="L112" si="44">SUM(M112:P112)</f>
        <v>1.9899999999999998</v>
      </c>
      <c r="M112" s="489">
        <f>ROUND(SUM(M109:M111)*0.03,2)</f>
        <v>0.42</v>
      </c>
      <c r="N112" s="489">
        <f>ROUND(SUM(N109:N111)*0.03,2)</f>
        <v>0.97</v>
      </c>
      <c r="O112" s="489">
        <f>ROUND(SUM(O109:O111)*0.03,2)</f>
        <v>0.6</v>
      </c>
      <c r="P112" s="489">
        <f>ROUND(SUM(P109:P111)*0.03,2)</f>
        <v>0</v>
      </c>
    </row>
    <row r="113" spans="1:16" ht="21.75" customHeight="1">
      <c r="A113" s="184"/>
      <c r="B113" s="495"/>
      <c r="C113" s="225"/>
      <c r="D113" s="496"/>
      <c r="E113" s="225"/>
      <c r="F113" s="225"/>
      <c r="G113" s="225"/>
      <c r="H113" s="225"/>
      <c r="I113" s="382"/>
      <c r="J113" s="382"/>
      <c r="L113" s="497"/>
      <c r="M113" s="497"/>
      <c r="N113" s="497"/>
      <c r="O113" s="497"/>
      <c r="P113" s="497"/>
    </row>
    <row r="114" spans="1:16" ht="21.75" customHeight="1">
      <c r="A114" s="184"/>
      <c r="B114" s="495"/>
      <c r="C114" s="225"/>
      <c r="D114" s="496"/>
      <c r="E114" s="225"/>
      <c r="F114" s="225"/>
      <c r="G114" s="225"/>
      <c r="H114" s="225"/>
      <c r="I114" s="382"/>
      <c r="J114" s="382"/>
      <c r="L114" s="497"/>
      <c r="M114" s="497"/>
      <c r="N114" s="497"/>
      <c r="O114" s="497"/>
      <c r="P114" s="497"/>
    </row>
    <row r="115" spans="1:16" ht="21.75" customHeight="1">
      <c r="A115" s="30"/>
      <c r="B115" s="90" t="s">
        <v>941</v>
      </c>
      <c r="C115" s="375"/>
      <c r="D115" s="90"/>
      <c r="E115" s="375"/>
      <c r="F115" s="375"/>
      <c r="G115" s="375"/>
      <c r="H115" s="375"/>
      <c r="I115" s="403">
        <f>SUM(I100:I112)</f>
        <v>10272</v>
      </c>
      <c r="J115" s="384"/>
    </row>
    <row r="116" spans="1:16" ht="21.75" customHeight="1">
      <c r="A116" s="107"/>
      <c r="B116" s="493" t="s">
        <v>967</v>
      </c>
      <c r="C116" s="91"/>
      <c r="D116" s="483"/>
      <c r="E116" s="91"/>
      <c r="F116" s="91"/>
      <c r="G116" s="91"/>
      <c r="H116" s="91"/>
      <c r="I116" s="379"/>
      <c r="J116" s="379"/>
      <c r="L116" s="483" t="s">
        <v>6</v>
      </c>
      <c r="M116" s="483" t="s">
        <v>740</v>
      </c>
      <c r="N116" s="483" t="s">
        <v>861</v>
      </c>
      <c r="O116" s="483" t="s">
        <v>862</v>
      </c>
      <c r="P116" s="483" t="s">
        <v>863</v>
      </c>
    </row>
    <row r="117" spans="1:16" ht="21.75" customHeight="1">
      <c r="A117" s="31"/>
      <c r="B117" s="488" t="s">
        <v>955</v>
      </c>
      <c r="C117" s="92">
        <v>6.72</v>
      </c>
      <c r="D117" s="489" t="s">
        <v>9</v>
      </c>
      <c r="E117" s="92">
        <f>+E81</f>
        <v>210</v>
      </c>
      <c r="F117" s="92">
        <f t="shared" ref="F117" si="45">ROUND(C117*E117,0)</f>
        <v>1411</v>
      </c>
      <c r="G117" s="92">
        <v>89</v>
      </c>
      <c r="H117" s="92">
        <f t="shared" ref="H117" si="46">ROUND(C117*G117,0)</f>
        <v>598</v>
      </c>
      <c r="I117" s="381">
        <f t="shared" ref="I117" si="47">F117+H117</f>
        <v>2009</v>
      </c>
      <c r="J117" s="381"/>
      <c r="L117" s="374">
        <f t="shared" ref="L117" si="48">SUM(M117:P117)</f>
        <v>6.02</v>
      </c>
      <c r="M117" s="211">
        <v>0</v>
      </c>
      <c r="N117" s="211">
        <f>ROUND((0.35*4*2.15)*2,2)</f>
        <v>6.02</v>
      </c>
      <c r="O117" s="211">
        <v>0</v>
      </c>
      <c r="P117" s="211">
        <v>0</v>
      </c>
    </row>
    <row r="118" spans="1:16" ht="21.75" customHeight="1">
      <c r="A118" s="31"/>
      <c r="B118" s="488" t="s">
        <v>936</v>
      </c>
      <c r="C118" s="92">
        <v>2.4</v>
      </c>
      <c r="D118" s="489" t="s">
        <v>9</v>
      </c>
      <c r="E118" s="92">
        <f>+E82</f>
        <v>90</v>
      </c>
      <c r="F118" s="92">
        <f>ROUND(C118*E118,0)</f>
        <v>216</v>
      </c>
      <c r="G118" s="92">
        <v>65</v>
      </c>
      <c r="H118" s="92">
        <f>ROUND(C118*G118,0)</f>
        <v>156</v>
      </c>
      <c r="I118" s="381">
        <f>F118+H118</f>
        <v>372</v>
      </c>
      <c r="J118" s="381"/>
      <c r="L118" s="374">
        <f>SUM(M118:P118)</f>
        <v>0</v>
      </c>
      <c r="M118" s="211">
        <v>0</v>
      </c>
      <c r="N118" s="211">
        <v>0</v>
      </c>
      <c r="O118" s="211">
        <v>0</v>
      </c>
      <c r="P118" s="211">
        <v>0</v>
      </c>
    </row>
    <row r="119" spans="1:16" ht="21.75" customHeight="1">
      <c r="A119" s="31"/>
      <c r="B119" s="488" t="s">
        <v>937</v>
      </c>
      <c r="C119" s="92">
        <v>4.8</v>
      </c>
      <c r="D119" s="489" t="s">
        <v>9</v>
      </c>
      <c r="E119" s="92">
        <f>+E83</f>
        <v>52</v>
      </c>
      <c r="F119" s="92">
        <f>ROUND(C119*E119,0)</f>
        <v>250</v>
      </c>
      <c r="G119" s="92">
        <v>82</v>
      </c>
      <c r="H119" s="92">
        <f>ROUND(C119*G119,0)</f>
        <v>394</v>
      </c>
      <c r="I119" s="381">
        <f>F119+H119</f>
        <v>644</v>
      </c>
      <c r="J119" s="381"/>
      <c r="L119" s="374">
        <f>SUM(M119:P119)</f>
        <v>0</v>
      </c>
      <c r="M119" s="211">
        <v>0</v>
      </c>
      <c r="N119" s="211">
        <v>0</v>
      </c>
      <c r="O119" s="211">
        <v>0</v>
      </c>
      <c r="P119" s="211">
        <v>0</v>
      </c>
    </row>
    <row r="120" spans="1:16" ht="21.75" customHeight="1">
      <c r="A120" s="31"/>
      <c r="B120" s="488" t="s">
        <v>938</v>
      </c>
      <c r="C120" s="92">
        <v>6.62</v>
      </c>
      <c r="D120" s="489" t="s">
        <v>9</v>
      </c>
      <c r="E120" s="92">
        <v>270</v>
      </c>
      <c r="F120" s="92">
        <f>ROUND(C120*E120,0)</f>
        <v>1787</v>
      </c>
      <c r="G120" s="92">
        <v>121</v>
      </c>
      <c r="H120" s="92">
        <f>ROUND(C120*G120,0)</f>
        <v>801</v>
      </c>
      <c r="I120" s="381">
        <f>F120+H120</f>
        <v>2588</v>
      </c>
      <c r="J120" s="381"/>
      <c r="L120" s="374">
        <f>SUM(M120:P120)</f>
        <v>6.02</v>
      </c>
      <c r="M120" s="211">
        <v>0</v>
      </c>
      <c r="N120" s="211">
        <f>ROUND((0.35*4*2.15)*2,2)</f>
        <v>6.02</v>
      </c>
      <c r="O120" s="211">
        <v>0</v>
      </c>
      <c r="P120" s="211">
        <v>0</v>
      </c>
    </row>
    <row r="121" spans="1:16" ht="21.75" customHeight="1">
      <c r="A121" s="31"/>
      <c r="B121" s="488" t="s">
        <v>981</v>
      </c>
      <c r="C121" s="92">
        <v>2</v>
      </c>
      <c r="D121" s="489" t="s">
        <v>226</v>
      </c>
      <c r="E121" s="92">
        <v>1245</v>
      </c>
      <c r="F121" s="92">
        <f t="shared" ref="F121" si="49">ROUND(C121*E121,0)</f>
        <v>2490</v>
      </c>
      <c r="G121" s="92">
        <v>0</v>
      </c>
      <c r="H121" s="92">
        <f t="shared" ref="H121" si="50">ROUND(C121*G121,0)</f>
        <v>0</v>
      </c>
      <c r="I121" s="381">
        <f t="shared" ref="I121" si="51">F121+H121</f>
        <v>2490</v>
      </c>
      <c r="J121" s="381"/>
      <c r="L121" s="211">
        <f>SUM(M121:P121)</f>
        <v>2</v>
      </c>
      <c r="M121" s="211">
        <f>ROUND(1*2,2)</f>
        <v>2</v>
      </c>
      <c r="N121" s="211">
        <v>0</v>
      </c>
      <c r="O121" s="211">
        <v>0</v>
      </c>
      <c r="P121" s="211">
        <v>0</v>
      </c>
    </row>
    <row r="122" spans="1:16" ht="21.75" customHeight="1">
      <c r="A122" s="31"/>
      <c r="B122" s="488" t="s">
        <v>979</v>
      </c>
      <c r="C122" s="92"/>
      <c r="D122" s="489"/>
      <c r="E122" s="92"/>
      <c r="F122" s="92"/>
      <c r="G122" s="92"/>
      <c r="H122" s="92"/>
      <c r="I122" s="381"/>
      <c r="J122" s="381"/>
    </row>
    <row r="123" spans="1:16" ht="21.75" customHeight="1">
      <c r="A123" s="31"/>
      <c r="B123" s="488" t="s">
        <v>980</v>
      </c>
      <c r="C123" s="92"/>
      <c r="D123" s="489"/>
      <c r="E123" s="92"/>
      <c r="F123" s="92"/>
      <c r="G123" s="92"/>
      <c r="H123" s="92"/>
      <c r="I123" s="381"/>
      <c r="J123" s="381"/>
    </row>
    <row r="124" spans="1:16" ht="21.75" customHeight="1">
      <c r="A124" s="31"/>
      <c r="B124" s="488" t="s">
        <v>939</v>
      </c>
      <c r="C124" s="92">
        <v>4.8</v>
      </c>
      <c r="D124" s="489" t="s">
        <v>9</v>
      </c>
      <c r="E124" s="92">
        <v>59</v>
      </c>
      <c r="F124" s="92">
        <f>ROUND(C124*E124,0)</f>
        <v>283</v>
      </c>
      <c r="G124" s="92">
        <v>31</v>
      </c>
      <c r="H124" s="92">
        <f>ROUND(C124*G124,0)</f>
        <v>149</v>
      </c>
      <c r="I124" s="381">
        <f>F124+H124</f>
        <v>432</v>
      </c>
      <c r="J124" s="381"/>
      <c r="L124" s="374">
        <f>SUM(M124:P124)</f>
        <v>0</v>
      </c>
      <c r="M124" s="211">
        <v>0</v>
      </c>
      <c r="N124" s="211">
        <v>0</v>
      </c>
      <c r="O124" s="211">
        <v>0</v>
      </c>
      <c r="P124" s="211">
        <v>0</v>
      </c>
    </row>
    <row r="125" spans="1:16" ht="21.75" customHeight="1">
      <c r="A125" s="31"/>
      <c r="B125" s="488" t="s">
        <v>940</v>
      </c>
      <c r="C125" s="92">
        <v>6.62</v>
      </c>
      <c r="D125" s="489" t="s">
        <v>9</v>
      </c>
      <c r="E125" s="92">
        <v>35</v>
      </c>
      <c r="F125" s="92">
        <f>ROUND(C125*E125,0)</f>
        <v>232</v>
      </c>
      <c r="G125" s="92">
        <v>20</v>
      </c>
      <c r="H125" s="92">
        <f>ROUND(C125*G125,0)</f>
        <v>132</v>
      </c>
      <c r="I125" s="381">
        <f>F125+H125</f>
        <v>364</v>
      </c>
      <c r="J125" s="381"/>
      <c r="L125" s="374">
        <f t="shared" ref="L125" si="52">SUM(M125:P125)</f>
        <v>6.02</v>
      </c>
      <c r="M125" s="211">
        <v>0</v>
      </c>
      <c r="N125" s="211">
        <f>N120</f>
        <v>6.02</v>
      </c>
      <c r="O125" s="211">
        <f>O120</f>
        <v>0</v>
      </c>
      <c r="P125" s="211">
        <v>0</v>
      </c>
    </row>
    <row r="126" spans="1:16" ht="21.75" customHeight="1">
      <c r="A126" s="31"/>
      <c r="B126" s="488" t="s">
        <v>747</v>
      </c>
      <c r="C126" s="92">
        <v>4.08</v>
      </c>
      <c r="D126" s="489" t="s">
        <v>9</v>
      </c>
      <c r="E126" s="92">
        <v>69</v>
      </c>
      <c r="F126" s="92">
        <f>ROUND(C126*E126,0)</f>
        <v>282</v>
      </c>
      <c r="G126" s="92">
        <v>38</v>
      </c>
      <c r="H126" s="92">
        <f>ROUND(C126*G126,0)</f>
        <v>155</v>
      </c>
      <c r="I126" s="381">
        <f>F126+H126</f>
        <v>437</v>
      </c>
      <c r="J126" s="381"/>
      <c r="L126" s="374">
        <f t="shared" ref="L126" si="53">SUM(M126:P126)</f>
        <v>4.08</v>
      </c>
      <c r="M126" s="211">
        <f>(0.85*1*2)*2*1.2</f>
        <v>4.08</v>
      </c>
      <c r="N126" s="211">
        <v>0</v>
      </c>
      <c r="O126" s="211">
        <v>0</v>
      </c>
      <c r="P126" s="211">
        <v>0</v>
      </c>
    </row>
    <row r="127" spans="1:16" ht="21.75" customHeight="1">
      <c r="A127" s="31"/>
      <c r="B127" s="488" t="s">
        <v>993</v>
      </c>
      <c r="C127" s="92"/>
      <c r="D127" s="489"/>
      <c r="E127" s="92"/>
      <c r="F127" s="92"/>
      <c r="G127" s="92"/>
      <c r="H127" s="92"/>
      <c r="I127" s="381"/>
      <c r="J127" s="381"/>
    </row>
    <row r="128" spans="1:16" ht="21.75" customHeight="1">
      <c r="A128" s="31"/>
      <c r="B128" s="494" t="s">
        <v>995</v>
      </c>
      <c r="C128" s="92">
        <v>2</v>
      </c>
      <c r="D128" s="489" t="s">
        <v>199</v>
      </c>
      <c r="E128" s="92">
        <v>1800</v>
      </c>
      <c r="F128" s="92">
        <f t="shared" ref="F128" si="54">ROUND(C128*E128,0)</f>
        <v>3600</v>
      </c>
      <c r="G128" s="92">
        <v>250</v>
      </c>
      <c r="H128" s="92">
        <f t="shared" ref="H128" si="55">ROUND(C128*G128,0)</f>
        <v>500</v>
      </c>
      <c r="I128" s="381">
        <f t="shared" ref="I128" si="56">F128+H128</f>
        <v>4100</v>
      </c>
      <c r="J128" s="381"/>
    </row>
    <row r="129" spans="1:10" ht="21.75" customHeight="1">
      <c r="A129" s="31"/>
      <c r="B129" s="494"/>
      <c r="C129" s="92"/>
      <c r="D129" s="489"/>
      <c r="E129" s="92"/>
      <c r="F129" s="92"/>
      <c r="G129" s="92"/>
      <c r="H129" s="92"/>
      <c r="I129" s="381"/>
      <c r="J129" s="381"/>
    </row>
    <row r="130" spans="1:10" ht="21.75" customHeight="1">
      <c r="A130" s="31"/>
      <c r="B130" s="494"/>
      <c r="C130" s="92"/>
      <c r="D130" s="489"/>
      <c r="E130" s="92"/>
      <c r="F130" s="92"/>
      <c r="G130" s="92"/>
      <c r="H130" s="92"/>
      <c r="I130" s="381"/>
      <c r="J130" s="381"/>
    </row>
    <row r="131" spans="1:10" ht="21" customHeight="1">
      <c r="A131" s="31"/>
      <c r="B131" s="489"/>
      <c r="C131" s="92"/>
      <c r="D131" s="489"/>
      <c r="E131" s="92"/>
      <c r="F131" s="92"/>
      <c r="G131" s="92"/>
      <c r="H131" s="92"/>
      <c r="I131" s="381"/>
      <c r="J131" s="381"/>
    </row>
    <row r="132" spans="1:10" ht="21.75" customHeight="1">
      <c r="A132" s="31"/>
      <c r="B132" s="496"/>
      <c r="C132" s="225"/>
      <c r="D132" s="496"/>
      <c r="E132" s="225"/>
      <c r="F132" s="225"/>
      <c r="G132" s="225"/>
      <c r="H132" s="225"/>
      <c r="I132" s="382"/>
      <c r="J132" s="381"/>
    </row>
    <row r="133" spans="1:10" ht="21.75" customHeight="1">
      <c r="A133" s="30"/>
      <c r="B133" s="90" t="s">
        <v>942</v>
      </c>
      <c r="C133" s="375"/>
      <c r="D133" s="90"/>
      <c r="E133" s="375"/>
      <c r="F133" s="375"/>
      <c r="G133" s="375"/>
      <c r="H133" s="375"/>
      <c r="I133" s="403">
        <f>SUM(I117:I132)</f>
        <v>13436</v>
      </c>
      <c r="J133" s="384"/>
    </row>
    <row r="134" spans="1:10" ht="21.75" customHeight="1">
      <c r="A134" s="507"/>
      <c r="B134" s="491" t="s">
        <v>1000</v>
      </c>
      <c r="C134" s="91"/>
      <c r="D134" s="483"/>
      <c r="E134" s="91"/>
      <c r="F134" s="91"/>
      <c r="G134" s="91"/>
      <c r="H134" s="91"/>
      <c r="I134" s="379"/>
      <c r="J134" s="379"/>
    </row>
    <row r="135" spans="1:10" ht="21.75" customHeight="1">
      <c r="A135" s="31"/>
      <c r="B135" s="485" t="s">
        <v>1001</v>
      </c>
      <c r="C135" s="92"/>
      <c r="D135" s="489"/>
      <c r="E135" s="92"/>
      <c r="F135" s="92"/>
      <c r="G135" s="92"/>
      <c r="H135" s="92"/>
      <c r="I135" s="381"/>
      <c r="J135" s="381"/>
    </row>
    <row r="136" spans="1:10" ht="21.75" customHeight="1">
      <c r="A136" s="31"/>
      <c r="B136" s="488" t="s">
        <v>986</v>
      </c>
      <c r="C136" s="92">
        <v>48</v>
      </c>
      <c r="D136" s="489" t="s">
        <v>318</v>
      </c>
      <c r="E136" s="92">
        <v>16</v>
      </c>
      <c r="F136" s="92">
        <f>ROUND(C136*E136,0)</f>
        <v>768</v>
      </c>
      <c r="G136" s="92">
        <v>14</v>
      </c>
      <c r="H136" s="92">
        <f>ROUND(C136*G136,0)</f>
        <v>672</v>
      </c>
      <c r="I136" s="381">
        <f>F136+H136</f>
        <v>1440</v>
      </c>
      <c r="J136" s="381"/>
    </row>
    <row r="137" spans="1:10" ht="21.75" customHeight="1">
      <c r="A137" s="31"/>
      <c r="B137" s="488" t="s">
        <v>987</v>
      </c>
      <c r="C137" s="92">
        <v>21</v>
      </c>
      <c r="D137" s="489" t="s">
        <v>318</v>
      </c>
      <c r="E137" s="92">
        <v>14</v>
      </c>
      <c r="F137" s="92">
        <f>ROUND(C137*E137,0)</f>
        <v>294</v>
      </c>
      <c r="G137" s="92">
        <v>23</v>
      </c>
      <c r="H137" s="92">
        <f>ROUND(C137*G137,0)</f>
        <v>483</v>
      </c>
      <c r="I137" s="381">
        <f>F137+H137</f>
        <v>777</v>
      </c>
      <c r="J137" s="381"/>
    </row>
    <row r="138" spans="1:10" ht="21.75" customHeight="1">
      <c r="A138" s="31"/>
      <c r="B138" s="488" t="s">
        <v>988</v>
      </c>
      <c r="C138" s="92">
        <v>10</v>
      </c>
      <c r="D138" s="489" t="s">
        <v>312</v>
      </c>
      <c r="E138" s="92">
        <v>120</v>
      </c>
      <c r="F138" s="92">
        <f t="shared" ref="F138:F145" si="57">ROUND(C138*E138,0)</f>
        <v>1200</v>
      </c>
      <c r="G138" s="92">
        <v>50</v>
      </c>
      <c r="H138" s="92">
        <f t="shared" ref="H138:H146" si="58">ROUND(C138*G138,0)</f>
        <v>500</v>
      </c>
      <c r="I138" s="381">
        <f t="shared" ref="I138:I146" si="59">F138+H138</f>
        <v>1700</v>
      </c>
      <c r="J138" s="381"/>
    </row>
    <row r="139" spans="1:10" ht="21.75" customHeight="1">
      <c r="A139" s="31"/>
      <c r="B139" s="488" t="s">
        <v>404</v>
      </c>
      <c r="C139" s="92">
        <v>1</v>
      </c>
      <c r="D139" s="489" t="s">
        <v>313</v>
      </c>
      <c r="E139" s="92">
        <f>ROUND(SUM(F136:F137)*0.2,0)</f>
        <v>212</v>
      </c>
      <c r="F139" s="92">
        <f>ROUND(C139*E139,0)</f>
        <v>212</v>
      </c>
      <c r="G139" s="92">
        <f>ROUND(E139*0.3,0)</f>
        <v>64</v>
      </c>
      <c r="H139" s="92">
        <f>ROUND(C139*G139,0)</f>
        <v>64</v>
      </c>
      <c r="I139" s="381">
        <f>F139+H139</f>
        <v>276</v>
      </c>
      <c r="J139" s="381"/>
    </row>
    <row r="140" spans="1:10" ht="21.75" customHeight="1">
      <c r="A140" s="31"/>
      <c r="B140" s="495"/>
      <c r="C140" s="225"/>
      <c r="D140" s="496"/>
      <c r="E140" s="225"/>
      <c r="F140" s="225"/>
      <c r="G140" s="225"/>
      <c r="H140" s="225"/>
      <c r="I140" s="382"/>
      <c r="J140" s="381"/>
    </row>
    <row r="141" spans="1:10" ht="21.75" customHeight="1">
      <c r="A141" s="31"/>
      <c r="B141" s="90" t="s">
        <v>1002</v>
      </c>
      <c r="C141" s="375"/>
      <c r="D141" s="90"/>
      <c r="E141" s="375"/>
      <c r="F141" s="375"/>
      <c r="G141" s="375"/>
      <c r="H141" s="375"/>
      <c r="I141" s="403">
        <f>SUM(I136:I139)</f>
        <v>4193</v>
      </c>
      <c r="J141" s="381"/>
    </row>
    <row r="142" spans="1:10" ht="21.75" customHeight="1">
      <c r="A142" s="31"/>
      <c r="B142" s="508"/>
      <c r="C142" s="467"/>
      <c r="D142" s="509"/>
      <c r="E142" s="467"/>
      <c r="F142" s="467"/>
      <c r="G142" s="467"/>
      <c r="H142" s="467"/>
      <c r="I142" s="469"/>
      <c r="J142" s="381"/>
    </row>
    <row r="143" spans="1:10" ht="21.75" customHeight="1">
      <c r="A143" s="31"/>
      <c r="B143" s="485" t="s">
        <v>1003</v>
      </c>
      <c r="C143" s="92"/>
      <c r="D143" s="489"/>
      <c r="E143" s="92"/>
      <c r="F143" s="92"/>
      <c r="G143" s="92"/>
      <c r="H143" s="92"/>
      <c r="I143" s="381"/>
      <c r="J143" s="381"/>
    </row>
    <row r="144" spans="1:10" ht="21.75" customHeight="1">
      <c r="A144" s="31"/>
      <c r="B144" s="488" t="s">
        <v>793</v>
      </c>
      <c r="C144" s="92">
        <v>54</v>
      </c>
      <c r="D144" s="489" t="s">
        <v>318</v>
      </c>
      <c r="E144" s="92">
        <v>100</v>
      </c>
      <c r="F144" s="92">
        <f t="shared" si="57"/>
        <v>5400</v>
      </c>
      <c r="G144" s="92">
        <v>13</v>
      </c>
      <c r="H144" s="92">
        <f t="shared" si="58"/>
        <v>702</v>
      </c>
      <c r="I144" s="381">
        <f t="shared" si="59"/>
        <v>6102</v>
      </c>
      <c r="J144" s="381"/>
    </row>
    <row r="145" spans="1:10" ht="21.75" customHeight="1">
      <c r="A145" s="31"/>
      <c r="B145" s="488" t="s">
        <v>989</v>
      </c>
      <c r="C145" s="92">
        <v>42</v>
      </c>
      <c r="D145" s="489" t="s">
        <v>318</v>
      </c>
      <c r="E145" s="92">
        <v>5</v>
      </c>
      <c r="F145" s="92">
        <f t="shared" si="57"/>
        <v>210</v>
      </c>
      <c r="G145" s="92">
        <v>5</v>
      </c>
      <c r="H145" s="92">
        <f t="shared" si="58"/>
        <v>210</v>
      </c>
      <c r="I145" s="381">
        <f t="shared" si="59"/>
        <v>420</v>
      </c>
      <c r="J145" s="381"/>
    </row>
    <row r="146" spans="1:10" ht="21.75" customHeight="1">
      <c r="A146" s="31"/>
      <c r="B146" s="488" t="s">
        <v>310</v>
      </c>
      <c r="C146" s="92">
        <v>1</v>
      </c>
      <c r="D146" s="489" t="s">
        <v>313</v>
      </c>
      <c r="E146" s="92">
        <f>ROUND(SUM(F144:F145)*0.1,0)</f>
        <v>561</v>
      </c>
      <c r="F146" s="92">
        <f>ROUND(C146*E146,0)</f>
        <v>561</v>
      </c>
      <c r="G146" s="92">
        <f>ROUND(E146*0.3,0)</f>
        <v>168</v>
      </c>
      <c r="H146" s="92">
        <f t="shared" si="58"/>
        <v>168</v>
      </c>
      <c r="I146" s="381">
        <f t="shared" si="59"/>
        <v>729</v>
      </c>
      <c r="J146" s="381"/>
    </row>
    <row r="147" spans="1:10" ht="21.75" customHeight="1">
      <c r="A147" s="31"/>
      <c r="B147" s="488"/>
      <c r="C147" s="92"/>
      <c r="D147" s="489"/>
      <c r="E147" s="92"/>
      <c r="F147" s="92"/>
      <c r="G147" s="92"/>
      <c r="H147" s="92"/>
      <c r="I147" s="381"/>
      <c r="J147" s="381"/>
    </row>
    <row r="148" spans="1:10" ht="21.75" customHeight="1">
      <c r="A148" s="31"/>
      <c r="B148" s="488"/>
      <c r="C148" s="92"/>
      <c r="D148" s="489"/>
      <c r="E148" s="92"/>
      <c r="F148" s="92"/>
      <c r="G148" s="92"/>
      <c r="H148" s="92"/>
      <c r="I148" s="381"/>
      <c r="J148" s="381"/>
    </row>
    <row r="149" spans="1:10" ht="21.75" customHeight="1">
      <c r="A149" s="31"/>
      <c r="B149" s="488"/>
      <c r="C149" s="92"/>
      <c r="D149" s="489"/>
      <c r="E149" s="92"/>
      <c r="F149" s="92"/>
      <c r="G149" s="92"/>
      <c r="H149" s="92"/>
      <c r="I149" s="381"/>
      <c r="J149" s="381"/>
    </row>
    <row r="150" spans="1:10" ht="21.75" customHeight="1">
      <c r="A150" s="31"/>
      <c r="B150" s="496"/>
      <c r="C150" s="225"/>
      <c r="D150" s="496"/>
      <c r="E150" s="225"/>
      <c r="F150" s="225"/>
      <c r="G150" s="225"/>
      <c r="H150" s="225"/>
      <c r="I150" s="510"/>
      <c r="J150" s="381"/>
    </row>
    <row r="151" spans="1:10" ht="21.75" customHeight="1">
      <c r="A151" s="30"/>
      <c r="B151" s="90" t="s">
        <v>1004</v>
      </c>
      <c r="C151" s="375"/>
      <c r="D151" s="90"/>
      <c r="E151" s="375"/>
      <c r="F151" s="375"/>
      <c r="G151" s="375"/>
      <c r="H151" s="375"/>
      <c r="I151" s="403">
        <f>SUM(I144:I150)</f>
        <v>7251</v>
      </c>
      <c r="J151" s="384"/>
    </row>
    <row r="152" spans="1:10" ht="21.75" customHeight="1">
      <c r="A152" s="107"/>
      <c r="B152" s="491" t="s">
        <v>1005</v>
      </c>
      <c r="C152" s="91"/>
      <c r="D152" s="483"/>
      <c r="E152" s="91"/>
      <c r="F152" s="91"/>
      <c r="G152" s="91"/>
      <c r="H152" s="91"/>
      <c r="I152" s="379"/>
      <c r="J152" s="379"/>
    </row>
    <row r="153" spans="1:10" ht="21.75" customHeight="1">
      <c r="A153" s="31"/>
      <c r="B153" s="488" t="s">
        <v>992</v>
      </c>
      <c r="C153" s="92">
        <v>4</v>
      </c>
      <c r="D153" s="489" t="s">
        <v>312</v>
      </c>
      <c r="E153" s="92">
        <v>720</v>
      </c>
      <c r="F153" s="92">
        <f t="shared" ref="F153" si="60">ROUND(C153*E153,0)</f>
        <v>2880</v>
      </c>
      <c r="G153" s="92">
        <v>115</v>
      </c>
      <c r="H153" s="92">
        <f t="shared" ref="H153" si="61">ROUND(C153*G153,0)</f>
        <v>460</v>
      </c>
      <c r="I153" s="381">
        <f t="shared" ref="I153" si="62">F153+H153</f>
        <v>3340</v>
      </c>
      <c r="J153" s="381"/>
    </row>
    <row r="154" spans="1:10" ht="21.75" customHeight="1">
      <c r="A154" s="31"/>
      <c r="B154" s="488" t="s">
        <v>991</v>
      </c>
      <c r="C154" s="92"/>
      <c r="D154" s="489"/>
      <c r="E154" s="92"/>
      <c r="F154" s="92"/>
      <c r="G154" s="92"/>
      <c r="H154" s="92"/>
      <c r="I154" s="381"/>
      <c r="J154" s="381"/>
    </row>
    <row r="155" spans="1:10" ht="21.75" customHeight="1">
      <c r="A155" s="31"/>
      <c r="B155" s="488" t="s">
        <v>990</v>
      </c>
      <c r="C155" s="92"/>
      <c r="D155" s="489"/>
      <c r="E155" s="92"/>
      <c r="F155" s="92"/>
      <c r="G155" s="92"/>
      <c r="H155" s="92"/>
      <c r="I155" s="381"/>
      <c r="J155" s="381"/>
    </row>
    <row r="156" spans="1:10" ht="21.75" customHeight="1">
      <c r="A156" s="31"/>
      <c r="B156" s="488" t="s">
        <v>996</v>
      </c>
      <c r="C156" s="92">
        <v>4</v>
      </c>
      <c r="D156" s="489" t="s">
        <v>312</v>
      </c>
      <c r="E156" s="92">
        <v>10700</v>
      </c>
      <c r="F156" s="92">
        <f t="shared" ref="F156" si="63">ROUND(C156*E156,0)</f>
        <v>42800</v>
      </c>
      <c r="G156" s="92">
        <v>150</v>
      </c>
      <c r="H156" s="92">
        <f t="shared" ref="H156" si="64">ROUND(C156*G156,0)</f>
        <v>600</v>
      </c>
      <c r="I156" s="381">
        <f t="shared" ref="I156" si="65">F156+H156</f>
        <v>43400</v>
      </c>
      <c r="J156" s="381"/>
    </row>
    <row r="157" spans="1:10" ht="21.75" customHeight="1">
      <c r="A157" s="31"/>
      <c r="B157" s="488" t="s">
        <v>997</v>
      </c>
      <c r="C157" s="92"/>
      <c r="D157" s="489"/>
      <c r="E157" s="92"/>
      <c r="F157" s="92"/>
      <c r="G157" s="92"/>
      <c r="H157" s="92"/>
      <c r="I157" s="381"/>
      <c r="J157" s="381"/>
    </row>
    <row r="158" spans="1:10" ht="21.75" customHeight="1">
      <c r="A158" s="31"/>
      <c r="B158" s="488" t="s">
        <v>998</v>
      </c>
      <c r="C158" s="92"/>
      <c r="D158" s="489"/>
      <c r="E158" s="92"/>
      <c r="F158" s="92"/>
      <c r="G158" s="92"/>
      <c r="H158" s="92"/>
      <c r="I158" s="381"/>
      <c r="J158" s="381"/>
    </row>
    <row r="159" spans="1:10" ht="21.75" customHeight="1">
      <c r="A159" s="31"/>
      <c r="B159" s="495"/>
      <c r="C159" s="225"/>
      <c r="D159" s="496"/>
      <c r="E159" s="225"/>
      <c r="F159" s="225"/>
      <c r="G159" s="225"/>
      <c r="H159" s="225"/>
      <c r="I159" s="382"/>
      <c r="J159" s="381"/>
    </row>
    <row r="160" spans="1:10" ht="21.75" customHeight="1">
      <c r="A160" s="31"/>
      <c r="B160" s="495"/>
      <c r="C160" s="225"/>
      <c r="D160" s="496"/>
      <c r="E160" s="225"/>
      <c r="F160" s="225"/>
      <c r="G160" s="225"/>
      <c r="H160" s="225"/>
      <c r="I160" s="382"/>
      <c r="J160" s="381"/>
    </row>
    <row r="161" spans="1:10" ht="21.75" customHeight="1">
      <c r="A161" s="31"/>
      <c r="B161" s="90" t="s">
        <v>1006</v>
      </c>
      <c r="C161" s="375"/>
      <c r="D161" s="90"/>
      <c r="E161" s="375"/>
      <c r="F161" s="375"/>
      <c r="G161" s="375"/>
      <c r="H161" s="375"/>
      <c r="I161" s="403">
        <f>SUM(I153:I160)</f>
        <v>46740</v>
      </c>
      <c r="J161" s="381"/>
    </row>
    <row r="162" spans="1:10" ht="21.75" customHeight="1">
      <c r="A162" s="31"/>
      <c r="B162" s="508"/>
      <c r="C162" s="467"/>
      <c r="D162" s="509"/>
      <c r="E162" s="467"/>
      <c r="F162" s="467"/>
      <c r="G162" s="467"/>
      <c r="H162" s="467"/>
      <c r="I162" s="469"/>
      <c r="J162" s="381"/>
    </row>
    <row r="163" spans="1:10" ht="21.75" customHeight="1">
      <c r="A163" s="31"/>
      <c r="B163" s="508"/>
      <c r="C163" s="467"/>
      <c r="D163" s="509"/>
      <c r="E163" s="467"/>
      <c r="F163" s="467"/>
      <c r="G163" s="467"/>
      <c r="H163" s="467"/>
      <c r="I163" s="469"/>
      <c r="J163" s="381"/>
    </row>
    <row r="164" spans="1:10" ht="21.75" customHeight="1">
      <c r="A164" s="31"/>
      <c r="B164" s="488"/>
      <c r="C164" s="92"/>
      <c r="D164" s="489"/>
      <c r="E164" s="92"/>
      <c r="F164" s="92"/>
      <c r="G164" s="92"/>
      <c r="H164" s="92"/>
      <c r="I164" s="381"/>
      <c r="J164" s="381"/>
    </row>
    <row r="165" spans="1:10" ht="21.75" customHeight="1">
      <c r="A165" s="31"/>
      <c r="B165" s="488"/>
      <c r="C165" s="92"/>
      <c r="D165" s="489"/>
      <c r="E165" s="92"/>
      <c r="F165" s="92"/>
      <c r="G165" s="92"/>
      <c r="H165" s="92"/>
      <c r="I165" s="381"/>
      <c r="J165" s="381"/>
    </row>
    <row r="166" spans="1:10" ht="21.75" customHeight="1">
      <c r="A166" s="31"/>
      <c r="B166" s="488"/>
      <c r="C166" s="92"/>
      <c r="D166" s="489"/>
      <c r="E166" s="92"/>
      <c r="F166" s="92"/>
      <c r="G166" s="92"/>
      <c r="H166" s="92"/>
      <c r="I166" s="381"/>
      <c r="J166" s="381"/>
    </row>
    <row r="167" spans="1:10" ht="21.75" customHeight="1">
      <c r="A167" s="31"/>
      <c r="B167" s="488"/>
      <c r="C167" s="92"/>
      <c r="D167" s="489"/>
      <c r="E167" s="92"/>
      <c r="F167" s="92"/>
      <c r="G167" s="92"/>
      <c r="H167" s="92"/>
      <c r="I167" s="381"/>
      <c r="J167" s="381"/>
    </row>
    <row r="168" spans="1:10" ht="21.75" customHeight="1">
      <c r="A168" s="31"/>
      <c r="B168" s="495"/>
      <c r="C168" s="225"/>
      <c r="D168" s="496"/>
      <c r="E168" s="225"/>
      <c r="F168" s="225"/>
      <c r="G168" s="225"/>
      <c r="H168" s="225"/>
      <c r="I168" s="382"/>
      <c r="J168" s="381"/>
    </row>
    <row r="169" spans="1:10" ht="21.75" customHeight="1">
      <c r="A169" s="30"/>
      <c r="B169" s="90" t="s">
        <v>1007</v>
      </c>
      <c r="C169" s="375"/>
      <c r="D169" s="90"/>
      <c r="E169" s="375"/>
      <c r="F169" s="375"/>
      <c r="G169" s="375"/>
      <c r="H169" s="375"/>
      <c r="I169" s="403">
        <f>SUM(I141,I151,I161)</f>
        <v>58184</v>
      </c>
      <c r="J169" s="384"/>
    </row>
    <row r="170" spans="1:10" ht="21.75" customHeight="1">
      <c r="A170" s="107">
        <v>3</v>
      </c>
      <c r="B170" s="491" t="s">
        <v>591</v>
      </c>
      <c r="C170" s="91"/>
      <c r="D170" s="483"/>
      <c r="E170" s="91"/>
      <c r="F170" s="91"/>
      <c r="G170" s="91"/>
      <c r="H170" s="91"/>
      <c r="I170" s="379"/>
      <c r="J170" s="379"/>
    </row>
    <row r="171" spans="1:10" ht="21.75" customHeight="1">
      <c r="A171" s="31"/>
      <c r="B171" s="485" t="s">
        <v>593</v>
      </c>
      <c r="C171" s="92"/>
      <c r="D171" s="489"/>
      <c r="E171" s="92"/>
      <c r="F171" s="92"/>
      <c r="G171" s="92"/>
      <c r="H171" s="92"/>
      <c r="I171" s="381"/>
      <c r="J171" s="381"/>
    </row>
    <row r="172" spans="1:10" ht="21.75" customHeight="1">
      <c r="A172" s="31"/>
      <c r="B172" s="485"/>
      <c r="C172" s="92"/>
      <c r="D172" s="489"/>
      <c r="E172" s="92"/>
      <c r="F172" s="92"/>
      <c r="G172" s="92"/>
      <c r="H172" s="92"/>
      <c r="I172" s="381"/>
      <c r="J172" s="381"/>
    </row>
    <row r="173" spans="1:10" ht="21.75" customHeight="1">
      <c r="A173" s="31"/>
      <c r="B173" s="485" t="s">
        <v>973</v>
      </c>
      <c r="C173" s="92"/>
      <c r="D173" s="489"/>
      <c r="E173" s="92"/>
      <c r="F173" s="92"/>
      <c r="G173" s="92"/>
      <c r="H173" s="92"/>
      <c r="I173" s="381"/>
      <c r="J173" s="381"/>
    </row>
    <row r="174" spans="1:10" ht="21.75" customHeight="1">
      <c r="A174" s="31"/>
      <c r="B174" s="488" t="s">
        <v>948</v>
      </c>
      <c r="C174" s="92"/>
      <c r="D174" s="489" t="s">
        <v>6</v>
      </c>
      <c r="E174" s="92"/>
      <c r="F174" s="92"/>
      <c r="G174" s="92"/>
      <c r="H174" s="92"/>
      <c r="I174" s="381">
        <f>I205</f>
        <v>8135</v>
      </c>
      <c r="J174" s="487" t="s">
        <v>958</v>
      </c>
    </row>
    <row r="175" spans="1:10" ht="21.75" customHeight="1">
      <c r="A175" s="31"/>
      <c r="B175" s="495" t="s">
        <v>949</v>
      </c>
      <c r="C175" s="92"/>
      <c r="D175" s="489" t="s">
        <v>6</v>
      </c>
      <c r="E175" s="92"/>
      <c r="F175" s="92"/>
      <c r="G175" s="92"/>
      <c r="H175" s="92"/>
      <c r="I175" s="382">
        <f>I223</f>
        <v>71491</v>
      </c>
      <c r="J175" s="487" t="s">
        <v>592</v>
      </c>
    </row>
    <row r="176" spans="1:10" ht="21.75" customHeight="1">
      <c r="A176" s="31"/>
      <c r="B176" s="90" t="s">
        <v>974</v>
      </c>
      <c r="C176" s="225"/>
      <c r="D176" s="496"/>
      <c r="E176" s="225"/>
      <c r="F176" s="225"/>
      <c r="G176" s="225"/>
      <c r="H176" s="225"/>
      <c r="I176" s="403">
        <f>SUM(I174:I175)</f>
        <v>79626</v>
      </c>
      <c r="J176" s="381"/>
    </row>
    <row r="177" spans="1:16" ht="21.75" customHeight="1">
      <c r="A177" s="31"/>
      <c r="B177" s="90" t="s">
        <v>975</v>
      </c>
      <c r="C177" s="375">
        <v>2</v>
      </c>
      <c r="D177" s="90" t="s">
        <v>199</v>
      </c>
      <c r="E177" s="375"/>
      <c r="F177" s="375"/>
      <c r="G177" s="375"/>
      <c r="H177" s="375"/>
      <c r="I177" s="403">
        <f>I176*C177</f>
        <v>159252</v>
      </c>
      <c r="J177" s="381"/>
    </row>
    <row r="178" spans="1:16" ht="21.75" customHeight="1">
      <c r="A178" s="31"/>
      <c r="B178" s="511" t="s">
        <v>950</v>
      </c>
      <c r="C178" s="467"/>
      <c r="D178" s="509"/>
      <c r="E178" s="467"/>
      <c r="F178" s="467"/>
      <c r="G178" s="467"/>
      <c r="H178" s="467"/>
      <c r="I178" s="469"/>
      <c r="J178" s="381"/>
    </row>
    <row r="179" spans="1:16" ht="21.75" customHeight="1">
      <c r="A179" s="31"/>
      <c r="B179" s="488" t="s">
        <v>951</v>
      </c>
      <c r="C179" s="92"/>
      <c r="D179" s="489" t="s">
        <v>6</v>
      </c>
      <c r="E179" s="92"/>
      <c r="F179" s="92"/>
      <c r="G179" s="92"/>
      <c r="H179" s="92"/>
      <c r="I179" s="381">
        <f>I241</f>
        <v>9327</v>
      </c>
      <c r="J179" s="487" t="s">
        <v>958</v>
      </c>
    </row>
    <row r="180" spans="1:16" ht="21.75" customHeight="1">
      <c r="A180" s="31"/>
      <c r="B180" s="495" t="s">
        <v>952</v>
      </c>
      <c r="C180" s="92"/>
      <c r="D180" s="489" t="s">
        <v>6</v>
      </c>
      <c r="E180" s="92"/>
      <c r="F180" s="92"/>
      <c r="G180" s="92"/>
      <c r="H180" s="92"/>
      <c r="I180" s="382">
        <f>I259</f>
        <v>13744</v>
      </c>
      <c r="J180" s="487" t="s">
        <v>592</v>
      </c>
    </row>
    <row r="181" spans="1:16" ht="21.75" customHeight="1">
      <c r="A181" s="31"/>
      <c r="B181" s="512" t="s">
        <v>974</v>
      </c>
      <c r="C181" s="225"/>
      <c r="D181" s="496"/>
      <c r="E181" s="225"/>
      <c r="F181" s="225"/>
      <c r="G181" s="225"/>
      <c r="H181" s="225"/>
      <c r="I181" s="403">
        <f>SUM(I179:I180)</f>
        <v>23071</v>
      </c>
      <c r="J181" s="381"/>
    </row>
    <row r="182" spans="1:16" ht="21.75" customHeight="1">
      <c r="A182" s="31"/>
      <c r="B182" s="90" t="s">
        <v>976</v>
      </c>
      <c r="C182" s="375">
        <v>4</v>
      </c>
      <c r="D182" s="90" t="s">
        <v>199</v>
      </c>
      <c r="E182" s="375"/>
      <c r="F182" s="375"/>
      <c r="G182" s="375"/>
      <c r="H182" s="375"/>
      <c r="I182" s="403">
        <f>I181*C182</f>
        <v>92284</v>
      </c>
      <c r="J182" s="381"/>
    </row>
    <row r="183" spans="1:16" ht="21.75" customHeight="1">
      <c r="A183" s="31"/>
      <c r="B183" s="508"/>
      <c r="C183" s="467"/>
      <c r="D183" s="509"/>
      <c r="E183" s="467"/>
      <c r="F183" s="467"/>
      <c r="G183" s="467"/>
      <c r="H183" s="467"/>
      <c r="I183" s="469"/>
      <c r="J183" s="487"/>
    </row>
    <row r="184" spans="1:16" ht="21.75" customHeight="1">
      <c r="A184" s="31"/>
      <c r="B184" s="485" t="s">
        <v>1008</v>
      </c>
      <c r="C184" s="92"/>
      <c r="D184" s="489" t="s">
        <v>6</v>
      </c>
      <c r="E184" s="92"/>
      <c r="F184" s="92"/>
      <c r="G184" s="92"/>
      <c r="H184" s="92"/>
      <c r="I184" s="381">
        <f>I295</f>
        <v>14814</v>
      </c>
      <c r="J184" s="487" t="s">
        <v>959</v>
      </c>
    </row>
    <row r="185" spans="1:16" ht="21.75" customHeight="1">
      <c r="A185" s="31"/>
      <c r="B185" s="519"/>
      <c r="C185" s="225"/>
      <c r="D185" s="496"/>
      <c r="E185" s="225"/>
      <c r="F185" s="225"/>
      <c r="G185" s="225"/>
      <c r="H185" s="225"/>
      <c r="I185" s="382"/>
      <c r="J185" s="487"/>
    </row>
    <row r="186" spans="1:16" ht="21.75" customHeight="1">
      <c r="A186" s="31"/>
      <c r="B186" s="495"/>
      <c r="C186" s="225"/>
      <c r="D186" s="496"/>
      <c r="E186" s="225"/>
      <c r="F186" s="225"/>
      <c r="G186" s="225"/>
      <c r="H186" s="225"/>
      <c r="I186" s="382"/>
      <c r="J186" s="381"/>
    </row>
    <row r="187" spans="1:16" ht="21.75" customHeight="1">
      <c r="A187" s="30"/>
      <c r="B187" s="378" t="s">
        <v>977</v>
      </c>
      <c r="C187" s="375"/>
      <c r="D187" s="90"/>
      <c r="E187" s="375"/>
      <c r="F187" s="375"/>
      <c r="G187" s="375"/>
      <c r="H187" s="375"/>
      <c r="I187" s="383">
        <f>I177+I182+I184</f>
        <v>266350</v>
      </c>
      <c r="J187" s="384"/>
    </row>
    <row r="188" spans="1:16" ht="21.75" customHeight="1">
      <c r="A188" s="107"/>
      <c r="B188" s="491" t="s">
        <v>947</v>
      </c>
      <c r="C188" s="91"/>
      <c r="D188" s="483"/>
      <c r="E188" s="91"/>
      <c r="F188" s="91"/>
      <c r="G188" s="91"/>
      <c r="H188" s="91"/>
      <c r="I188" s="379"/>
      <c r="J188" s="379"/>
    </row>
    <row r="189" spans="1:16" ht="21.75" customHeight="1">
      <c r="A189" s="31"/>
      <c r="B189" s="485" t="s">
        <v>948</v>
      </c>
      <c r="C189" s="92"/>
      <c r="D189" s="489"/>
      <c r="E189" s="92"/>
      <c r="F189" s="92"/>
      <c r="G189" s="92"/>
      <c r="H189" s="92"/>
      <c r="I189" s="381"/>
      <c r="J189" s="381"/>
      <c r="L189" s="483" t="s">
        <v>6</v>
      </c>
      <c r="M189" s="483" t="s">
        <v>860</v>
      </c>
      <c r="N189" s="483" t="s">
        <v>861</v>
      </c>
      <c r="O189" s="483" t="s">
        <v>862</v>
      </c>
      <c r="P189" s="483" t="s">
        <v>863</v>
      </c>
    </row>
    <row r="190" spans="1:16" ht="21.75" customHeight="1">
      <c r="A190" s="31"/>
      <c r="B190" s="488" t="s">
        <v>925</v>
      </c>
      <c r="C190" s="92">
        <v>4</v>
      </c>
      <c r="D190" s="489" t="s">
        <v>102</v>
      </c>
      <c r="E190" s="92">
        <f>+E100</f>
        <v>320</v>
      </c>
      <c r="F190" s="92">
        <f>ROUND(C190*E190,0)</f>
        <v>1280</v>
      </c>
      <c r="G190" s="92">
        <f>+G100</f>
        <v>145</v>
      </c>
      <c r="H190" s="92">
        <f>ROUND(C190*G190,0)</f>
        <v>580</v>
      </c>
      <c r="I190" s="381">
        <f>F190+H190</f>
        <v>1860</v>
      </c>
      <c r="J190" s="381"/>
      <c r="L190" s="489">
        <f>SUM(M190:P190)</f>
        <v>4</v>
      </c>
      <c r="M190" s="489">
        <f>2*2</f>
        <v>4</v>
      </c>
      <c r="N190" s="489"/>
      <c r="O190" s="489"/>
      <c r="P190" s="489"/>
    </row>
    <row r="191" spans="1:16" ht="21.75" customHeight="1">
      <c r="A191" s="31"/>
      <c r="B191" s="488" t="s">
        <v>161</v>
      </c>
      <c r="C191" s="92">
        <v>0.75</v>
      </c>
      <c r="D191" s="489" t="s">
        <v>101</v>
      </c>
      <c r="E191" s="92">
        <f t="shared" ref="E191:E199" si="66">+E101</f>
        <v>0</v>
      </c>
      <c r="F191" s="92">
        <f t="shared" ref="F191:F199" si="67">ROUND(C191*E191,0)</f>
        <v>0</v>
      </c>
      <c r="G191" s="92">
        <f t="shared" ref="G191:G196" si="68">+G101</f>
        <v>99</v>
      </c>
      <c r="H191" s="92">
        <f t="shared" ref="H191:H199" si="69">ROUND(C191*G191,0)</f>
        <v>74</v>
      </c>
      <c r="I191" s="381">
        <f t="shared" ref="I191:I199" si="70">F191+H191</f>
        <v>74</v>
      </c>
      <c r="J191" s="381"/>
      <c r="L191" s="489">
        <f t="shared" ref="L191:L193" si="71">SUM(M191:P191)</f>
        <v>0.75</v>
      </c>
      <c r="M191" s="489">
        <f>ROUND((0.4*0.85)*0.85*1.3*2,2)</f>
        <v>0.75</v>
      </c>
      <c r="N191" s="489"/>
      <c r="O191" s="489"/>
      <c r="P191" s="489"/>
    </row>
    <row r="192" spans="1:16" ht="21.75" customHeight="1">
      <c r="A192" s="31"/>
      <c r="B192" s="488" t="s">
        <v>162</v>
      </c>
      <c r="C192" s="92">
        <v>0.04</v>
      </c>
      <c r="D192" s="489" t="s">
        <v>101</v>
      </c>
      <c r="E192" s="92">
        <f t="shared" si="66"/>
        <v>130</v>
      </c>
      <c r="F192" s="92">
        <f t="shared" si="67"/>
        <v>5</v>
      </c>
      <c r="G192" s="92">
        <f t="shared" si="68"/>
        <v>91</v>
      </c>
      <c r="H192" s="92">
        <f t="shared" si="69"/>
        <v>4</v>
      </c>
      <c r="I192" s="381">
        <f t="shared" si="70"/>
        <v>9</v>
      </c>
      <c r="J192" s="381"/>
      <c r="L192" s="489">
        <f t="shared" si="71"/>
        <v>0.04</v>
      </c>
      <c r="M192" s="489">
        <f>ROUND((0.4*0.85)*0.05*1.3*2,2)</f>
        <v>0.04</v>
      </c>
      <c r="N192" s="489"/>
      <c r="O192" s="489"/>
      <c r="P192" s="489"/>
    </row>
    <row r="193" spans="1:17" ht="21.75" customHeight="1">
      <c r="A193" s="31"/>
      <c r="B193" s="488" t="s">
        <v>164</v>
      </c>
      <c r="C193" s="92">
        <v>0.03</v>
      </c>
      <c r="D193" s="489" t="s">
        <v>101</v>
      </c>
      <c r="E193" s="92">
        <f t="shared" si="66"/>
        <v>1495</v>
      </c>
      <c r="F193" s="92">
        <f t="shared" si="67"/>
        <v>45</v>
      </c>
      <c r="G193" s="92">
        <f t="shared" si="68"/>
        <v>306</v>
      </c>
      <c r="H193" s="92">
        <f t="shared" si="69"/>
        <v>9</v>
      </c>
      <c r="I193" s="381">
        <f t="shared" si="70"/>
        <v>54</v>
      </c>
      <c r="J193" s="381"/>
      <c r="L193" s="489">
        <f t="shared" si="71"/>
        <v>0.03</v>
      </c>
      <c r="M193" s="489">
        <f>ROUND((0.4*0.85)*0.05*2,2)</f>
        <v>0.03</v>
      </c>
      <c r="N193" s="489"/>
      <c r="O193" s="489"/>
      <c r="P193" s="489"/>
    </row>
    <row r="194" spans="1:17" ht="21.75" customHeight="1">
      <c r="A194" s="31"/>
      <c r="B194" s="488" t="s">
        <v>924</v>
      </c>
      <c r="C194" s="92">
        <v>0.41</v>
      </c>
      <c r="D194" s="489" t="s">
        <v>101</v>
      </c>
      <c r="E194" s="92">
        <f t="shared" si="66"/>
        <v>1689</v>
      </c>
      <c r="F194" s="92">
        <f t="shared" si="67"/>
        <v>692</v>
      </c>
      <c r="G194" s="92">
        <f t="shared" si="68"/>
        <v>391</v>
      </c>
      <c r="H194" s="92">
        <f t="shared" si="69"/>
        <v>160</v>
      </c>
      <c r="I194" s="381">
        <f t="shared" si="70"/>
        <v>852</v>
      </c>
      <c r="J194" s="381"/>
      <c r="L194" s="489">
        <f>SUM(M194:P194)</f>
        <v>0.41000000000000003</v>
      </c>
      <c r="M194" s="489">
        <f>ROUND((0.4*0.85)*0.25*2,2)</f>
        <v>0.17</v>
      </c>
      <c r="N194" s="489">
        <f>ROUND(((0.2*0.2)*2.95*2),2)</f>
        <v>0.24</v>
      </c>
      <c r="O194" s="489">
        <v>0</v>
      </c>
      <c r="P194" s="489">
        <v>0</v>
      </c>
    </row>
    <row r="195" spans="1:17" ht="21.75" customHeight="1">
      <c r="A195" s="31"/>
      <c r="B195" s="488" t="s">
        <v>764</v>
      </c>
      <c r="C195" s="92">
        <v>5.97</v>
      </c>
      <c r="D195" s="489" t="s">
        <v>9</v>
      </c>
      <c r="E195" s="92">
        <f t="shared" si="66"/>
        <v>350</v>
      </c>
      <c r="F195" s="92">
        <f t="shared" si="67"/>
        <v>2090</v>
      </c>
      <c r="G195" s="92">
        <f t="shared" si="68"/>
        <v>0</v>
      </c>
      <c r="H195" s="92">
        <f t="shared" si="69"/>
        <v>0</v>
      </c>
      <c r="I195" s="381">
        <f t="shared" si="70"/>
        <v>2090</v>
      </c>
      <c r="J195" s="381"/>
      <c r="L195" s="489">
        <f t="shared" ref="L195:L199" si="72">SUM(M195:P195)</f>
        <v>5.97</v>
      </c>
      <c r="M195" s="489">
        <f>ROUND((0.4+0.85)*2*0.25*2,2)</f>
        <v>1.25</v>
      </c>
      <c r="N195" s="489">
        <f>ROUND(((0.2*4)*2.95*2),2)</f>
        <v>4.72</v>
      </c>
      <c r="O195" s="489">
        <v>0</v>
      </c>
      <c r="P195" s="489">
        <v>0</v>
      </c>
    </row>
    <row r="196" spans="1:17" ht="21.75" customHeight="1">
      <c r="A196" s="31"/>
      <c r="B196" s="488" t="s">
        <v>168</v>
      </c>
      <c r="C196" s="92">
        <v>5.97</v>
      </c>
      <c r="D196" s="489" t="s">
        <v>9</v>
      </c>
      <c r="E196" s="92">
        <f t="shared" si="66"/>
        <v>0</v>
      </c>
      <c r="F196" s="92">
        <f t="shared" si="67"/>
        <v>0</v>
      </c>
      <c r="G196" s="92">
        <f t="shared" si="68"/>
        <v>133</v>
      </c>
      <c r="H196" s="92">
        <f t="shared" si="69"/>
        <v>794</v>
      </c>
      <c r="I196" s="381">
        <f t="shared" si="70"/>
        <v>794</v>
      </c>
      <c r="J196" s="381"/>
      <c r="L196" s="489">
        <f t="shared" si="72"/>
        <v>5.97</v>
      </c>
      <c r="M196" s="489">
        <f>ROUND((0.4+0.85)*2*0.25*2,2)</f>
        <v>1.25</v>
      </c>
      <c r="N196" s="489">
        <f>ROUND(((0.2*4)*2.95*2),2)</f>
        <v>4.72</v>
      </c>
      <c r="O196" s="489">
        <f>O195</f>
        <v>0</v>
      </c>
      <c r="P196" s="489">
        <v>0</v>
      </c>
    </row>
    <row r="197" spans="1:17" ht="21.75" customHeight="1">
      <c r="A197" s="31"/>
      <c r="B197" s="488" t="s">
        <v>169</v>
      </c>
      <c r="C197" s="92">
        <v>1.8</v>
      </c>
      <c r="D197" s="489" t="s">
        <v>197</v>
      </c>
      <c r="E197" s="92">
        <v>240</v>
      </c>
      <c r="F197" s="92">
        <f t="shared" si="67"/>
        <v>432</v>
      </c>
      <c r="G197" s="92">
        <v>0</v>
      </c>
      <c r="H197" s="92">
        <f t="shared" si="69"/>
        <v>0</v>
      </c>
      <c r="I197" s="381">
        <f t="shared" si="70"/>
        <v>432</v>
      </c>
      <c r="J197" s="381"/>
      <c r="L197" s="489">
        <f t="shared" si="72"/>
        <v>1.7999999999999998</v>
      </c>
      <c r="M197" s="489">
        <f>ROUND(M195*0.3,2)</f>
        <v>0.38</v>
      </c>
      <c r="N197" s="489">
        <f t="shared" ref="N197:O197" si="73">ROUND(N195*0.3,2)</f>
        <v>1.42</v>
      </c>
      <c r="O197" s="489">
        <f t="shared" si="73"/>
        <v>0</v>
      </c>
      <c r="P197" s="489">
        <v>0</v>
      </c>
    </row>
    <row r="198" spans="1:17" ht="21.75" customHeight="1">
      <c r="A198" s="31"/>
      <c r="B198" s="488" t="s">
        <v>171</v>
      </c>
      <c r="C198" s="92">
        <v>1.49</v>
      </c>
      <c r="D198" s="489" t="s">
        <v>198</v>
      </c>
      <c r="E198" s="92">
        <f t="shared" si="66"/>
        <v>42.06</v>
      </c>
      <c r="F198" s="92">
        <f t="shared" si="67"/>
        <v>63</v>
      </c>
      <c r="G198" s="92">
        <v>0</v>
      </c>
      <c r="H198" s="92">
        <f t="shared" si="69"/>
        <v>0</v>
      </c>
      <c r="I198" s="381">
        <f t="shared" si="70"/>
        <v>63</v>
      </c>
      <c r="J198" s="381"/>
      <c r="L198" s="489">
        <f t="shared" si="72"/>
        <v>1.49</v>
      </c>
      <c r="M198" s="489">
        <f>ROUND(M195*0.25,2)</f>
        <v>0.31</v>
      </c>
      <c r="N198" s="489">
        <f>ROUND(N195*0.25,2)</f>
        <v>1.18</v>
      </c>
      <c r="O198" s="489">
        <f>ROUND(O195*0.25,2)</f>
        <v>0</v>
      </c>
      <c r="P198" s="489">
        <f>ROUND(P195*0.25,2)</f>
        <v>0</v>
      </c>
    </row>
    <row r="199" spans="1:17" ht="21.75" customHeight="1">
      <c r="A199" s="31"/>
      <c r="B199" s="488" t="s">
        <v>172</v>
      </c>
      <c r="C199" s="92">
        <v>5.5</v>
      </c>
      <c r="D199" s="489" t="s">
        <v>198</v>
      </c>
      <c r="E199" s="92">
        <f t="shared" si="66"/>
        <v>26.53</v>
      </c>
      <c r="F199" s="92">
        <f t="shared" si="67"/>
        <v>146</v>
      </c>
      <c r="G199" s="92">
        <v>4.0999999999999996</v>
      </c>
      <c r="H199" s="92">
        <f t="shared" si="69"/>
        <v>23</v>
      </c>
      <c r="I199" s="381">
        <f t="shared" si="70"/>
        <v>169</v>
      </c>
      <c r="J199" s="381"/>
      <c r="L199" s="489">
        <f t="shared" si="72"/>
        <v>5.5</v>
      </c>
      <c r="M199" s="489">
        <v>0</v>
      </c>
      <c r="N199" s="489">
        <f>ROUND(((0.2*4)*5*2.95*2)*1.05*Q199,2)</f>
        <v>5.5</v>
      </c>
      <c r="O199" s="489">
        <v>0</v>
      </c>
      <c r="P199" s="489">
        <v>0</v>
      </c>
      <c r="Q199" s="211">
        <v>0.222</v>
      </c>
    </row>
    <row r="200" spans="1:17" ht="21.75" customHeight="1">
      <c r="A200" s="31"/>
      <c r="B200" s="488" t="s">
        <v>174</v>
      </c>
      <c r="C200" s="92">
        <v>58.66</v>
      </c>
      <c r="D200" s="489" t="s">
        <v>198</v>
      </c>
      <c r="E200" s="92">
        <f>+E111</f>
        <v>25.09</v>
      </c>
      <c r="F200" s="92">
        <f t="shared" ref="F200:F201" si="74">ROUND(C200*E200,0)</f>
        <v>1472</v>
      </c>
      <c r="G200" s="92">
        <v>3.3</v>
      </c>
      <c r="H200" s="92">
        <f t="shared" ref="H200:H201" si="75">ROUND(C200*G200,0)</f>
        <v>194</v>
      </c>
      <c r="I200" s="381">
        <f t="shared" ref="I200:I201" si="76">F200+H200</f>
        <v>1666</v>
      </c>
      <c r="J200" s="381"/>
      <c r="L200" s="489">
        <f t="shared" ref="L200" si="77">SUM(M200:P200)</f>
        <v>58.66</v>
      </c>
      <c r="M200" s="489">
        <f>ROUND(((0.4+0.2+0.2)*5*2+(0.85+0.2+0.2)*3*2)*2*1.09*Q200,2)</f>
        <v>30.01</v>
      </c>
      <c r="N200" s="489">
        <f>ROUND((3.7*4)*2*1.09*Q200,2)</f>
        <v>28.65</v>
      </c>
      <c r="O200" s="489">
        <v>0</v>
      </c>
      <c r="P200" s="489">
        <v>0</v>
      </c>
      <c r="Q200" s="211">
        <v>0.88800000000000001</v>
      </c>
    </row>
    <row r="201" spans="1:17" ht="21.75" customHeight="1">
      <c r="A201" s="31"/>
      <c r="B201" s="488" t="s">
        <v>178</v>
      </c>
      <c r="C201" s="92">
        <v>1.92</v>
      </c>
      <c r="D201" s="489" t="s">
        <v>198</v>
      </c>
      <c r="E201" s="92">
        <f>+E112</f>
        <v>37.380000000000003</v>
      </c>
      <c r="F201" s="92">
        <f t="shared" si="74"/>
        <v>72</v>
      </c>
      <c r="G201" s="92">
        <v>0</v>
      </c>
      <c r="H201" s="92">
        <f t="shared" si="75"/>
        <v>0</v>
      </c>
      <c r="I201" s="381">
        <f t="shared" si="76"/>
        <v>72</v>
      </c>
      <c r="J201" s="381"/>
      <c r="L201" s="489">
        <f t="shared" ref="L201" si="78">SUM(M201:P201)</f>
        <v>1.92</v>
      </c>
      <c r="M201" s="489">
        <f>ROUND(SUM(M199:M200)*0.03,2)</f>
        <v>0.9</v>
      </c>
      <c r="N201" s="489">
        <f>ROUND(SUM(N199:N200)*0.03,2)</f>
        <v>1.02</v>
      </c>
      <c r="O201" s="489">
        <f>ROUND(SUM(O199:O200)*0.03,2)</f>
        <v>0</v>
      </c>
      <c r="P201" s="489">
        <f>ROUND(SUM(P199:P200)*0.03,2)</f>
        <v>0</v>
      </c>
    </row>
    <row r="202" spans="1:17" ht="21.75" customHeight="1">
      <c r="A202" s="184"/>
      <c r="B202" s="495"/>
      <c r="C202" s="225"/>
      <c r="D202" s="496"/>
      <c r="E202" s="225"/>
      <c r="F202" s="225"/>
      <c r="G202" s="225"/>
      <c r="H202" s="225"/>
      <c r="I202" s="382"/>
      <c r="J202" s="382"/>
      <c r="L202" s="497"/>
      <c r="M202" s="497"/>
      <c r="N202" s="497"/>
      <c r="O202" s="497"/>
      <c r="P202" s="497"/>
    </row>
    <row r="203" spans="1:17" ht="21.75" customHeight="1">
      <c r="A203" s="184"/>
      <c r="B203" s="495"/>
      <c r="C203" s="225"/>
      <c r="D203" s="496"/>
      <c r="E203" s="225"/>
      <c r="F203" s="225"/>
      <c r="G203" s="225"/>
      <c r="H203" s="225"/>
      <c r="I203" s="382"/>
      <c r="J203" s="382"/>
      <c r="L203" s="497"/>
      <c r="M203" s="497"/>
      <c r="N203" s="497"/>
      <c r="O203" s="497"/>
      <c r="P203" s="497"/>
    </row>
    <row r="204" spans="1:17" ht="21.75" customHeight="1">
      <c r="A204" s="184"/>
      <c r="B204" s="495"/>
      <c r="C204" s="225"/>
      <c r="D204" s="496"/>
      <c r="E204" s="225"/>
      <c r="F204" s="225"/>
      <c r="G204" s="225"/>
      <c r="H204" s="225"/>
      <c r="I204" s="382"/>
      <c r="J204" s="382"/>
      <c r="L204" s="497"/>
      <c r="M204" s="497"/>
      <c r="N204" s="497"/>
      <c r="O204" s="497"/>
      <c r="P204" s="497"/>
    </row>
    <row r="205" spans="1:17" ht="21.75" customHeight="1">
      <c r="A205" s="30"/>
      <c r="B205" s="90" t="s">
        <v>953</v>
      </c>
      <c r="C205" s="375"/>
      <c r="D205" s="90"/>
      <c r="E205" s="375"/>
      <c r="F205" s="375"/>
      <c r="G205" s="375"/>
      <c r="H205" s="375"/>
      <c r="I205" s="403">
        <f>SUM(I190:I204)</f>
        <v>8135</v>
      </c>
      <c r="J205" s="384"/>
    </row>
    <row r="206" spans="1:17" ht="21.75" customHeight="1">
      <c r="A206" s="107"/>
      <c r="B206" s="491" t="s">
        <v>949</v>
      </c>
      <c r="C206" s="91"/>
      <c r="D206" s="483"/>
      <c r="E206" s="91"/>
      <c r="F206" s="91"/>
      <c r="G206" s="91"/>
      <c r="H206" s="91"/>
      <c r="I206" s="379"/>
      <c r="J206" s="379"/>
      <c r="L206" s="483" t="s">
        <v>6</v>
      </c>
      <c r="M206" s="483" t="s">
        <v>740</v>
      </c>
      <c r="N206" s="483" t="s">
        <v>861</v>
      </c>
      <c r="O206" s="483" t="s">
        <v>862</v>
      </c>
      <c r="P206" s="483" t="s">
        <v>863</v>
      </c>
    </row>
    <row r="207" spans="1:17" ht="21.75" customHeight="1">
      <c r="A207" s="31"/>
      <c r="B207" s="488" t="s">
        <v>955</v>
      </c>
      <c r="C207" s="92">
        <v>6.72</v>
      </c>
      <c r="D207" s="489" t="s">
        <v>9</v>
      </c>
      <c r="E207" s="92">
        <f>+E117</f>
        <v>210</v>
      </c>
      <c r="F207" s="92">
        <f t="shared" ref="F207" si="79">ROUND(C207*E207,0)</f>
        <v>1411</v>
      </c>
      <c r="G207" s="92">
        <v>89</v>
      </c>
      <c r="H207" s="92">
        <f t="shared" ref="H207" si="80">ROUND(C207*G207,0)</f>
        <v>598</v>
      </c>
      <c r="I207" s="381">
        <f t="shared" ref="I207" si="81">F207+H207</f>
        <v>2009</v>
      </c>
      <c r="J207" s="381"/>
      <c r="L207" s="374">
        <f>SUM(M207:P207)</f>
        <v>6.72</v>
      </c>
      <c r="M207" s="211">
        <v>0</v>
      </c>
      <c r="N207" s="211">
        <f>ROUND((0.35*4*2.4)*2,2)</f>
        <v>6.72</v>
      </c>
      <c r="O207" s="211">
        <v>0</v>
      </c>
      <c r="P207" s="211">
        <v>0</v>
      </c>
    </row>
    <row r="208" spans="1:17" ht="21.75" customHeight="1">
      <c r="A208" s="31"/>
      <c r="B208" s="488" t="s">
        <v>938</v>
      </c>
      <c r="C208" s="92">
        <v>6.62</v>
      </c>
      <c r="D208" s="489" t="s">
        <v>9</v>
      </c>
      <c r="E208" s="92">
        <v>270</v>
      </c>
      <c r="F208" s="92">
        <f>ROUND(C208*E208,0)</f>
        <v>1787</v>
      </c>
      <c r="G208" s="92">
        <v>121</v>
      </c>
      <c r="H208" s="92">
        <f>ROUND(C208*G208,0)</f>
        <v>801</v>
      </c>
      <c r="I208" s="381">
        <f>F208+H208</f>
        <v>2588</v>
      </c>
      <c r="J208" s="381"/>
      <c r="L208" s="374">
        <f>SUM(M208:P208)</f>
        <v>7.3199999999999994</v>
      </c>
      <c r="M208" s="211">
        <v>0</v>
      </c>
      <c r="N208" s="211">
        <f>ROUND((0.35*4*2.4)*2,2)</f>
        <v>6.72</v>
      </c>
      <c r="O208" s="211">
        <f>ROUND((0.2*3),2)</f>
        <v>0.6</v>
      </c>
      <c r="P208" s="211">
        <v>0</v>
      </c>
    </row>
    <row r="209" spans="1:16" ht="21.75" customHeight="1">
      <c r="A209" s="31"/>
      <c r="B209" s="488" t="s">
        <v>962</v>
      </c>
      <c r="C209" s="92">
        <v>2</v>
      </c>
      <c r="D209" s="489" t="s">
        <v>954</v>
      </c>
      <c r="E209" s="92">
        <f>FLOOR((2.75*2)*2500,100)</f>
        <v>13700</v>
      </c>
      <c r="F209" s="92">
        <f t="shared" ref="F209" si="82">ROUND(C209*E209,0)</f>
        <v>27400</v>
      </c>
      <c r="G209" s="92">
        <v>0</v>
      </c>
      <c r="H209" s="92">
        <f t="shared" ref="H209" si="83">ROUND(C209*G209,0)</f>
        <v>0</v>
      </c>
      <c r="I209" s="381">
        <f t="shared" ref="I209" si="84">F209+H209</f>
        <v>27400</v>
      </c>
      <c r="J209" s="381"/>
      <c r="L209" s="374">
        <f>SUM(M209:P209)</f>
        <v>5.5</v>
      </c>
      <c r="M209" s="211">
        <f>ROUND((2.75*2),2)</f>
        <v>5.5</v>
      </c>
      <c r="N209" s="211">
        <v>0</v>
      </c>
      <c r="O209" s="211">
        <v>0</v>
      </c>
      <c r="P209" s="211">
        <v>0</v>
      </c>
    </row>
    <row r="210" spans="1:16" ht="21.75" customHeight="1">
      <c r="A210" s="31"/>
      <c r="B210" s="488" t="s">
        <v>963</v>
      </c>
      <c r="C210" s="92"/>
      <c r="D210" s="489"/>
      <c r="E210" s="92"/>
      <c r="F210" s="92"/>
      <c r="G210" s="92"/>
      <c r="H210" s="92"/>
      <c r="I210" s="381"/>
      <c r="J210" s="381"/>
    </row>
    <row r="211" spans="1:16" ht="21.75" customHeight="1">
      <c r="A211" s="31"/>
      <c r="B211" s="488" t="s">
        <v>961</v>
      </c>
      <c r="C211" s="92"/>
      <c r="D211" s="489"/>
      <c r="E211" s="92"/>
      <c r="F211" s="92"/>
      <c r="G211" s="92"/>
      <c r="H211" s="92"/>
      <c r="I211" s="381"/>
      <c r="J211" s="381"/>
    </row>
    <row r="212" spans="1:16" ht="21.75" customHeight="1">
      <c r="A212" s="31"/>
      <c r="B212" s="488" t="s">
        <v>940</v>
      </c>
      <c r="C212" s="92">
        <v>6.72</v>
      </c>
      <c r="D212" s="489" t="s">
        <v>9</v>
      </c>
      <c r="E212" s="92">
        <v>35</v>
      </c>
      <c r="F212" s="92">
        <f>ROUND(C212*E212,0)</f>
        <v>235</v>
      </c>
      <c r="G212" s="92">
        <v>20</v>
      </c>
      <c r="H212" s="92">
        <f>ROUND(C212*G212,0)</f>
        <v>134</v>
      </c>
      <c r="I212" s="381">
        <f>F212+H212</f>
        <v>369</v>
      </c>
      <c r="J212" s="381"/>
      <c r="L212" s="374">
        <f t="shared" ref="L212:L213" si="85">SUM(M212:P212)</f>
        <v>6.72</v>
      </c>
      <c r="M212" s="211">
        <v>0</v>
      </c>
      <c r="N212" s="211">
        <f>N208</f>
        <v>6.72</v>
      </c>
      <c r="O212" s="211">
        <v>0</v>
      </c>
      <c r="P212" s="211">
        <v>0</v>
      </c>
    </row>
    <row r="213" spans="1:16" ht="21.75" customHeight="1">
      <c r="A213" s="31"/>
      <c r="B213" s="488" t="s">
        <v>747</v>
      </c>
      <c r="C213" s="92">
        <v>26.4</v>
      </c>
      <c r="D213" s="489" t="s">
        <v>9</v>
      </c>
      <c r="E213" s="92">
        <v>69</v>
      </c>
      <c r="F213" s="92">
        <f>ROUND(C213*E213,0)</f>
        <v>1822</v>
      </c>
      <c r="G213" s="92">
        <v>38</v>
      </c>
      <c r="H213" s="92">
        <f>ROUND(C213*G213,0)</f>
        <v>1003</v>
      </c>
      <c r="I213" s="381">
        <f>F213+H213</f>
        <v>2825</v>
      </c>
      <c r="J213" s="381"/>
      <c r="L213" s="374">
        <f t="shared" si="85"/>
        <v>26.4</v>
      </c>
      <c r="M213" s="211">
        <f>ROUND((2.75*2)*2*2*1.2,2)</f>
        <v>26.4</v>
      </c>
      <c r="N213" s="211">
        <v>0</v>
      </c>
      <c r="O213" s="211">
        <v>0</v>
      </c>
      <c r="P213" s="211">
        <v>0</v>
      </c>
    </row>
    <row r="214" spans="1:16" ht="21.75" customHeight="1">
      <c r="A214" s="31"/>
      <c r="B214" s="488" t="s">
        <v>964</v>
      </c>
      <c r="C214" s="92">
        <v>2</v>
      </c>
      <c r="D214" s="489" t="s">
        <v>199</v>
      </c>
      <c r="E214" s="92">
        <f>FLOOR(704*21,100)</f>
        <v>14700</v>
      </c>
      <c r="F214" s="92">
        <f t="shared" ref="F214" si="86">ROUND(C214*E214,0)</f>
        <v>29400</v>
      </c>
      <c r="G214" s="92">
        <v>0</v>
      </c>
      <c r="H214" s="92">
        <f t="shared" ref="H214" si="87">ROUND(C214*G214,0)</f>
        <v>0</v>
      </c>
      <c r="I214" s="381">
        <f t="shared" ref="I214" si="88">F214+H214</f>
        <v>29400</v>
      </c>
      <c r="J214" s="381"/>
    </row>
    <row r="215" spans="1:16" ht="21.75" customHeight="1">
      <c r="A215" s="31"/>
      <c r="B215" s="488" t="s">
        <v>993</v>
      </c>
      <c r="C215" s="92"/>
      <c r="D215" s="489"/>
      <c r="E215" s="92"/>
      <c r="F215" s="92"/>
      <c r="G215" s="92"/>
      <c r="H215" s="92"/>
      <c r="I215" s="92"/>
      <c r="J215" s="92"/>
    </row>
    <row r="216" spans="1:16" ht="21.75" customHeight="1">
      <c r="A216" s="31"/>
      <c r="B216" s="494" t="s">
        <v>994</v>
      </c>
      <c r="C216" s="92">
        <v>2</v>
      </c>
      <c r="D216" s="489" t="s">
        <v>199</v>
      </c>
      <c r="E216" s="92">
        <v>3200</v>
      </c>
      <c r="F216" s="92">
        <f t="shared" ref="F216" si="89">ROUND(C216*E216,0)</f>
        <v>6400</v>
      </c>
      <c r="G216" s="92">
        <v>250</v>
      </c>
      <c r="H216" s="92">
        <f t="shared" ref="H216" si="90">ROUND(C216*G216,0)</f>
        <v>500</v>
      </c>
      <c r="I216" s="92">
        <f t="shared" ref="I216" si="91">F216+H216</f>
        <v>6900</v>
      </c>
      <c r="J216" s="92"/>
    </row>
    <row r="217" spans="1:16" ht="21.75" customHeight="1">
      <c r="A217" s="31"/>
      <c r="B217" s="488"/>
      <c r="C217" s="92"/>
      <c r="D217" s="489"/>
      <c r="E217" s="92"/>
      <c r="F217" s="92"/>
      <c r="G217" s="92"/>
      <c r="H217" s="92"/>
      <c r="I217" s="381"/>
      <c r="J217" s="381"/>
    </row>
    <row r="218" spans="1:16" ht="21.75" customHeight="1">
      <c r="A218" s="31"/>
      <c r="B218" s="488"/>
      <c r="C218" s="92"/>
      <c r="D218" s="489"/>
      <c r="E218" s="92"/>
      <c r="F218" s="92"/>
      <c r="G218" s="92"/>
      <c r="H218" s="92"/>
      <c r="I218" s="381"/>
      <c r="J218" s="381"/>
    </row>
    <row r="219" spans="1:16" ht="21.75" customHeight="1">
      <c r="A219" s="31"/>
      <c r="B219" s="488"/>
      <c r="C219" s="92"/>
      <c r="D219" s="489"/>
      <c r="E219" s="92"/>
      <c r="F219" s="92"/>
      <c r="G219" s="92"/>
      <c r="H219" s="92"/>
      <c r="I219" s="381"/>
      <c r="J219" s="381"/>
    </row>
    <row r="220" spans="1:16" ht="21.75" customHeight="1">
      <c r="A220" s="31"/>
      <c r="B220" s="488"/>
      <c r="C220" s="92"/>
      <c r="D220" s="489"/>
      <c r="E220" s="92"/>
      <c r="F220" s="92"/>
      <c r="G220" s="92"/>
      <c r="H220" s="92"/>
      <c r="I220" s="381"/>
      <c r="J220" s="381"/>
    </row>
    <row r="221" spans="1:16" ht="21.75" customHeight="1">
      <c r="A221" s="31"/>
      <c r="B221" s="488"/>
      <c r="C221" s="92"/>
      <c r="D221" s="489"/>
      <c r="E221" s="92"/>
      <c r="F221" s="92"/>
      <c r="G221" s="92"/>
      <c r="H221" s="92"/>
      <c r="I221" s="381"/>
      <c r="J221" s="381"/>
    </row>
    <row r="222" spans="1:16" ht="21.75" customHeight="1">
      <c r="A222" s="31"/>
      <c r="B222" s="495"/>
      <c r="C222" s="225"/>
      <c r="D222" s="496"/>
      <c r="E222" s="225"/>
      <c r="F222" s="225"/>
      <c r="G222" s="225"/>
      <c r="H222" s="225"/>
      <c r="I222" s="382"/>
      <c r="J222" s="381"/>
    </row>
    <row r="223" spans="1:16" ht="21.75" customHeight="1">
      <c r="A223" s="30"/>
      <c r="B223" s="90" t="s">
        <v>978</v>
      </c>
      <c r="C223" s="375"/>
      <c r="D223" s="90"/>
      <c r="E223" s="375"/>
      <c r="F223" s="375"/>
      <c r="G223" s="375"/>
      <c r="H223" s="375"/>
      <c r="I223" s="403">
        <f>SUM(I207:I222)</f>
        <v>71491</v>
      </c>
      <c r="J223" s="384"/>
    </row>
    <row r="224" spans="1:16" ht="21.75" customHeight="1">
      <c r="A224" s="107"/>
      <c r="B224" s="491" t="s">
        <v>950</v>
      </c>
      <c r="C224" s="91"/>
      <c r="D224" s="483"/>
      <c r="E224" s="91"/>
      <c r="F224" s="91"/>
      <c r="G224" s="91"/>
      <c r="H224" s="91"/>
      <c r="I224" s="379"/>
      <c r="J224" s="379"/>
    </row>
    <row r="225" spans="1:17" ht="21.75" customHeight="1">
      <c r="A225" s="31"/>
      <c r="B225" s="485" t="s">
        <v>1011</v>
      </c>
      <c r="C225" s="92"/>
      <c r="D225" s="489"/>
      <c r="E225" s="92"/>
      <c r="F225" s="92"/>
      <c r="G225" s="92"/>
      <c r="H225" s="92"/>
      <c r="I225" s="381"/>
      <c r="J225" s="381"/>
      <c r="L225" s="483" t="s">
        <v>6</v>
      </c>
      <c r="M225" s="483" t="s">
        <v>860</v>
      </c>
      <c r="N225" s="483" t="s">
        <v>861</v>
      </c>
      <c r="O225" s="483" t="s">
        <v>862</v>
      </c>
      <c r="P225" s="483" t="s">
        <v>863</v>
      </c>
    </row>
    <row r="226" spans="1:17" ht="21.75" customHeight="1">
      <c r="A226" s="31"/>
      <c r="B226" s="488" t="s">
        <v>925</v>
      </c>
      <c r="C226" s="92">
        <v>4</v>
      </c>
      <c r="D226" s="489" t="s">
        <v>102</v>
      </c>
      <c r="E226" s="92">
        <f>+E190</f>
        <v>320</v>
      </c>
      <c r="F226" s="92">
        <f>ROUND(C226*E226,0)</f>
        <v>1280</v>
      </c>
      <c r="G226" s="92">
        <f>+G190</f>
        <v>145</v>
      </c>
      <c r="H226" s="92">
        <f>ROUND(C226*G226,0)</f>
        <v>580</v>
      </c>
      <c r="I226" s="381">
        <f>F226+H226</f>
        <v>1860</v>
      </c>
      <c r="J226" s="381"/>
      <c r="L226" s="489">
        <f>SUM(M226:P226)</f>
        <v>4</v>
      </c>
      <c r="M226" s="489">
        <f>2*2</f>
        <v>4</v>
      </c>
      <c r="N226" s="489"/>
      <c r="O226" s="489"/>
      <c r="P226" s="489"/>
    </row>
    <row r="227" spans="1:17" ht="21.75" customHeight="1">
      <c r="A227" s="31"/>
      <c r="B227" s="488" t="s">
        <v>161</v>
      </c>
      <c r="C227" s="92">
        <v>0.75</v>
      </c>
      <c r="D227" s="489" t="s">
        <v>101</v>
      </c>
      <c r="E227" s="92">
        <f t="shared" ref="E227:G237" si="92">+E191</f>
        <v>0</v>
      </c>
      <c r="F227" s="92">
        <f t="shared" ref="F227:F237" si="93">ROUND(C227*E227,0)</f>
        <v>0</v>
      </c>
      <c r="G227" s="92">
        <f t="shared" si="92"/>
        <v>99</v>
      </c>
      <c r="H227" s="92">
        <f t="shared" ref="H227:H237" si="94">ROUND(C227*G227,0)</f>
        <v>74</v>
      </c>
      <c r="I227" s="381">
        <f t="shared" ref="I227:I237" si="95">F227+H227</f>
        <v>74</v>
      </c>
      <c r="J227" s="381"/>
      <c r="L227" s="489">
        <f t="shared" ref="L227:L229" si="96">SUM(M227:P227)</f>
        <v>0.75</v>
      </c>
      <c r="M227" s="489">
        <f>ROUND((0.4*0.85)*0.85*1.3*2,2)</f>
        <v>0.75</v>
      </c>
      <c r="N227" s="489"/>
      <c r="O227" s="489"/>
      <c r="P227" s="489"/>
    </row>
    <row r="228" spans="1:17" ht="21.75" customHeight="1">
      <c r="A228" s="31"/>
      <c r="B228" s="488" t="s">
        <v>162</v>
      </c>
      <c r="C228" s="92">
        <v>0.04</v>
      </c>
      <c r="D228" s="489" t="s">
        <v>101</v>
      </c>
      <c r="E228" s="92">
        <f t="shared" si="92"/>
        <v>130</v>
      </c>
      <c r="F228" s="92">
        <f t="shared" si="93"/>
        <v>5</v>
      </c>
      <c r="G228" s="92">
        <f t="shared" si="92"/>
        <v>91</v>
      </c>
      <c r="H228" s="92">
        <f t="shared" si="94"/>
        <v>4</v>
      </c>
      <c r="I228" s="381">
        <f t="shared" si="95"/>
        <v>9</v>
      </c>
      <c r="J228" s="381"/>
      <c r="L228" s="489">
        <f t="shared" si="96"/>
        <v>0.04</v>
      </c>
      <c r="M228" s="489">
        <f>ROUND((0.4*0.85)*0.05*1.3*2,2)</f>
        <v>0.04</v>
      </c>
      <c r="N228" s="489"/>
      <c r="O228" s="489"/>
      <c r="P228" s="489"/>
    </row>
    <row r="229" spans="1:17" ht="21.75" customHeight="1">
      <c r="A229" s="31"/>
      <c r="B229" s="488" t="s">
        <v>164</v>
      </c>
      <c r="C229" s="92">
        <v>0.03</v>
      </c>
      <c r="D229" s="489" t="s">
        <v>101</v>
      </c>
      <c r="E229" s="92">
        <f t="shared" si="92"/>
        <v>1495</v>
      </c>
      <c r="F229" s="92">
        <f t="shared" si="93"/>
        <v>45</v>
      </c>
      <c r="G229" s="92">
        <f t="shared" si="92"/>
        <v>306</v>
      </c>
      <c r="H229" s="92">
        <f t="shared" si="94"/>
        <v>9</v>
      </c>
      <c r="I229" s="381">
        <f t="shared" si="95"/>
        <v>54</v>
      </c>
      <c r="J229" s="381"/>
      <c r="L229" s="489">
        <f t="shared" si="96"/>
        <v>0.03</v>
      </c>
      <c r="M229" s="489">
        <f>ROUND((0.4*0.85)*0.05*2,2)</f>
        <v>0.03</v>
      </c>
      <c r="N229" s="489"/>
      <c r="O229" s="489"/>
      <c r="P229" s="489"/>
    </row>
    <row r="230" spans="1:17" ht="21.75" customHeight="1">
      <c r="A230" s="31"/>
      <c r="B230" s="488" t="s">
        <v>924</v>
      </c>
      <c r="C230" s="92">
        <v>0.55000000000000004</v>
      </c>
      <c r="D230" s="489" t="s">
        <v>101</v>
      </c>
      <c r="E230" s="92">
        <f t="shared" si="92"/>
        <v>1689</v>
      </c>
      <c r="F230" s="92">
        <f t="shared" si="93"/>
        <v>929</v>
      </c>
      <c r="G230" s="92">
        <f t="shared" si="92"/>
        <v>391</v>
      </c>
      <c r="H230" s="92">
        <f t="shared" si="94"/>
        <v>215</v>
      </c>
      <c r="I230" s="381">
        <f t="shared" si="95"/>
        <v>1144</v>
      </c>
      <c r="J230" s="381"/>
      <c r="L230" s="489">
        <f>SUM(M230:P230)</f>
        <v>0.55000000000000004</v>
      </c>
      <c r="M230" s="489">
        <f>ROUND((0.4*0.85)*0.25*2,2)</f>
        <v>0.17</v>
      </c>
      <c r="N230" s="489">
        <f>ROUND(((0.2*0.2)*2.7*2),2)</f>
        <v>0.22</v>
      </c>
      <c r="O230" s="489">
        <f>ROUND((0.2*0.4)*2,2)</f>
        <v>0.16</v>
      </c>
      <c r="P230" s="489">
        <v>0</v>
      </c>
    </row>
    <row r="231" spans="1:17" ht="21.75" customHeight="1">
      <c r="A231" s="31"/>
      <c r="B231" s="488" t="s">
        <v>764</v>
      </c>
      <c r="C231" s="92">
        <v>7.17</v>
      </c>
      <c r="D231" s="489" t="s">
        <v>9</v>
      </c>
      <c r="E231" s="92">
        <f t="shared" si="92"/>
        <v>350</v>
      </c>
      <c r="F231" s="92">
        <f t="shared" si="93"/>
        <v>2510</v>
      </c>
      <c r="G231" s="92">
        <f t="shared" si="92"/>
        <v>0</v>
      </c>
      <c r="H231" s="92">
        <f t="shared" si="94"/>
        <v>0</v>
      </c>
      <c r="I231" s="381">
        <f t="shared" si="95"/>
        <v>2510</v>
      </c>
      <c r="J231" s="381"/>
      <c r="L231" s="489">
        <f t="shared" ref="L231:L236" si="97">SUM(M231:P231)</f>
        <v>7.17</v>
      </c>
      <c r="M231" s="489">
        <f>ROUND((0.4+0.85)*2*0.25*2,2)</f>
        <v>1.25</v>
      </c>
      <c r="N231" s="489">
        <f>ROUND(((0.2*4)*2.7*2),2)</f>
        <v>4.32</v>
      </c>
      <c r="O231" s="489">
        <f>ROUND((0.4*2)*2,2)</f>
        <v>1.6</v>
      </c>
      <c r="P231" s="489">
        <v>0</v>
      </c>
    </row>
    <row r="232" spans="1:17" ht="21.75" customHeight="1">
      <c r="A232" s="31"/>
      <c r="B232" s="488" t="s">
        <v>168</v>
      </c>
      <c r="C232" s="92">
        <v>7.17</v>
      </c>
      <c r="D232" s="489" t="s">
        <v>9</v>
      </c>
      <c r="E232" s="92">
        <f>+E196</f>
        <v>0</v>
      </c>
      <c r="F232" s="92">
        <f t="shared" si="93"/>
        <v>0</v>
      </c>
      <c r="G232" s="92">
        <f>+G196</f>
        <v>133</v>
      </c>
      <c r="H232" s="92">
        <f t="shared" si="94"/>
        <v>954</v>
      </c>
      <c r="I232" s="381">
        <f t="shared" si="95"/>
        <v>954</v>
      </c>
      <c r="J232" s="381"/>
      <c r="L232" s="489">
        <f t="shared" si="97"/>
        <v>7.17</v>
      </c>
      <c r="M232" s="489">
        <f>ROUND((0.4+0.85)*2*0.25*2,2)</f>
        <v>1.25</v>
      </c>
      <c r="N232" s="489">
        <f>ROUND(((0.2*4)*2.7*2),2)</f>
        <v>4.32</v>
      </c>
      <c r="O232" s="489">
        <f>O231</f>
        <v>1.6</v>
      </c>
      <c r="P232" s="489">
        <v>0</v>
      </c>
    </row>
    <row r="233" spans="1:17" ht="21.75" customHeight="1">
      <c r="A233" s="31"/>
      <c r="B233" s="488" t="s">
        <v>169</v>
      </c>
      <c r="C233" s="92">
        <v>2.16</v>
      </c>
      <c r="D233" s="489" t="s">
        <v>197</v>
      </c>
      <c r="E233" s="92">
        <f t="shared" si="92"/>
        <v>240</v>
      </c>
      <c r="F233" s="92">
        <f t="shared" si="93"/>
        <v>518</v>
      </c>
      <c r="G233" s="92">
        <f t="shared" si="92"/>
        <v>0</v>
      </c>
      <c r="H233" s="92">
        <f t="shared" si="94"/>
        <v>0</v>
      </c>
      <c r="I233" s="381">
        <f t="shared" si="95"/>
        <v>518</v>
      </c>
      <c r="J233" s="381"/>
      <c r="L233" s="489">
        <f t="shared" si="97"/>
        <v>2.16</v>
      </c>
      <c r="M233" s="489">
        <f>ROUND(M231*0.3,2)</f>
        <v>0.38</v>
      </c>
      <c r="N233" s="489">
        <f t="shared" ref="N233" si="98">ROUND(N231*0.3,2)</f>
        <v>1.3</v>
      </c>
      <c r="O233" s="489">
        <f>ROUND(O231*0.3,2)</f>
        <v>0.48</v>
      </c>
      <c r="P233" s="489">
        <v>0</v>
      </c>
    </row>
    <row r="234" spans="1:17" ht="21.75" customHeight="1">
      <c r="A234" s="31"/>
      <c r="B234" s="488" t="s">
        <v>171</v>
      </c>
      <c r="C234" s="92">
        <v>1.79</v>
      </c>
      <c r="D234" s="489" t="s">
        <v>198</v>
      </c>
      <c r="E234" s="92">
        <f t="shared" si="92"/>
        <v>42.06</v>
      </c>
      <c r="F234" s="92">
        <f t="shared" si="93"/>
        <v>75</v>
      </c>
      <c r="G234" s="92">
        <f t="shared" si="92"/>
        <v>0</v>
      </c>
      <c r="H234" s="92">
        <f t="shared" si="94"/>
        <v>0</v>
      </c>
      <c r="I234" s="381">
        <f t="shared" si="95"/>
        <v>75</v>
      </c>
      <c r="J234" s="381"/>
      <c r="L234" s="489">
        <f t="shared" si="97"/>
        <v>1.79</v>
      </c>
      <c r="M234" s="489">
        <f>ROUND(M231*0.25,2)</f>
        <v>0.31</v>
      </c>
      <c r="N234" s="489">
        <f>ROUND(N231*0.25,2)</f>
        <v>1.08</v>
      </c>
      <c r="O234" s="489">
        <f>ROUND(O231*0.25,2)</f>
        <v>0.4</v>
      </c>
      <c r="P234" s="489">
        <f>ROUND(P231*0.25,2)</f>
        <v>0</v>
      </c>
    </row>
    <row r="235" spans="1:17" ht="21.75" customHeight="1">
      <c r="A235" s="31"/>
      <c r="B235" s="488" t="s">
        <v>172</v>
      </c>
      <c r="C235" s="92">
        <v>8.9499999999999993</v>
      </c>
      <c r="D235" s="489" t="s">
        <v>198</v>
      </c>
      <c r="E235" s="92">
        <f t="shared" si="92"/>
        <v>26.53</v>
      </c>
      <c r="F235" s="92">
        <f t="shared" si="93"/>
        <v>237</v>
      </c>
      <c r="G235" s="92">
        <f t="shared" si="92"/>
        <v>4.0999999999999996</v>
      </c>
      <c r="H235" s="92">
        <f t="shared" si="94"/>
        <v>37</v>
      </c>
      <c r="I235" s="381">
        <f t="shared" si="95"/>
        <v>274</v>
      </c>
      <c r="J235" s="381"/>
      <c r="L235" s="489">
        <f t="shared" si="97"/>
        <v>8.9499999999999993</v>
      </c>
      <c r="M235" s="489">
        <v>0</v>
      </c>
      <c r="N235" s="489">
        <f>ROUND(((0.2*4)*5*2.7*2)*1.05*Q235,2)</f>
        <v>5.03</v>
      </c>
      <c r="O235" s="489">
        <f>ROUND((((0.2+0.4)*2))*7*2*1.05*Q235,2)</f>
        <v>3.92</v>
      </c>
      <c r="P235" s="489">
        <v>0</v>
      </c>
      <c r="Q235" s="211">
        <v>0.222</v>
      </c>
    </row>
    <row r="236" spans="1:17" ht="21.75" customHeight="1">
      <c r="A236" s="31"/>
      <c r="B236" s="488" t="s">
        <v>174</v>
      </c>
      <c r="C236" s="92">
        <v>62.53</v>
      </c>
      <c r="D236" s="489" t="s">
        <v>198</v>
      </c>
      <c r="E236" s="92">
        <f t="shared" si="92"/>
        <v>25.09</v>
      </c>
      <c r="F236" s="92">
        <f t="shared" si="93"/>
        <v>1569</v>
      </c>
      <c r="G236" s="92">
        <f t="shared" si="92"/>
        <v>3.3</v>
      </c>
      <c r="H236" s="92">
        <f t="shared" si="94"/>
        <v>206</v>
      </c>
      <c r="I236" s="381">
        <f t="shared" si="95"/>
        <v>1775</v>
      </c>
      <c r="J236" s="381"/>
      <c r="L236" s="489">
        <f t="shared" si="97"/>
        <v>62.530000000000008</v>
      </c>
      <c r="M236" s="489">
        <f>ROUND(((0.4+0.2+0.2)*5*2+(0.85+0.2+0.2)*3*2)*2*1.09*Q236,2)</f>
        <v>30.01</v>
      </c>
      <c r="N236" s="489">
        <f>ROUND((3.2*4)*2*1.09*Q236,2)</f>
        <v>24.78</v>
      </c>
      <c r="O236" s="489">
        <f>ROUND(4*2*1.09*Q236,2)</f>
        <v>7.74</v>
      </c>
      <c r="P236" s="489">
        <v>0</v>
      </c>
      <c r="Q236" s="211">
        <v>0.88800000000000001</v>
      </c>
    </row>
    <row r="237" spans="1:17" ht="21.75" customHeight="1">
      <c r="A237" s="31"/>
      <c r="B237" s="488" t="s">
        <v>178</v>
      </c>
      <c r="C237" s="92">
        <v>2.14</v>
      </c>
      <c r="D237" s="489" t="s">
        <v>198</v>
      </c>
      <c r="E237" s="92">
        <f t="shared" si="92"/>
        <v>37.380000000000003</v>
      </c>
      <c r="F237" s="92">
        <f t="shared" si="93"/>
        <v>80</v>
      </c>
      <c r="G237" s="92">
        <f t="shared" si="92"/>
        <v>0</v>
      </c>
      <c r="H237" s="92">
        <f t="shared" si="94"/>
        <v>0</v>
      </c>
      <c r="I237" s="381">
        <f t="shared" si="95"/>
        <v>80</v>
      </c>
      <c r="J237" s="381"/>
      <c r="L237" s="489">
        <f t="shared" ref="L237" si="99">SUM(M237:P237)</f>
        <v>2.14</v>
      </c>
      <c r="M237" s="489">
        <f>ROUND(SUM(M235:M236)*0.03,2)</f>
        <v>0.9</v>
      </c>
      <c r="N237" s="489">
        <f>ROUND(SUM(N235:N236)*0.03,2)</f>
        <v>0.89</v>
      </c>
      <c r="O237" s="489">
        <f>ROUND(SUM(O235:O236)*0.03,2)</f>
        <v>0.35</v>
      </c>
      <c r="P237" s="489">
        <f>ROUND(SUM(P235:P236)*0.03,2)</f>
        <v>0</v>
      </c>
    </row>
    <row r="238" spans="1:17" ht="21.75" customHeight="1">
      <c r="A238" s="184"/>
      <c r="B238" s="495"/>
      <c r="C238" s="225"/>
      <c r="D238" s="496"/>
      <c r="E238" s="225"/>
      <c r="F238" s="225"/>
      <c r="G238" s="225"/>
      <c r="H238" s="225"/>
      <c r="I238" s="382"/>
      <c r="J238" s="382"/>
      <c r="L238" s="497"/>
      <c r="M238" s="497"/>
      <c r="N238" s="497"/>
      <c r="O238" s="497"/>
      <c r="P238" s="497"/>
    </row>
    <row r="239" spans="1:17" ht="21.75" customHeight="1">
      <c r="A239" s="184"/>
      <c r="B239" s="495"/>
      <c r="C239" s="225"/>
      <c r="D239" s="496"/>
      <c r="E239" s="225"/>
      <c r="F239" s="225"/>
      <c r="G239" s="225"/>
      <c r="H239" s="225"/>
      <c r="I239" s="382"/>
      <c r="J239" s="382"/>
      <c r="L239" s="497"/>
      <c r="M239" s="497"/>
      <c r="N239" s="497"/>
      <c r="O239" s="497"/>
      <c r="P239" s="497"/>
    </row>
    <row r="240" spans="1:17" ht="21.75" customHeight="1">
      <c r="A240" s="184"/>
      <c r="B240" s="495"/>
      <c r="C240" s="225"/>
      <c r="D240" s="496"/>
      <c r="E240" s="225"/>
      <c r="F240" s="225"/>
      <c r="G240" s="225"/>
      <c r="H240" s="225"/>
      <c r="I240" s="382"/>
      <c r="J240" s="382"/>
      <c r="L240" s="497"/>
      <c r="M240" s="497"/>
      <c r="N240" s="497"/>
      <c r="O240" s="497"/>
      <c r="P240" s="497"/>
    </row>
    <row r="241" spans="1:16" ht="21.75" customHeight="1">
      <c r="A241" s="30"/>
      <c r="B241" s="90" t="s">
        <v>956</v>
      </c>
      <c r="C241" s="375"/>
      <c r="D241" s="90"/>
      <c r="E241" s="375"/>
      <c r="F241" s="375"/>
      <c r="G241" s="375"/>
      <c r="H241" s="375"/>
      <c r="I241" s="403">
        <f>SUM(I225:I237)</f>
        <v>9327</v>
      </c>
      <c r="J241" s="384"/>
    </row>
    <row r="242" spans="1:16" ht="21.75" customHeight="1">
      <c r="A242" s="107"/>
      <c r="B242" s="491" t="s">
        <v>1012</v>
      </c>
      <c r="C242" s="91"/>
      <c r="D242" s="483"/>
      <c r="E242" s="91"/>
      <c r="F242" s="91"/>
      <c r="G242" s="91"/>
      <c r="H242" s="91"/>
      <c r="I242" s="379"/>
      <c r="J242" s="379"/>
      <c r="L242" s="483" t="s">
        <v>6</v>
      </c>
      <c r="M242" s="483" t="s">
        <v>740</v>
      </c>
      <c r="N242" s="483" t="s">
        <v>861</v>
      </c>
      <c r="O242" s="483" t="s">
        <v>862</v>
      </c>
      <c r="P242" s="483" t="s">
        <v>863</v>
      </c>
    </row>
    <row r="243" spans="1:16" ht="21.75" customHeight="1">
      <c r="A243" s="31"/>
      <c r="B243" s="488" t="s">
        <v>955</v>
      </c>
      <c r="C243" s="92">
        <v>6.02</v>
      </c>
      <c r="D243" s="489" t="s">
        <v>9</v>
      </c>
      <c r="E243" s="92">
        <f>+E207</f>
        <v>210</v>
      </c>
      <c r="F243" s="92">
        <f t="shared" ref="F243" si="100">ROUND(C243*E243,0)</f>
        <v>1264</v>
      </c>
      <c r="G243" s="92">
        <f>+G207</f>
        <v>89</v>
      </c>
      <c r="H243" s="92">
        <f t="shared" ref="H243" si="101">ROUND(C243*G243,0)</f>
        <v>536</v>
      </c>
      <c r="I243" s="381">
        <f t="shared" ref="I243" si="102">F243+H243</f>
        <v>1800</v>
      </c>
      <c r="J243" s="381"/>
      <c r="L243" s="374">
        <f>SUM(M243:P243)</f>
        <v>6.02</v>
      </c>
      <c r="M243" s="211">
        <v>0</v>
      </c>
      <c r="N243" s="211">
        <f>ROUND((0.35*4*2.15)*2,2)</f>
        <v>6.02</v>
      </c>
      <c r="O243" s="211">
        <v>0</v>
      </c>
      <c r="P243" s="211">
        <v>0</v>
      </c>
    </row>
    <row r="244" spans="1:16" ht="21.75" customHeight="1">
      <c r="A244" s="31"/>
      <c r="B244" s="488" t="s">
        <v>937</v>
      </c>
      <c r="C244" s="92">
        <v>1.5</v>
      </c>
      <c r="D244" s="489" t="s">
        <v>9</v>
      </c>
      <c r="E244" s="92">
        <f>+E119</f>
        <v>52</v>
      </c>
      <c r="F244" s="92">
        <f>ROUND(C244*E244,0)</f>
        <v>78</v>
      </c>
      <c r="G244" s="92">
        <f>+G119</f>
        <v>82</v>
      </c>
      <c r="H244" s="92">
        <f>ROUND(C244*G244,0)</f>
        <v>123</v>
      </c>
      <c r="I244" s="381">
        <f>F244+H244</f>
        <v>201</v>
      </c>
      <c r="J244" s="381"/>
      <c r="L244" s="374">
        <f>SUM(M244:P244)</f>
        <v>1.5</v>
      </c>
      <c r="M244" s="211">
        <v>0</v>
      </c>
      <c r="N244" s="211">
        <v>0</v>
      </c>
      <c r="O244" s="211">
        <f>ROUND((0.5*3),2)</f>
        <v>1.5</v>
      </c>
      <c r="P244" s="211">
        <v>0</v>
      </c>
    </row>
    <row r="245" spans="1:16" ht="21.75" customHeight="1">
      <c r="A245" s="31"/>
      <c r="B245" s="488" t="s">
        <v>938</v>
      </c>
      <c r="C245" s="92">
        <v>6.02</v>
      </c>
      <c r="D245" s="489" t="s">
        <v>9</v>
      </c>
      <c r="E245" s="92">
        <f>+E120</f>
        <v>270</v>
      </c>
      <c r="F245" s="92">
        <f>ROUND(C245*E245,0)</f>
        <v>1625</v>
      </c>
      <c r="G245" s="92">
        <v>121</v>
      </c>
      <c r="H245" s="92">
        <f>ROUND(C245*G245,0)</f>
        <v>728</v>
      </c>
      <c r="I245" s="381">
        <f>F245+H245</f>
        <v>2353</v>
      </c>
      <c r="J245" s="381"/>
      <c r="L245" s="374">
        <f>SUM(M245:P245)</f>
        <v>6.02</v>
      </c>
      <c r="M245" s="211">
        <v>0</v>
      </c>
      <c r="N245" s="211">
        <f>ROUND((0.35*4*2.15)*2,2)</f>
        <v>6.02</v>
      </c>
      <c r="O245" s="211">
        <v>0</v>
      </c>
      <c r="P245" s="211">
        <v>0</v>
      </c>
    </row>
    <row r="246" spans="1:16" ht="21.75" customHeight="1">
      <c r="A246" s="31"/>
      <c r="B246" s="488" t="s">
        <v>965</v>
      </c>
      <c r="C246" s="92">
        <v>1</v>
      </c>
      <c r="D246" s="489" t="s">
        <v>954</v>
      </c>
      <c r="E246" s="92">
        <f>FLOOR((1.65*1)*2700,100)</f>
        <v>4400</v>
      </c>
      <c r="F246" s="92">
        <f t="shared" ref="F246" si="103">ROUND(C246*E246,0)</f>
        <v>4400</v>
      </c>
      <c r="G246" s="92">
        <v>0</v>
      </c>
      <c r="H246" s="92">
        <f t="shared" ref="H246" si="104">ROUND(C246*G246,0)</f>
        <v>0</v>
      </c>
      <c r="I246" s="381">
        <f t="shared" ref="I246" si="105">F246+H246</f>
        <v>4400</v>
      </c>
      <c r="J246" s="381"/>
      <c r="L246" s="374">
        <f>SUM(M246:P246)</f>
        <v>1.65</v>
      </c>
      <c r="M246" s="211">
        <f>ROUND((1*1.65),2)</f>
        <v>1.65</v>
      </c>
      <c r="N246" s="211">
        <v>0</v>
      </c>
      <c r="O246" s="211">
        <v>0</v>
      </c>
      <c r="P246" s="211">
        <v>0</v>
      </c>
    </row>
    <row r="247" spans="1:16" ht="21.75" customHeight="1">
      <c r="A247" s="31"/>
      <c r="B247" s="488" t="s">
        <v>963</v>
      </c>
      <c r="C247" s="92"/>
      <c r="D247" s="489"/>
      <c r="E247" s="92"/>
      <c r="F247" s="92"/>
      <c r="G247" s="92"/>
      <c r="H247" s="92"/>
      <c r="I247" s="381"/>
      <c r="J247" s="381"/>
    </row>
    <row r="248" spans="1:16" ht="21.75" customHeight="1">
      <c r="A248" s="31"/>
      <c r="B248" s="488" t="s">
        <v>966</v>
      </c>
      <c r="C248" s="92"/>
      <c r="D248" s="489"/>
      <c r="E248" s="92"/>
      <c r="F248" s="92"/>
      <c r="G248" s="92"/>
      <c r="H248" s="92"/>
      <c r="I248" s="381"/>
      <c r="J248" s="381"/>
    </row>
    <row r="249" spans="1:16" ht="21.75" customHeight="1">
      <c r="A249" s="31"/>
      <c r="B249" s="488" t="s">
        <v>939</v>
      </c>
      <c r="C249" s="92">
        <v>1.5</v>
      </c>
      <c r="D249" s="489" t="s">
        <v>9</v>
      </c>
      <c r="E249" s="92">
        <v>59</v>
      </c>
      <c r="F249" s="92">
        <f>ROUND(C249*E249,0)</f>
        <v>89</v>
      </c>
      <c r="G249" s="92">
        <v>31</v>
      </c>
      <c r="H249" s="92">
        <f>ROUND(C249*G249,0)</f>
        <v>47</v>
      </c>
      <c r="I249" s="381">
        <f>F249+H249</f>
        <v>136</v>
      </c>
      <c r="J249" s="381"/>
      <c r="L249" s="374">
        <f>SUM(M249:P249)</f>
        <v>1.5</v>
      </c>
      <c r="M249" s="211">
        <v>0</v>
      </c>
      <c r="N249" s="211">
        <v>0</v>
      </c>
      <c r="O249" s="211">
        <f>O244</f>
        <v>1.5</v>
      </c>
      <c r="P249" s="211">
        <v>0</v>
      </c>
    </row>
    <row r="250" spans="1:16" ht="21.75" customHeight="1">
      <c r="A250" s="31"/>
      <c r="B250" s="488" t="s">
        <v>940</v>
      </c>
      <c r="C250" s="92">
        <v>6.02</v>
      </c>
      <c r="D250" s="489" t="s">
        <v>9</v>
      </c>
      <c r="E250" s="92">
        <v>35</v>
      </c>
      <c r="F250" s="92">
        <f>ROUND(C250*E250,0)</f>
        <v>211</v>
      </c>
      <c r="G250" s="92">
        <v>20</v>
      </c>
      <c r="H250" s="92">
        <f>ROUND(C250*G250,0)</f>
        <v>120</v>
      </c>
      <c r="I250" s="381">
        <f>F250+H250</f>
        <v>331</v>
      </c>
      <c r="J250" s="381"/>
      <c r="L250" s="374">
        <f t="shared" ref="L250:L251" si="106">SUM(M250:P250)</f>
        <v>6.02</v>
      </c>
      <c r="M250" s="211">
        <v>0</v>
      </c>
      <c r="N250" s="211">
        <f>N245</f>
        <v>6.02</v>
      </c>
      <c r="O250" s="211">
        <f>O245</f>
        <v>0</v>
      </c>
      <c r="P250" s="211">
        <v>0</v>
      </c>
    </row>
    <row r="251" spans="1:16" ht="21.75" customHeight="1">
      <c r="A251" s="31"/>
      <c r="B251" s="488" t="s">
        <v>747</v>
      </c>
      <c r="C251" s="92">
        <v>3.96</v>
      </c>
      <c r="D251" s="489" t="s">
        <v>9</v>
      </c>
      <c r="E251" s="92">
        <v>69</v>
      </c>
      <c r="F251" s="92">
        <f>ROUND(C251*E251,0)</f>
        <v>273</v>
      </c>
      <c r="G251" s="92">
        <v>38</v>
      </c>
      <c r="H251" s="92">
        <f>ROUND(C251*G251,0)</f>
        <v>150</v>
      </c>
      <c r="I251" s="381">
        <f>F251+H251</f>
        <v>423</v>
      </c>
      <c r="J251" s="381"/>
      <c r="L251" s="374">
        <f t="shared" si="106"/>
        <v>3.9599999999999995</v>
      </c>
      <c r="M251" s="211">
        <f>M246*2*1.2</f>
        <v>3.9599999999999995</v>
      </c>
      <c r="N251" s="211">
        <v>0</v>
      </c>
      <c r="O251" s="211">
        <v>0</v>
      </c>
      <c r="P251" s="211">
        <v>0</v>
      </c>
    </row>
    <row r="252" spans="1:16" ht="21.75" customHeight="1">
      <c r="A252" s="31"/>
      <c r="B252" s="488" t="s">
        <v>993</v>
      </c>
      <c r="C252" s="92"/>
      <c r="D252" s="489"/>
      <c r="E252" s="92"/>
      <c r="F252" s="92"/>
      <c r="G252" s="92"/>
      <c r="H252" s="92"/>
      <c r="I252" s="92"/>
      <c r="J252" s="92"/>
    </row>
    <row r="253" spans="1:16" ht="21.75" customHeight="1">
      <c r="A253" s="31"/>
      <c r="B253" s="494" t="s">
        <v>995</v>
      </c>
      <c r="C253" s="92">
        <v>2</v>
      </c>
      <c r="D253" s="489" t="s">
        <v>199</v>
      </c>
      <c r="E253" s="92">
        <v>1800</v>
      </c>
      <c r="F253" s="92">
        <f t="shared" ref="F253" si="107">ROUND(C253*E253,0)</f>
        <v>3600</v>
      </c>
      <c r="G253" s="92">
        <v>250</v>
      </c>
      <c r="H253" s="92">
        <f t="shared" ref="H253" si="108">ROUND(C253*G253,0)</f>
        <v>500</v>
      </c>
      <c r="I253" s="92">
        <f t="shared" ref="I253" si="109">F253+H253</f>
        <v>4100</v>
      </c>
      <c r="J253" s="92"/>
    </row>
    <row r="254" spans="1:16" ht="21.75" customHeight="1">
      <c r="A254" s="31"/>
      <c r="B254" s="488"/>
      <c r="C254" s="92"/>
      <c r="D254" s="489"/>
      <c r="E254" s="92"/>
      <c r="F254" s="92"/>
      <c r="G254" s="92"/>
      <c r="H254" s="92"/>
      <c r="I254" s="381"/>
      <c r="J254" s="381"/>
    </row>
    <row r="255" spans="1:16" ht="21.75" customHeight="1">
      <c r="A255" s="31"/>
      <c r="B255" s="488"/>
      <c r="C255" s="92"/>
      <c r="D255" s="489"/>
      <c r="E255" s="92"/>
      <c r="F255" s="92"/>
      <c r="G255" s="92"/>
      <c r="H255" s="92"/>
      <c r="I255" s="381"/>
      <c r="J255" s="381"/>
    </row>
    <row r="256" spans="1:16" ht="21.75" customHeight="1">
      <c r="A256" s="31"/>
      <c r="B256" s="488"/>
      <c r="C256" s="92"/>
      <c r="D256" s="489"/>
      <c r="E256" s="92"/>
      <c r="F256" s="92"/>
      <c r="G256" s="92"/>
      <c r="H256" s="92"/>
      <c r="I256" s="381"/>
      <c r="J256" s="381"/>
    </row>
    <row r="257" spans="1:10" ht="21.75" customHeight="1">
      <c r="A257" s="31"/>
      <c r="B257" s="488"/>
      <c r="C257" s="92"/>
      <c r="D257" s="489"/>
      <c r="E257" s="92"/>
      <c r="F257" s="92"/>
      <c r="G257" s="92"/>
      <c r="H257" s="92"/>
      <c r="I257" s="381"/>
      <c r="J257" s="381"/>
    </row>
    <row r="258" spans="1:10" ht="21.75" customHeight="1">
      <c r="A258" s="31"/>
      <c r="B258" s="495"/>
      <c r="C258" s="225"/>
      <c r="D258" s="496"/>
      <c r="E258" s="225"/>
      <c r="F258" s="225"/>
      <c r="G258" s="225"/>
      <c r="H258" s="225"/>
      <c r="I258" s="382"/>
      <c r="J258" s="381"/>
    </row>
    <row r="259" spans="1:10" ht="21.75" customHeight="1">
      <c r="A259" s="30"/>
      <c r="B259" s="90" t="s">
        <v>957</v>
      </c>
      <c r="C259" s="375"/>
      <c r="D259" s="90"/>
      <c r="E259" s="375"/>
      <c r="F259" s="375"/>
      <c r="G259" s="375"/>
      <c r="H259" s="375"/>
      <c r="I259" s="403">
        <f>SUM(I243:I258)</f>
        <v>13744</v>
      </c>
      <c r="J259" s="384"/>
    </row>
    <row r="260" spans="1:10" ht="21.75" customHeight="1">
      <c r="A260" s="107"/>
      <c r="B260" s="491" t="s">
        <v>1009</v>
      </c>
      <c r="C260" s="91"/>
      <c r="D260" s="483"/>
      <c r="E260" s="91"/>
      <c r="F260" s="91"/>
      <c r="G260" s="91"/>
      <c r="H260" s="91"/>
      <c r="I260" s="379"/>
      <c r="J260" s="379"/>
    </row>
    <row r="261" spans="1:10" ht="21.75" customHeight="1">
      <c r="A261" s="31"/>
      <c r="B261" s="485" t="s">
        <v>1010</v>
      </c>
      <c r="C261" s="92"/>
      <c r="D261" s="489"/>
      <c r="E261" s="92"/>
      <c r="F261" s="92"/>
      <c r="G261" s="92"/>
      <c r="H261" s="92"/>
      <c r="I261" s="381"/>
      <c r="J261" s="381"/>
    </row>
    <row r="262" spans="1:10" ht="21.75" customHeight="1">
      <c r="A262" s="31"/>
      <c r="B262" s="488" t="s">
        <v>986</v>
      </c>
      <c r="C262" s="92">
        <v>40</v>
      </c>
      <c r="D262" s="489" t="s">
        <v>318</v>
      </c>
      <c r="E262" s="92">
        <v>16</v>
      </c>
      <c r="F262" s="92">
        <f>ROUND(C262*E262,0)</f>
        <v>640</v>
      </c>
      <c r="G262" s="92">
        <v>14</v>
      </c>
      <c r="H262" s="92">
        <f>ROUND(C262*G262,0)</f>
        <v>560</v>
      </c>
      <c r="I262" s="381">
        <f>F262+H262</f>
        <v>1200</v>
      </c>
      <c r="J262" s="381"/>
    </row>
    <row r="263" spans="1:10" ht="21.75" customHeight="1">
      <c r="A263" s="31"/>
      <c r="B263" s="488" t="s">
        <v>987</v>
      </c>
      <c r="C263" s="92">
        <v>14</v>
      </c>
      <c r="D263" s="489" t="s">
        <v>318</v>
      </c>
      <c r="E263" s="92">
        <v>14</v>
      </c>
      <c r="F263" s="92">
        <f>ROUND(C263*E263,0)</f>
        <v>196</v>
      </c>
      <c r="G263" s="92">
        <v>23</v>
      </c>
      <c r="H263" s="92">
        <f>ROUND(C263*G263,0)</f>
        <v>322</v>
      </c>
      <c r="I263" s="381">
        <f>F263+H263</f>
        <v>518</v>
      </c>
      <c r="J263" s="381"/>
    </row>
    <row r="264" spans="1:10" ht="21.75" customHeight="1">
      <c r="A264" s="31"/>
      <c r="B264" s="488" t="s">
        <v>988</v>
      </c>
      <c r="C264" s="92">
        <v>10</v>
      </c>
      <c r="D264" s="489" t="s">
        <v>312</v>
      </c>
      <c r="E264" s="92">
        <v>120</v>
      </c>
      <c r="F264" s="92">
        <f t="shared" ref="F264" si="110">ROUND(C264*E264,0)</f>
        <v>1200</v>
      </c>
      <c r="G264" s="92">
        <v>50</v>
      </c>
      <c r="H264" s="92">
        <f t="shared" ref="H264" si="111">ROUND(C264*G264,0)</f>
        <v>500</v>
      </c>
      <c r="I264" s="381">
        <f t="shared" ref="I264" si="112">F264+H264</f>
        <v>1700</v>
      </c>
      <c r="J264" s="381"/>
    </row>
    <row r="265" spans="1:10" ht="21.75" customHeight="1">
      <c r="A265" s="31"/>
      <c r="B265" s="488" t="s">
        <v>404</v>
      </c>
      <c r="C265" s="92">
        <v>1</v>
      </c>
      <c r="D265" s="489" t="s">
        <v>313</v>
      </c>
      <c r="E265" s="92">
        <f>ROUND(SUM(F262:F263)*0.2,0)</f>
        <v>167</v>
      </c>
      <c r="F265" s="92">
        <f>ROUND(C265*E265,0)</f>
        <v>167</v>
      </c>
      <c r="G265" s="92">
        <f>ROUND(E265*0.3,0)</f>
        <v>50</v>
      </c>
      <c r="H265" s="92">
        <f>ROUND(C265*G265,0)</f>
        <v>50</v>
      </c>
      <c r="I265" s="381">
        <f>F265+H265</f>
        <v>217</v>
      </c>
      <c r="J265" s="381"/>
    </row>
    <row r="266" spans="1:10" ht="21.75" customHeight="1">
      <c r="A266" s="31"/>
      <c r="B266" s="495"/>
      <c r="C266" s="225"/>
      <c r="D266" s="496"/>
      <c r="E266" s="225"/>
      <c r="F266" s="225"/>
      <c r="G266" s="225"/>
      <c r="H266" s="225"/>
      <c r="I266" s="382"/>
      <c r="J266" s="381"/>
    </row>
    <row r="267" spans="1:10" ht="21.75" customHeight="1">
      <c r="A267" s="31"/>
      <c r="B267" s="495"/>
      <c r="C267" s="225"/>
      <c r="D267" s="496"/>
      <c r="E267" s="225"/>
      <c r="F267" s="225"/>
      <c r="G267" s="225"/>
      <c r="H267" s="225"/>
      <c r="I267" s="382"/>
      <c r="J267" s="381"/>
    </row>
    <row r="268" spans="1:10" ht="21.75" customHeight="1">
      <c r="A268" s="31"/>
      <c r="B268" s="90" t="s">
        <v>1013</v>
      </c>
      <c r="C268" s="375"/>
      <c r="D268" s="90"/>
      <c r="E268" s="375"/>
      <c r="F268" s="375"/>
      <c r="G268" s="375"/>
      <c r="H268" s="375"/>
      <c r="I268" s="403">
        <f>SUM(I262:I265)</f>
        <v>3635</v>
      </c>
      <c r="J268" s="381"/>
    </row>
    <row r="269" spans="1:10" ht="21.75" customHeight="1">
      <c r="A269" s="31"/>
      <c r="B269" s="508"/>
      <c r="C269" s="467"/>
      <c r="D269" s="509"/>
      <c r="E269" s="467"/>
      <c r="F269" s="467"/>
      <c r="G269" s="467"/>
      <c r="H269" s="467"/>
      <c r="I269" s="469"/>
      <c r="J269" s="381"/>
    </row>
    <row r="270" spans="1:10" ht="21.75" customHeight="1">
      <c r="A270" s="31"/>
      <c r="B270" s="485" t="s">
        <v>1014</v>
      </c>
      <c r="C270" s="92"/>
      <c r="D270" s="489"/>
      <c r="E270" s="92"/>
      <c r="F270" s="92"/>
      <c r="G270" s="92"/>
      <c r="H270" s="92"/>
      <c r="I270" s="381"/>
      <c r="J270" s="381"/>
    </row>
    <row r="271" spans="1:10" ht="21.75" customHeight="1">
      <c r="A271" s="31"/>
      <c r="B271" s="488" t="s">
        <v>793</v>
      </c>
      <c r="C271" s="92">
        <v>46</v>
      </c>
      <c r="D271" s="489" t="s">
        <v>318</v>
      </c>
      <c r="E271" s="92">
        <v>100</v>
      </c>
      <c r="F271" s="92">
        <f t="shared" ref="F271:F272" si="113">ROUND(C271*E271,0)</f>
        <v>4600</v>
      </c>
      <c r="G271" s="92">
        <v>13</v>
      </c>
      <c r="H271" s="92">
        <f t="shared" ref="H271:H273" si="114">ROUND(C271*G271,0)</f>
        <v>598</v>
      </c>
      <c r="I271" s="381">
        <f t="shared" ref="I271:I273" si="115">F271+H271</f>
        <v>5198</v>
      </c>
      <c r="J271" s="381"/>
    </row>
    <row r="272" spans="1:10" ht="21.75" customHeight="1">
      <c r="A272" s="31"/>
      <c r="B272" s="488" t="s">
        <v>989</v>
      </c>
      <c r="C272" s="92">
        <v>35</v>
      </c>
      <c r="D272" s="489" t="s">
        <v>318</v>
      </c>
      <c r="E272" s="92">
        <v>5</v>
      </c>
      <c r="F272" s="92">
        <f t="shared" si="113"/>
        <v>175</v>
      </c>
      <c r="G272" s="92">
        <v>5</v>
      </c>
      <c r="H272" s="92">
        <f t="shared" si="114"/>
        <v>175</v>
      </c>
      <c r="I272" s="381">
        <f t="shared" si="115"/>
        <v>350</v>
      </c>
      <c r="J272" s="381"/>
    </row>
    <row r="273" spans="1:10" ht="21.75" customHeight="1">
      <c r="A273" s="31"/>
      <c r="B273" s="488" t="s">
        <v>310</v>
      </c>
      <c r="C273" s="92">
        <v>1</v>
      </c>
      <c r="D273" s="489" t="s">
        <v>313</v>
      </c>
      <c r="E273" s="92">
        <f>ROUND(SUM(F271:F272)*0.1,0)</f>
        <v>478</v>
      </c>
      <c r="F273" s="92">
        <f>ROUND(C273*E273,0)</f>
        <v>478</v>
      </c>
      <c r="G273" s="92">
        <f>ROUND(E273*0.3,0)</f>
        <v>143</v>
      </c>
      <c r="H273" s="92">
        <f t="shared" si="114"/>
        <v>143</v>
      </c>
      <c r="I273" s="381">
        <f t="shared" si="115"/>
        <v>621</v>
      </c>
      <c r="J273" s="381"/>
    </row>
    <row r="274" spans="1:10" ht="21.75" customHeight="1">
      <c r="A274" s="31"/>
      <c r="B274" s="488"/>
      <c r="C274" s="92"/>
      <c r="D274" s="489"/>
      <c r="E274" s="92"/>
      <c r="F274" s="92"/>
      <c r="G274" s="92"/>
      <c r="H274" s="92"/>
      <c r="I274" s="381"/>
      <c r="J274" s="381"/>
    </row>
    <row r="275" spans="1:10" ht="21.75" customHeight="1">
      <c r="A275" s="31"/>
      <c r="B275" s="488"/>
      <c r="C275" s="92"/>
      <c r="D275" s="489"/>
      <c r="E275" s="92"/>
      <c r="F275" s="92"/>
      <c r="G275" s="92"/>
      <c r="H275" s="92"/>
      <c r="I275" s="381"/>
      <c r="J275" s="381"/>
    </row>
    <row r="276" spans="1:10" ht="21.75" customHeight="1">
      <c r="A276" s="31"/>
      <c r="B276" s="496"/>
      <c r="C276" s="225"/>
      <c r="D276" s="496"/>
      <c r="E276" s="225"/>
      <c r="F276" s="225"/>
      <c r="G276" s="225"/>
      <c r="H276" s="225"/>
      <c r="I276" s="510"/>
      <c r="J276" s="381"/>
    </row>
    <row r="277" spans="1:10" ht="21.75" customHeight="1">
      <c r="A277" s="30"/>
      <c r="B277" s="90" t="s">
        <v>1015</v>
      </c>
      <c r="C277" s="375"/>
      <c r="D277" s="90"/>
      <c r="E277" s="375"/>
      <c r="F277" s="375"/>
      <c r="G277" s="375"/>
      <c r="H277" s="375"/>
      <c r="I277" s="403">
        <f>SUM(I271:I276)</f>
        <v>6169</v>
      </c>
      <c r="J277" s="384"/>
    </row>
    <row r="278" spans="1:10" ht="21.75" customHeight="1">
      <c r="A278" s="107"/>
      <c r="B278" s="491" t="s">
        <v>1016</v>
      </c>
      <c r="C278" s="91"/>
      <c r="D278" s="483"/>
      <c r="E278" s="91"/>
      <c r="F278" s="91"/>
      <c r="G278" s="91"/>
      <c r="H278" s="91"/>
      <c r="I278" s="379"/>
      <c r="J278" s="379"/>
    </row>
    <row r="279" spans="1:10" ht="21.75" customHeight="1">
      <c r="A279" s="31"/>
      <c r="B279" s="488" t="s">
        <v>992</v>
      </c>
      <c r="C279" s="92">
        <v>6</v>
      </c>
      <c r="D279" s="489" t="s">
        <v>312</v>
      </c>
      <c r="E279" s="92">
        <v>720</v>
      </c>
      <c r="F279" s="92">
        <f t="shared" ref="F279" si="116">ROUND(C279*E279,0)</f>
        <v>4320</v>
      </c>
      <c r="G279" s="92">
        <v>115</v>
      </c>
      <c r="H279" s="92">
        <f t="shared" ref="H279" si="117">ROUND(C279*G279,0)</f>
        <v>690</v>
      </c>
      <c r="I279" s="381">
        <f t="shared" ref="I279" si="118">F279+H279</f>
        <v>5010</v>
      </c>
      <c r="J279" s="381"/>
    </row>
    <row r="280" spans="1:10" ht="21.75" customHeight="1">
      <c r="A280" s="31"/>
      <c r="B280" s="488" t="s">
        <v>991</v>
      </c>
      <c r="C280" s="92"/>
      <c r="D280" s="489"/>
      <c r="E280" s="92"/>
      <c r="F280" s="92"/>
      <c r="G280" s="92"/>
      <c r="H280" s="92"/>
      <c r="I280" s="381"/>
      <c r="J280" s="381"/>
    </row>
    <row r="281" spans="1:10" ht="21.75" customHeight="1">
      <c r="A281" s="31"/>
      <c r="B281" s="488" t="s">
        <v>990</v>
      </c>
      <c r="C281" s="92"/>
      <c r="D281" s="489"/>
      <c r="E281" s="92"/>
      <c r="F281" s="92"/>
      <c r="G281" s="92"/>
      <c r="H281" s="92"/>
      <c r="I281" s="381"/>
      <c r="J281" s="381"/>
    </row>
    <row r="282" spans="1:10" ht="21.75" customHeight="1">
      <c r="A282" s="31"/>
      <c r="B282" s="488"/>
      <c r="C282" s="92"/>
      <c r="D282" s="489"/>
      <c r="E282" s="92"/>
      <c r="F282" s="92"/>
      <c r="G282" s="92"/>
      <c r="H282" s="92"/>
      <c r="I282" s="381"/>
      <c r="J282" s="381"/>
    </row>
    <row r="283" spans="1:10" ht="21.75" customHeight="1">
      <c r="A283" s="31"/>
      <c r="B283" s="495"/>
      <c r="C283" s="225"/>
      <c r="D283" s="496"/>
      <c r="E283" s="225"/>
      <c r="F283" s="225"/>
      <c r="G283" s="225"/>
      <c r="H283" s="225"/>
      <c r="I283" s="382"/>
      <c r="J283" s="381"/>
    </row>
    <row r="284" spans="1:10" ht="21.75" customHeight="1">
      <c r="A284" s="31"/>
      <c r="B284" s="90" t="s">
        <v>1017</v>
      </c>
      <c r="C284" s="375"/>
      <c r="D284" s="90"/>
      <c r="E284" s="375"/>
      <c r="F284" s="375"/>
      <c r="G284" s="375"/>
      <c r="H284" s="375"/>
      <c r="I284" s="403">
        <f>SUM(I279:I283)</f>
        <v>5010</v>
      </c>
      <c r="J284" s="381"/>
    </row>
    <row r="285" spans="1:10" ht="21.75" customHeight="1">
      <c r="A285" s="31"/>
      <c r="B285" s="508"/>
      <c r="C285" s="467"/>
      <c r="D285" s="509"/>
      <c r="E285" s="467"/>
      <c r="F285" s="467"/>
      <c r="G285" s="467"/>
      <c r="H285" s="467"/>
      <c r="I285" s="469"/>
      <c r="J285" s="381"/>
    </row>
    <row r="286" spans="1:10" ht="21.75" customHeight="1">
      <c r="A286" s="31"/>
      <c r="B286" s="508"/>
      <c r="C286" s="467"/>
      <c r="D286" s="509"/>
      <c r="E286" s="467"/>
      <c r="F286" s="467"/>
      <c r="G286" s="467"/>
      <c r="H286" s="467"/>
      <c r="I286" s="469"/>
      <c r="J286" s="381"/>
    </row>
    <row r="287" spans="1:10" ht="21.75" customHeight="1">
      <c r="A287" s="31"/>
      <c r="B287" s="488"/>
      <c r="C287" s="92"/>
      <c r="D287" s="489"/>
      <c r="E287" s="92"/>
      <c r="F287" s="92"/>
      <c r="G287" s="92"/>
      <c r="H287" s="92"/>
      <c r="I287" s="381"/>
      <c r="J287" s="381"/>
    </row>
    <row r="288" spans="1:10" ht="21.75" customHeight="1">
      <c r="A288" s="31"/>
      <c r="B288" s="488"/>
      <c r="C288" s="92"/>
      <c r="D288" s="489"/>
      <c r="E288" s="92"/>
      <c r="F288" s="92"/>
      <c r="G288" s="92"/>
      <c r="H288" s="92"/>
      <c r="I288" s="381"/>
      <c r="J288" s="381"/>
    </row>
    <row r="289" spans="1:15" ht="21.75" customHeight="1">
      <c r="A289" s="31"/>
      <c r="B289" s="488"/>
      <c r="C289" s="92"/>
      <c r="D289" s="489"/>
      <c r="E289" s="92"/>
      <c r="F289" s="92"/>
      <c r="G289" s="92"/>
      <c r="H289" s="92"/>
      <c r="I289" s="381"/>
      <c r="J289" s="381"/>
    </row>
    <row r="290" spans="1:15" ht="21.75" customHeight="1">
      <c r="A290" s="31"/>
      <c r="B290" s="488"/>
      <c r="C290" s="92"/>
      <c r="D290" s="489"/>
      <c r="E290" s="92"/>
      <c r="F290" s="92"/>
      <c r="G290" s="92"/>
      <c r="H290" s="92"/>
      <c r="I290" s="381"/>
      <c r="J290" s="381"/>
    </row>
    <row r="291" spans="1:15" ht="21.75" customHeight="1">
      <c r="A291" s="31"/>
      <c r="B291" s="488"/>
      <c r="C291" s="92"/>
      <c r="D291" s="489"/>
      <c r="E291" s="92"/>
      <c r="F291" s="92"/>
      <c r="G291" s="92"/>
      <c r="H291" s="92"/>
      <c r="I291" s="381"/>
      <c r="J291" s="381"/>
    </row>
    <row r="292" spans="1:15" ht="21.75" customHeight="1">
      <c r="A292" s="31"/>
      <c r="B292" s="488"/>
      <c r="C292" s="92"/>
      <c r="D292" s="489"/>
      <c r="E292" s="92"/>
      <c r="F292" s="92"/>
      <c r="G292" s="92"/>
      <c r="H292" s="92"/>
      <c r="I292" s="381"/>
      <c r="J292" s="381"/>
    </row>
    <row r="293" spans="1:15" ht="21.75" customHeight="1">
      <c r="A293" s="31"/>
      <c r="B293" s="488"/>
      <c r="C293" s="92"/>
      <c r="D293" s="489"/>
      <c r="E293" s="92"/>
      <c r="F293" s="92"/>
      <c r="G293" s="92"/>
      <c r="H293" s="92"/>
      <c r="I293" s="381"/>
      <c r="J293" s="381"/>
    </row>
    <row r="294" spans="1:15" ht="21.75" customHeight="1">
      <c r="A294" s="31"/>
      <c r="B294" s="495"/>
      <c r="C294" s="225"/>
      <c r="D294" s="496"/>
      <c r="E294" s="225"/>
      <c r="F294" s="225"/>
      <c r="G294" s="225"/>
      <c r="H294" s="225"/>
      <c r="I294" s="382"/>
      <c r="J294" s="381"/>
    </row>
    <row r="295" spans="1:15" ht="21.75" customHeight="1">
      <c r="A295" s="30"/>
      <c r="B295" s="90" t="s">
        <v>1018</v>
      </c>
      <c r="C295" s="375"/>
      <c r="D295" s="90"/>
      <c r="E295" s="375"/>
      <c r="F295" s="375"/>
      <c r="G295" s="375"/>
      <c r="H295" s="375"/>
      <c r="I295" s="403">
        <f>SUM(I268,I277,I284)</f>
        <v>14814</v>
      </c>
      <c r="J295" s="384"/>
    </row>
    <row r="296" spans="1:15" ht="21.75" customHeight="1">
      <c r="A296" s="107"/>
      <c r="B296" s="491" t="s">
        <v>594</v>
      </c>
      <c r="C296" s="91"/>
      <c r="D296" s="483"/>
      <c r="E296" s="91"/>
      <c r="F296" s="91"/>
      <c r="G296" s="91"/>
      <c r="H296" s="91"/>
      <c r="I296" s="379"/>
      <c r="J296" s="379"/>
    </row>
    <row r="297" spans="1:15" ht="21.75" customHeight="1">
      <c r="A297" s="31"/>
      <c r="B297" s="488" t="s">
        <v>982</v>
      </c>
      <c r="C297" s="92"/>
      <c r="D297" s="489" t="s">
        <v>6</v>
      </c>
      <c r="E297" s="92"/>
      <c r="F297" s="92"/>
      <c r="G297" s="92"/>
      <c r="H297" s="92"/>
      <c r="I297" s="381">
        <f>I331</f>
        <v>58079</v>
      </c>
      <c r="J297" s="487" t="s">
        <v>972</v>
      </c>
    </row>
    <row r="298" spans="1:15" ht="21.75" customHeight="1">
      <c r="A298" s="31"/>
      <c r="B298" s="488" t="s">
        <v>983</v>
      </c>
      <c r="C298" s="92"/>
      <c r="D298" s="489" t="s">
        <v>6</v>
      </c>
      <c r="E298" s="92"/>
      <c r="F298" s="92"/>
      <c r="G298" s="92"/>
      <c r="H298" s="92"/>
      <c r="I298" s="381">
        <f>I349</f>
        <v>114798</v>
      </c>
      <c r="J298" s="487" t="s">
        <v>971</v>
      </c>
    </row>
    <row r="299" spans="1:15" ht="21.75" customHeight="1">
      <c r="A299" s="31"/>
      <c r="B299" s="489" t="s">
        <v>985</v>
      </c>
      <c r="C299" s="92"/>
      <c r="D299" s="489"/>
      <c r="E299" s="92"/>
      <c r="F299" s="92"/>
      <c r="G299" s="92"/>
      <c r="H299" s="92"/>
      <c r="I299" s="381">
        <f>SUM(I297:I298)</f>
        <v>172877</v>
      </c>
      <c r="J299" s="381"/>
    </row>
    <row r="300" spans="1:15" ht="21.75" customHeight="1">
      <c r="A300" s="31"/>
      <c r="B300" s="496"/>
      <c r="C300" s="225"/>
      <c r="D300" s="496"/>
      <c r="E300" s="92"/>
      <c r="F300" s="92"/>
      <c r="G300" s="92"/>
      <c r="H300" s="92"/>
      <c r="I300" s="382"/>
      <c r="J300" s="381"/>
    </row>
    <row r="301" spans="1:15" ht="21.75" customHeight="1">
      <c r="A301" s="31"/>
      <c r="B301" s="90" t="s">
        <v>984</v>
      </c>
      <c r="C301" s="375">
        <v>1</v>
      </c>
      <c r="D301" s="90" t="s">
        <v>226</v>
      </c>
      <c r="E301" s="92"/>
      <c r="F301" s="92"/>
      <c r="G301" s="92"/>
      <c r="H301" s="92"/>
      <c r="I301" s="403">
        <f>ROUND(I299/30,0)</f>
        <v>5763</v>
      </c>
      <c r="J301" s="381"/>
    </row>
    <row r="302" spans="1:15" ht="21.75" customHeight="1">
      <c r="A302" s="31"/>
      <c r="B302" s="509"/>
      <c r="C302" s="467"/>
      <c r="D302" s="509"/>
      <c r="E302" s="92"/>
      <c r="F302" s="92"/>
      <c r="G302" s="92"/>
      <c r="H302" s="92"/>
      <c r="I302" s="469"/>
      <c r="J302" s="381"/>
    </row>
    <row r="303" spans="1:15" ht="21.75" customHeight="1">
      <c r="A303" s="31"/>
      <c r="B303" s="495"/>
      <c r="C303" s="225"/>
      <c r="D303" s="496"/>
      <c r="E303" s="225"/>
      <c r="F303" s="225"/>
      <c r="G303" s="225"/>
      <c r="H303" s="225"/>
      <c r="I303" s="382"/>
      <c r="J303" s="381"/>
    </row>
    <row r="304" spans="1:15" ht="21.75" customHeight="1">
      <c r="A304" s="31"/>
      <c r="B304" s="90" t="s">
        <v>960</v>
      </c>
      <c r="C304" s="375">
        <v>34.6</v>
      </c>
      <c r="D304" s="90" t="s">
        <v>226</v>
      </c>
      <c r="E304" s="375">
        <f>I301</f>
        <v>5763</v>
      </c>
      <c r="F304" s="375">
        <f t="shared" ref="F304" si="119">ROUND(C304*E304,0)</f>
        <v>199400</v>
      </c>
      <c r="G304" s="375">
        <v>0</v>
      </c>
      <c r="H304" s="375">
        <f t="shared" ref="H304" si="120">ROUND(C304*G304,0)</f>
        <v>0</v>
      </c>
      <c r="I304" s="403">
        <f>F304+H304</f>
        <v>199400</v>
      </c>
      <c r="J304" s="381"/>
      <c r="L304" s="211">
        <f>SUM(M304:P304)</f>
        <v>34.599999999999994</v>
      </c>
      <c r="M304" s="211">
        <f>3+12.2+9+1.4+3+6</f>
        <v>34.599999999999994</v>
      </c>
      <c r="N304" s="211">
        <v>0</v>
      </c>
      <c r="O304" s="211">
        <v>0</v>
      </c>
    </row>
    <row r="305" spans="1:16" ht="21.75" customHeight="1">
      <c r="A305" s="31"/>
      <c r="B305" s="508"/>
      <c r="C305" s="467"/>
      <c r="D305" s="509"/>
      <c r="E305" s="467"/>
      <c r="F305" s="467"/>
      <c r="G305" s="467"/>
      <c r="H305" s="467"/>
      <c r="I305" s="469"/>
      <c r="J305" s="381"/>
    </row>
    <row r="306" spans="1:16" ht="21.75" customHeight="1">
      <c r="A306" s="31"/>
      <c r="B306" s="485" t="s">
        <v>1138</v>
      </c>
      <c r="C306" s="92"/>
      <c r="D306" s="489"/>
      <c r="E306" s="92"/>
      <c r="F306" s="92"/>
      <c r="G306" s="92"/>
      <c r="H306" s="92"/>
      <c r="I306" s="381"/>
      <c r="J306" s="381"/>
    </row>
    <row r="307" spans="1:16" ht="21.75" customHeight="1">
      <c r="A307" s="31"/>
      <c r="B307" s="488" t="s">
        <v>1213</v>
      </c>
      <c r="C307" s="92"/>
      <c r="D307" s="489" t="s">
        <v>6</v>
      </c>
      <c r="E307" s="92"/>
      <c r="F307" s="92"/>
      <c r="G307" s="92"/>
      <c r="H307" s="92"/>
      <c r="I307" s="381">
        <f>I367</f>
        <v>58079</v>
      </c>
      <c r="J307" s="487" t="s">
        <v>972</v>
      </c>
    </row>
    <row r="308" spans="1:16" ht="21.75" customHeight="1">
      <c r="A308" s="31"/>
      <c r="B308" s="488" t="s">
        <v>1214</v>
      </c>
      <c r="C308" s="92"/>
      <c r="D308" s="489" t="s">
        <v>6</v>
      </c>
      <c r="E308" s="92"/>
      <c r="F308" s="92"/>
      <c r="G308" s="92"/>
      <c r="H308" s="92"/>
      <c r="I308" s="381">
        <f>I385</f>
        <v>67466</v>
      </c>
      <c r="J308" s="487" t="s">
        <v>1140</v>
      </c>
    </row>
    <row r="309" spans="1:16" ht="21.75" customHeight="1">
      <c r="A309" s="31"/>
      <c r="B309" s="489" t="s">
        <v>985</v>
      </c>
      <c r="C309" s="92"/>
      <c r="D309" s="489"/>
      <c r="E309" s="92"/>
      <c r="F309" s="92"/>
      <c r="G309" s="92"/>
      <c r="H309" s="92"/>
      <c r="I309" s="381">
        <f>SUM(I307:I308)</f>
        <v>125545</v>
      </c>
      <c r="J309" s="381"/>
    </row>
    <row r="310" spans="1:16" ht="21.75" customHeight="1">
      <c r="A310" s="31"/>
      <c r="B310" s="496"/>
      <c r="C310" s="225"/>
      <c r="D310" s="496"/>
      <c r="E310" s="92"/>
      <c r="F310" s="92"/>
      <c r="G310" s="92"/>
      <c r="H310" s="92"/>
      <c r="I310" s="382"/>
      <c r="J310" s="381"/>
    </row>
    <row r="311" spans="1:16" ht="21.75" customHeight="1">
      <c r="A311" s="31"/>
      <c r="B311" s="90" t="s">
        <v>984</v>
      </c>
      <c r="C311" s="375">
        <v>1</v>
      </c>
      <c r="D311" s="90" t="s">
        <v>226</v>
      </c>
      <c r="E311" s="92"/>
      <c r="F311" s="92"/>
      <c r="G311" s="92"/>
      <c r="H311" s="92"/>
      <c r="I311" s="403">
        <f>ROUND(I309/30,0)</f>
        <v>4185</v>
      </c>
      <c r="J311" s="381"/>
    </row>
    <row r="312" spans="1:16" ht="21.75" customHeight="1">
      <c r="A312" s="31"/>
      <c r="B312" s="513"/>
      <c r="C312" s="514"/>
      <c r="D312" s="515"/>
      <c r="E312" s="225"/>
      <c r="F312" s="225"/>
      <c r="G312" s="225"/>
      <c r="H312" s="225"/>
      <c r="I312" s="516"/>
      <c r="J312" s="381"/>
    </row>
    <row r="313" spans="1:16" ht="21.75" customHeight="1">
      <c r="A313" s="30"/>
      <c r="B313" s="90" t="s">
        <v>2242</v>
      </c>
      <c r="C313" s="790">
        <v>278</v>
      </c>
      <c r="D313" s="90" t="s">
        <v>226</v>
      </c>
      <c r="E313" s="375">
        <f>I311</f>
        <v>4185</v>
      </c>
      <c r="F313" s="375">
        <f t="shared" ref="F313" si="121">ROUND(C313*E313,0)</f>
        <v>1163430</v>
      </c>
      <c r="G313" s="375">
        <v>0</v>
      </c>
      <c r="H313" s="375">
        <f t="shared" ref="H313" si="122">ROUND(C313*G313,0)</f>
        <v>0</v>
      </c>
      <c r="I313" s="403">
        <f t="shared" ref="I313" si="123">F313+H313</f>
        <v>1163430</v>
      </c>
      <c r="J313" s="384"/>
      <c r="L313" s="211">
        <f>SUM(M313:P313)</f>
        <v>395.87</v>
      </c>
      <c r="M313" s="211">
        <f>117.67</f>
        <v>117.67</v>
      </c>
      <c r="N313" s="211">
        <f>217.67</f>
        <v>217.67</v>
      </c>
      <c r="O313" s="211">
        <f>60.53</f>
        <v>60.53</v>
      </c>
    </row>
    <row r="314" spans="1:16" ht="21.75" customHeight="1">
      <c r="A314" s="107"/>
      <c r="B314" s="517" t="s">
        <v>2036</v>
      </c>
      <c r="C314" s="518">
        <v>30</v>
      </c>
      <c r="D314" s="378" t="s">
        <v>226</v>
      </c>
      <c r="E314" s="91"/>
      <c r="F314" s="91"/>
      <c r="G314" s="91"/>
      <c r="H314" s="91"/>
      <c r="I314" s="379"/>
      <c r="J314" s="379"/>
      <c r="L314" s="483" t="s">
        <v>6</v>
      </c>
      <c r="M314" s="483" t="s">
        <v>860</v>
      </c>
      <c r="N314" s="483" t="s">
        <v>861</v>
      </c>
      <c r="O314" s="483" t="s">
        <v>862</v>
      </c>
      <c r="P314" s="483" t="s">
        <v>863</v>
      </c>
    </row>
    <row r="315" spans="1:16" ht="21.75" customHeight="1">
      <c r="A315" s="31"/>
      <c r="B315" s="508" t="s">
        <v>925</v>
      </c>
      <c r="C315" s="467">
        <v>11</v>
      </c>
      <c r="D315" s="509" t="s">
        <v>102</v>
      </c>
      <c r="E315" s="92">
        <f t="shared" ref="E315:E324" si="124">+E226</f>
        <v>320</v>
      </c>
      <c r="F315" s="92">
        <f>ROUND(C315*E315,0)</f>
        <v>3520</v>
      </c>
      <c r="G315" s="92">
        <f t="shared" ref="G315:G321" si="125">+G226</f>
        <v>145</v>
      </c>
      <c r="H315" s="92">
        <f>ROUND(C315*G315,0)</f>
        <v>1595</v>
      </c>
      <c r="I315" s="381">
        <f>F315+H315</f>
        <v>5115</v>
      </c>
      <c r="J315" s="381"/>
      <c r="L315" s="489">
        <f>SUM(M315:P315)</f>
        <v>11</v>
      </c>
      <c r="M315" s="489">
        <f>1*11</f>
        <v>11</v>
      </c>
      <c r="N315" s="489"/>
      <c r="O315" s="489"/>
      <c r="P315" s="489"/>
    </row>
    <row r="316" spans="1:16" ht="21.75" customHeight="1">
      <c r="A316" s="31"/>
      <c r="B316" s="488" t="s">
        <v>161</v>
      </c>
      <c r="C316" s="92">
        <v>1.49</v>
      </c>
      <c r="D316" s="489" t="s">
        <v>101</v>
      </c>
      <c r="E316" s="92">
        <f t="shared" si="124"/>
        <v>0</v>
      </c>
      <c r="F316" s="92">
        <f t="shared" ref="F316:F324" si="126">ROUND(C316*E316,0)</f>
        <v>0</v>
      </c>
      <c r="G316" s="92">
        <f t="shared" si="125"/>
        <v>99</v>
      </c>
      <c r="H316" s="92">
        <f t="shared" ref="H316:H324" si="127">ROUND(C316*G316,0)</f>
        <v>148</v>
      </c>
      <c r="I316" s="381">
        <f t="shared" ref="I316:I324" si="128">F316+H316</f>
        <v>148</v>
      </c>
      <c r="J316" s="381"/>
      <c r="L316" s="489">
        <f t="shared" ref="L316:L318" si="129">SUM(M316:P316)</f>
        <v>1.49</v>
      </c>
      <c r="M316" s="489">
        <f>ROUND((0.35*0.35)*0.85*1.3*11,2)</f>
        <v>1.49</v>
      </c>
      <c r="N316" s="489"/>
      <c r="O316" s="489"/>
      <c r="P316" s="489"/>
    </row>
    <row r="317" spans="1:16" ht="21.75" customHeight="1">
      <c r="A317" s="31"/>
      <c r="B317" s="488" t="s">
        <v>162</v>
      </c>
      <c r="C317" s="92">
        <v>0.09</v>
      </c>
      <c r="D317" s="489" t="s">
        <v>101</v>
      </c>
      <c r="E317" s="92">
        <f t="shared" si="124"/>
        <v>130</v>
      </c>
      <c r="F317" s="92">
        <f t="shared" si="126"/>
        <v>12</v>
      </c>
      <c r="G317" s="92">
        <f t="shared" si="125"/>
        <v>91</v>
      </c>
      <c r="H317" s="92">
        <f t="shared" si="127"/>
        <v>8</v>
      </c>
      <c r="I317" s="381">
        <f t="shared" si="128"/>
        <v>20</v>
      </c>
      <c r="J317" s="381"/>
      <c r="L317" s="489">
        <f t="shared" si="129"/>
        <v>0.09</v>
      </c>
      <c r="M317" s="489">
        <f>ROUND((0.35*0.35)*0.05*1.3*11,2)</f>
        <v>0.09</v>
      </c>
      <c r="N317" s="489"/>
      <c r="O317" s="489"/>
      <c r="P317" s="489"/>
    </row>
    <row r="318" spans="1:16" ht="21.75" customHeight="1">
      <c r="A318" s="31"/>
      <c r="B318" s="488" t="s">
        <v>164</v>
      </c>
      <c r="C318" s="92">
        <v>7.0000000000000007E-2</v>
      </c>
      <c r="D318" s="489" t="s">
        <v>101</v>
      </c>
      <c r="E318" s="92">
        <f t="shared" si="124"/>
        <v>1495</v>
      </c>
      <c r="F318" s="92">
        <f t="shared" si="126"/>
        <v>105</v>
      </c>
      <c r="G318" s="92">
        <f t="shared" si="125"/>
        <v>306</v>
      </c>
      <c r="H318" s="92">
        <f t="shared" si="127"/>
        <v>21</v>
      </c>
      <c r="I318" s="381">
        <f t="shared" si="128"/>
        <v>126</v>
      </c>
      <c r="J318" s="381"/>
      <c r="L318" s="489">
        <f t="shared" si="129"/>
        <v>7.0000000000000007E-2</v>
      </c>
      <c r="M318" s="489">
        <f>ROUND((0.35*0.35)*0.05*11,2)</f>
        <v>7.0000000000000007E-2</v>
      </c>
      <c r="N318" s="489"/>
      <c r="O318" s="489"/>
      <c r="P318" s="489"/>
    </row>
    <row r="319" spans="1:16" ht="21.75" customHeight="1">
      <c r="A319" s="31"/>
      <c r="B319" s="488" t="s">
        <v>924</v>
      </c>
      <c r="C319" s="92">
        <v>4.7699999999999996</v>
      </c>
      <c r="D319" s="489" t="s">
        <v>101</v>
      </c>
      <c r="E319" s="92">
        <f t="shared" si="124"/>
        <v>1689</v>
      </c>
      <c r="F319" s="92">
        <f t="shared" si="126"/>
        <v>8057</v>
      </c>
      <c r="G319" s="92">
        <f t="shared" si="125"/>
        <v>391</v>
      </c>
      <c r="H319" s="92">
        <f t="shared" si="127"/>
        <v>1865</v>
      </c>
      <c r="I319" s="381">
        <f t="shared" si="128"/>
        <v>9922</v>
      </c>
      <c r="J319" s="381"/>
      <c r="L319" s="489">
        <f>SUM(M319:P319)</f>
        <v>4.7699999999999996</v>
      </c>
      <c r="M319" s="489">
        <f>ROUND((0.35*0.35)*0.5*11,2)</f>
        <v>0.67</v>
      </c>
      <c r="N319" s="489">
        <f>ROUND(((0.2*0.2)*2.5*11),2)</f>
        <v>1.1000000000000001</v>
      </c>
      <c r="O319" s="489">
        <f>ROUND(((0.2*0.4)+(0.1*0.2))*30,2)</f>
        <v>3</v>
      </c>
      <c r="P319" s="489">
        <v>0</v>
      </c>
    </row>
    <row r="320" spans="1:16" ht="21.75" customHeight="1">
      <c r="A320" s="31"/>
      <c r="B320" s="488" t="s">
        <v>764</v>
      </c>
      <c r="C320" s="92">
        <v>47.76</v>
      </c>
      <c r="D320" s="489" t="s">
        <v>9</v>
      </c>
      <c r="E320" s="92">
        <f t="shared" si="124"/>
        <v>350</v>
      </c>
      <c r="F320" s="92">
        <f t="shared" si="126"/>
        <v>16716</v>
      </c>
      <c r="G320" s="92">
        <f t="shared" si="125"/>
        <v>0</v>
      </c>
      <c r="H320" s="92">
        <f t="shared" si="127"/>
        <v>0</v>
      </c>
      <c r="I320" s="381">
        <f t="shared" si="128"/>
        <v>16716</v>
      </c>
      <c r="J320" s="381"/>
      <c r="L320" s="489">
        <f t="shared" ref="L320:L324" si="130">SUM(M320:P320)</f>
        <v>47.760000000000005</v>
      </c>
      <c r="M320" s="489">
        <f>ROUND((0.35+0.35)*2*0.5*11*0.8,2)</f>
        <v>6.16</v>
      </c>
      <c r="N320" s="489">
        <f>ROUND(((0.2*4)*2.5*11*0.8),2)</f>
        <v>17.600000000000001</v>
      </c>
      <c r="O320" s="489">
        <f>ROUND(((0.4*2)+(0.1*2))*30*0.8,2)</f>
        <v>24</v>
      </c>
      <c r="P320" s="489">
        <v>0</v>
      </c>
    </row>
    <row r="321" spans="1:17" ht="21.75" customHeight="1">
      <c r="A321" s="31"/>
      <c r="B321" s="488" t="s">
        <v>168</v>
      </c>
      <c r="C321" s="92">
        <v>59.7</v>
      </c>
      <c r="D321" s="489" t="s">
        <v>9</v>
      </c>
      <c r="E321" s="92">
        <f t="shared" si="124"/>
        <v>0</v>
      </c>
      <c r="F321" s="92">
        <f t="shared" si="126"/>
        <v>0</v>
      </c>
      <c r="G321" s="92">
        <f t="shared" si="125"/>
        <v>133</v>
      </c>
      <c r="H321" s="92">
        <f t="shared" si="127"/>
        <v>7940</v>
      </c>
      <c r="I321" s="381">
        <f t="shared" si="128"/>
        <v>7940</v>
      </c>
      <c r="J321" s="381"/>
      <c r="L321" s="489">
        <f t="shared" si="130"/>
        <v>59.7</v>
      </c>
      <c r="M321" s="489">
        <f>ROUND((0.35+0.35)*2*0.5*11,2)</f>
        <v>7.7</v>
      </c>
      <c r="N321" s="489">
        <f>ROUND(((0.2*4)*2.5*11),2)</f>
        <v>22</v>
      </c>
      <c r="O321" s="489">
        <f>ROUND(((0.4*2)+(0.1*2))*30,2)</f>
        <v>30</v>
      </c>
      <c r="P321" s="489">
        <v>0</v>
      </c>
    </row>
    <row r="322" spans="1:17" ht="21.75" customHeight="1">
      <c r="A322" s="31"/>
      <c r="B322" s="488" t="s">
        <v>765</v>
      </c>
      <c r="C322" s="92">
        <v>14.33</v>
      </c>
      <c r="D322" s="489" t="s">
        <v>197</v>
      </c>
      <c r="E322" s="92">
        <f t="shared" si="124"/>
        <v>240</v>
      </c>
      <c r="F322" s="92">
        <f t="shared" si="126"/>
        <v>3439</v>
      </c>
      <c r="G322" s="92">
        <f t="shared" ref="G322" si="131">+G233</f>
        <v>0</v>
      </c>
      <c r="H322" s="92">
        <f t="shared" si="127"/>
        <v>0</v>
      </c>
      <c r="I322" s="381">
        <f t="shared" si="128"/>
        <v>3439</v>
      </c>
      <c r="J322" s="381"/>
      <c r="L322" s="489">
        <f t="shared" si="130"/>
        <v>14.330000000000002</v>
      </c>
      <c r="M322" s="489">
        <f>ROUND(M320*0.3,2)</f>
        <v>1.85</v>
      </c>
      <c r="N322" s="489">
        <f>ROUND(N320*0.3,2)</f>
        <v>5.28</v>
      </c>
      <c r="O322" s="489">
        <f>ROUND(O320*0.3,2)</f>
        <v>7.2</v>
      </c>
      <c r="P322" s="489">
        <v>0</v>
      </c>
    </row>
    <row r="323" spans="1:17" ht="21.75" customHeight="1">
      <c r="A323" s="31"/>
      <c r="B323" s="488" t="s">
        <v>171</v>
      </c>
      <c r="C323" s="92">
        <v>13.83</v>
      </c>
      <c r="D323" s="489" t="s">
        <v>198</v>
      </c>
      <c r="E323" s="92">
        <f t="shared" si="124"/>
        <v>42.06</v>
      </c>
      <c r="F323" s="92">
        <f t="shared" si="126"/>
        <v>582</v>
      </c>
      <c r="G323" s="92">
        <f t="shared" ref="G323" si="132">+G234</f>
        <v>0</v>
      </c>
      <c r="H323" s="92">
        <f t="shared" si="127"/>
        <v>0</v>
      </c>
      <c r="I323" s="381">
        <f t="shared" si="128"/>
        <v>582</v>
      </c>
      <c r="J323" s="381"/>
      <c r="L323" s="489">
        <f t="shared" si="130"/>
        <v>13.83</v>
      </c>
      <c r="M323" s="489">
        <f>ROUND(M321*0.25,2)</f>
        <v>1.93</v>
      </c>
      <c r="N323" s="489">
        <f>ROUND(N320*0.25,2)</f>
        <v>4.4000000000000004</v>
      </c>
      <c r="O323" s="489">
        <f>ROUND(O321*0.25,2)</f>
        <v>7.5</v>
      </c>
      <c r="P323" s="489">
        <f>ROUND(P320*0.25,2)</f>
        <v>0</v>
      </c>
    </row>
    <row r="324" spans="1:17" ht="21.75" customHeight="1">
      <c r="A324" s="31"/>
      <c r="B324" s="488" t="s">
        <v>172</v>
      </c>
      <c r="C324" s="92">
        <v>78.09</v>
      </c>
      <c r="D324" s="489" t="s">
        <v>198</v>
      </c>
      <c r="E324" s="92">
        <f t="shared" si="124"/>
        <v>26.53</v>
      </c>
      <c r="F324" s="92">
        <f t="shared" si="126"/>
        <v>2072</v>
      </c>
      <c r="G324" s="92">
        <f t="shared" ref="G324" si="133">+G235</f>
        <v>4.0999999999999996</v>
      </c>
      <c r="H324" s="92">
        <f t="shared" si="127"/>
        <v>320</v>
      </c>
      <c r="I324" s="381">
        <f t="shared" si="128"/>
        <v>2392</v>
      </c>
      <c r="J324" s="381"/>
      <c r="L324" s="489">
        <f t="shared" si="130"/>
        <v>78.09</v>
      </c>
      <c r="M324" s="489">
        <v>0</v>
      </c>
      <c r="N324" s="489">
        <f>ROUND(((0.2*4)*5*2.5*11)*1.05*Q324,2)</f>
        <v>25.64</v>
      </c>
      <c r="O324" s="489">
        <f>ROUND((((0.2+0.4)*2)+(0.1+0.2))*5*30*1.05*Q324,2)</f>
        <v>52.45</v>
      </c>
      <c r="P324" s="489">
        <v>0</v>
      </c>
      <c r="Q324" s="211">
        <v>0.222</v>
      </c>
    </row>
    <row r="325" spans="1:17" ht="21.75" customHeight="1">
      <c r="A325" s="31"/>
      <c r="B325" s="488" t="s">
        <v>173</v>
      </c>
      <c r="C325" s="92">
        <v>114.86</v>
      </c>
      <c r="D325" s="489" t="s">
        <v>198</v>
      </c>
      <c r="E325" s="92">
        <f>+E110</f>
        <v>25.92</v>
      </c>
      <c r="F325" s="92">
        <f>ROUND(C325*E325,0)</f>
        <v>2977</v>
      </c>
      <c r="G325" s="92">
        <f>+G110</f>
        <v>4.0999999999999996</v>
      </c>
      <c r="H325" s="92">
        <f>ROUND(C325*G325,0)</f>
        <v>471</v>
      </c>
      <c r="I325" s="381">
        <f>F325+H325</f>
        <v>3448</v>
      </c>
      <c r="J325" s="381"/>
      <c r="L325" s="489">
        <f>SUM(M325:P325)</f>
        <v>114.86000000000001</v>
      </c>
      <c r="M325" s="489">
        <f>ROUND((0.35+0.35)*2*10*11*1.07*Q325,2)</f>
        <v>82.23</v>
      </c>
      <c r="N325" s="489">
        <v>0</v>
      </c>
      <c r="O325" s="489">
        <f>ROUND(2*30*1.09*Q325,2)</f>
        <v>32.630000000000003</v>
      </c>
      <c r="P325" s="489">
        <v>0</v>
      </c>
      <c r="Q325" s="211">
        <v>0.499</v>
      </c>
    </row>
    <row r="326" spans="1:17" ht="21.75" customHeight="1">
      <c r="A326" s="31"/>
      <c r="B326" s="488" t="s">
        <v>174</v>
      </c>
      <c r="C326" s="92">
        <v>271.58999999999997</v>
      </c>
      <c r="D326" s="489" t="s">
        <v>198</v>
      </c>
      <c r="E326" s="92">
        <f>+E236</f>
        <v>25.09</v>
      </c>
      <c r="F326" s="92">
        <f t="shared" ref="F326:F327" si="134">ROUND(C326*E326,0)</f>
        <v>6814</v>
      </c>
      <c r="G326" s="92">
        <f>+G236</f>
        <v>3.3</v>
      </c>
      <c r="H326" s="92">
        <f t="shared" ref="H326:H327" si="135">ROUND(C326*G326,0)</f>
        <v>896</v>
      </c>
      <c r="I326" s="381">
        <f t="shared" ref="I326:I327" si="136">F326+H326</f>
        <v>7710</v>
      </c>
      <c r="J326" s="381"/>
      <c r="L326" s="489">
        <f t="shared" ref="L326" si="137">SUM(M326:P326)</f>
        <v>271.59000000000003</v>
      </c>
      <c r="M326" s="489">
        <f>ROUND((0.5*4*11)*1.09*Q326,2)</f>
        <v>21.29</v>
      </c>
      <c r="N326" s="489">
        <f>ROUND((3.15*4)*11*1.09*Q326,2)</f>
        <v>134.15</v>
      </c>
      <c r="O326" s="489">
        <f>ROUND(4*30*1.09*Q326,2)</f>
        <v>116.15</v>
      </c>
      <c r="P326" s="489">
        <v>0</v>
      </c>
      <c r="Q326" s="211">
        <v>0.88800000000000001</v>
      </c>
    </row>
    <row r="327" spans="1:17" ht="21.75" customHeight="1">
      <c r="A327" s="31"/>
      <c r="B327" s="488" t="s">
        <v>178</v>
      </c>
      <c r="C327" s="92">
        <v>13.94</v>
      </c>
      <c r="D327" s="489" t="s">
        <v>198</v>
      </c>
      <c r="E327" s="92">
        <f>+E237</f>
        <v>37.380000000000003</v>
      </c>
      <c r="F327" s="92">
        <f t="shared" si="134"/>
        <v>521</v>
      </c>
      <c r="G327" s="92">
        <f t="shared" ref="G327" si="138">+G240</f>
        <v>0</v>
      </c>
      <c r="H327" s="92">
        <f t="shared" si="135"/>
        <v>0</v>
      </c>
      <c r="I327" s="381">
        <f t="shared" si="136"/>
        <v>521</v>
      </c>
      <c r="J327" s="381"/>
      <c r="L327" s="489">
        <f t="shared" ref="L327" si="139">SUM(M327:P327)</f>
        <v>13.940000000000001</v>
      </c>
      <c r="M327" s="489">
        <f>ROUND(SUM(M324:M326)*0.03,2)</f>
        <v>3.11</v>
      </c>
      <c r="N327" s="489">
        <f>ROUND(SUM(N324:N326)*0.03,2)</f>
        <v>4.79</v>
      </c>
      <c r="O327" s="489">
        <f>ROUND(SUM(O324:O326)*0.03,2)</f>
        <v>6.04</v>
      </c>
      <c r="P327" s="489">
        <f>ROUND(SUM(P324:P326)*0.03,2)</f>
        <v>0</v>
      </c>
    </row>
    <row r="328" spans="1:17" ht="21.75" customHeight="1">
      <c r="A328" s="31"/>
      <c r="B328" s="495"/>
      <c r="C328" s="225"/>
      <c r="D328" s="496"/>
      <c r="E328" s="225"/>
      <c r="F328" s="225"/>
      <c r="G328" s="225"/>
      <c r="H328" s="225"/>
      <c r="I328" s="382"/>
      <c r="J328" s="381"/>
      <c r="L328" s="497"/>
      <c r="M328" s="497"/>
      <c r="N328" s="497"/>
      <c r="O328" s="497"/>
      <c r="P328" s="497"/>
    </row>
    <row r="329" spans="1:17" ht="21.75" customHeight="1">
      <c r="A329" s="31"/>
      <c r="B329" s="495"/>
      <c r="C329" s="225"/>
      <c r="D329" s="496"/>
      <c r="E329" s="225"/>
      <c r="F329" s="225"/>
      <c r="G329" s="225"/>
      <c r="H329" s="225"/>
      <c r="I329" s="382"/>
      <c r="J329" s="381"/>
      <c r="L329" s="497"/>
      <c r="M329" s="497"/>
      <c r="N329" s="497"/>
      <c r="O329" s="497"/>
      <c r="P329" s="497"/>
    </row>
    <row r="330" spans="1:17" ht="21.75" customHeight="1">
      <c r="A330" s="31"/>
      <c r="B330" s="495"/>
      <c r="C330" s="225"/>
      <c r="D330" s="496"/>
      <c r="E330" s="225"/>
      <c r="F330" s="225"/>
      <c r="G330" s="225"/>
      <c r="H330" s="225"/>
      <c r="I330" s="382"/>
      <c r="J330" s="381"/>
    </row>
    <row r="331" spans="1:17" ht="21.75" customHeight="1">
      <c r="A331" s="30"/>
      <c r="B331" s="90" t="s">
        <v>1215</v>
      </c>
      <c r="C331" s="375"/>
      <c r="D331" s="90"/>
      <c r="E331" s="375"/>
      <c r="F331" s="375"/>
      <c r="G331" s="375"/>
      <c r="H331" s="375"/>
      <c r="I331" s="403">
        <f>SUM(I315:I330)</f>
        <v>58079</v>
      </c>
      <c r="J331" s="384"/>
    </row>
    <row r="332" spans="1:17" ht="21.75" customHeight="1">
      <c r="A332" s="107"/>
      <c r="B332" s="517" t="s">
        <v>2037</v>
      </c>
      <c r="C332" s="518">
        <v>30</v>
      </c>
      <c r="D332" s="378" t="s">
        <v>226</v>
      </c>
      <c r="E332" s="91"/>
      <c r="F332" s="91"/>
      <c r="G332" s="91"/>
      <c r="H332" s="91"/>
      <c r="I332" s="379"/>
      <c r="J332" s="379"/>
      <c r="L332" s="483" t="s">
        <v>6</v>
      </c>
      <c r="M332" s="483" t="s">
        <v>740</v>
      </c>
      <c r="N332" s="483" t="s">
        <v>861</v>
      </c>
      <c r="O332" s="483" t="s">
        <v>862</v>
      </c>
      <c r="P332" s="483" t="s">
        <v>863</v>
      </c>
    </row>
    <row r="333" spans="1:17" ht="21.75" customHeight="1">
      <c r="A333" s="31"/>
      <c r="B333" s="508" t="s">
        <v>955</v>
      </c>
      <c r="C333" s="467">
        <v>34.1</v>
      </c>
      <c r="D333" s="509" t="s">
        <v>9</v>
      </c>
      <c r="E333" s="92">
        <f>+E117</f>
        <v>210</v>
      </c>
      <c r="F333" s="92">
        <f t="shared" ref="F333" si="140">ROUND(C333*E333,0)</f>
        <v>7161</v>
      </c>
      <c r="G333" s="92">
        <f>+G117</f>
        <v>89</v>
      </c>
      <c r="H333" s="92">
        <f t="shared" ref="H333" si="141">ROUND(C333*G333,0)</f>
        <v>3035</v>
      </c>
      <c r="I333" s="381">
        <f t="shared" ref="I333" si="142">F333+H333</f>
        <v>10196</v>
      </c>
      <c r="J333" s="381"/>
      <c r="L333" s="374">
        <f t="shared" ref="L333" si="143">SUM(M333:P333)</f>
        <v>34.1</v>
      </c>
      <c r="M333" s="211">
        <v>0</v>
      </c>
      <c r="N333" s="211">
        <f>ROUND(((0.35*4*2.15)+(0.3*0.3))*11,2)</f>
        <v>34.1</v>
      </c>
      <c r="O333" s="211">
        <v>0</v>
      </c>
      <c r="P333" s="211">
        <v>0</v>
      </c>
    </row>
    <row r="334" spans="1:17" ht="21.75" customHeight="1">
      <c r="A334" s="31"/>
      <c r="B334" s="488" t="s">
        <v>936</v>
      </c>
      <c r="C334" s="92">
        <v>20</v>
      </c>
      <c r="D334" s="489" t="s">
        <v>9</v>
      </c>
      <c r="E334" s="92">
        <f t="shared" ref="E334:G335" si="144">+E118</f>
        <v>90</v>
      </c>
      <c r="F334" s="92">
        <f>ROUND(C334*E334,0)</f>
        <v>1800</v>
      </c>
      <c r="G334" s="92">
        <f t="shared" si="144"/>
        <v>65</v>
      </c>
      <c r="H334" s="92">
        <f>ROUND(C334*G334,0)</f>
        <v>1300</v>
      </c>
      <c r="I334" s="381">
        <f>F334+H334</f>
        <v>3100</v>
      </c>
      <c r="J334" s="381"/>
      <c r="L334" s="374">
        <f>SUM(M334:P334)</f>
        <v>20</v>
      </c>
      <c r="M334" s="211">
        <f>ROUND(((0.7*3)-(0.1*0.5*2))*10,2)</f>
        <v>20</v>
      </c>
      <c r="N334" s="211">
        <v>0</v>
      </c>
      <c r="O334" s="211">
        <v>0</v>
      </c>
      <c r="P334" s="211">
        <v>0</v>
      </c>
    </row>
    <row r="335" spans="1:17" ht="21.75" customHeight="1">
      <c r="A335" s="31"/>
      <c r="B335" s="488" t="s">
        <v>937</v>
      </c>
      <c r="C335" s="92">
        <v>52.5</v>
      </c>
      <c r="D335" s="489" t="s">
        <v>9</v>
      </c>
      <c r="E335" s="92">
        <f t="shared" si="144"/>
        <v>52</v>
      </c>
      <c r="F335" s="92">
        <f>ROUND(C335*E335,0)</f>
        <v>2730</v>
      </c>
      <c r="G335" s="92">
        <f t="shared" si="144"/>
        <v>82</v>
      </c>
      <c r="H335" s="92">
        <f>ROUND(C335*G335,0)</f>
        <v>4305</v>
      </c>
      <c r="I335" s="381">
        <f>F335+H335</f>
        <v>7035</v>
      </c>
      <c r="J335" s="381"/>
      <c r="L335" s="374">
        <f>SUM(M335:P335)</f>
        <v>52.5</v>
      </c>
      <c r="M335" s="211">
        <f>ROUND((0.7*2.5)*2*10,2)</f>
        <v>35</v>
      </c>
      <c r="N335" s="211">
        <v>0</v>
      </c>
      <c r="O335" s="211">
        <f>ROUND((0.1+0.2+0.1+0.15+0.15)*2.5*10,2)</f>
        <v>17.5</v>
      </c>
      <c r="P335" s="211">
        <v>0</v>
      </c>
    </row>
    <row r="336" spans="1:17" ht="21.75" customHeight="1">
      <c r="A336" s="31"/>
      <c r="B336" s="488" t="s">
        <v>938</v>
      </c>
      <c r="C336" s="92">
        <v>34.1</v>
      </c>
      <c r="D336" s="489" t="s">
        <v>9</v>
      </c>
      <c r="E336" s="92">
        <v>270</v>
      </c>
      <c r="F336" s="92">
        <f>ROUND(C336*E336,0)</f>
        <v>9207</v>
      </c>
      <c r="G336" s="92">
        <v>121</v>
      </c>
      <c r="H336" s="92">
        <f>ROUND(C336*G336,0)</f>
        <v>4126</v>
      </c>
      <c r="I336" s="381">
        <f>F336+H336</f>
        <v>13333</v>
      </c>
      <c r="J336" s="381"/>
      <c r="L336" s="374">
        <f>SUM(M336:P336)</f>
        <v>34.1</v>
      </c>
      <c r="M336" s="211">
        <v>0</v>
      </c>
      <c r="N336" s="211">
        <f>ROUND(((0.35*4*2.15)+(0.3*0.3))*11,2)</f>
        <v>34.1</v>
      </c>
      <c r="O336" s="211">
        <v>0</v>
      </c>
      <c r="P336" s="211">
        <v>0</v>
      </c>
    </row>
    <row r="337" spans="1:16" ht="21.75" customHeight="1">
      <c r="A337" s="31"/>
      <c r="B337" s="488" t="s">
        <v>981</v>
      </c>
      <c r="C337" s="92">
        <v>25</v>
      </c>
      <c r="D337" s="489" t="s">
        <v>226</v>
      </c>
      <c r="E337" s="92">
        <v>1245</v>
      </c>
      <c r="F337" s="92">
        <f t="shared" ref="F337" si="145">ROUND(C337*E337,0)</f>
        <v>31125</v>
      </c>
      <c r="G337" s="92">
        <v>0</v>
      </c>
      <c r="H337" s="92">
        <f t="shared" ref="H337" si="146">ROUND(C337*G337,0)</f>
        <v>0</v>
      </c>
      <c r="I337" s="381">
        <f t="shared" ref="I337" si="147">F337+H337</f>
        <v>31125</v>
      </c>
      <c r="J337" s="381"/>
      <c r="L337" s="211">
        <f>SUM(M337:P337)</f>
        <v>25</v>
      </c>
      <c r="M337" s="211">
        <f>ROUND(2.5*10,2)</f>
        <v>25</v>
      </c>
      <c r="N337" s="211">
        <v>0</v>
      </c>
      <c r="O337" s="211">
        <v>0</v>
      </c>
      <c r="P337" s="211">
        <v>0</v>
      </c>
    </row>
    <row r="338" spans="1:16" ht="21.75" customHeight="1">
      <c r="A338" s="31"/>
      <c r="B338" s="488" t="s">
        <v>979</v>
      </c>
      <c r="C338" s="92"/>
      <c r="D338" s="489"/>
      <c r="E338" s="92"/>
      <c r="F338" s="92"/>
      <c r="G338" s="92"/>
      <c r="H338" s="92"/>
      <c r="I338" s="381"/>
      <c r="J338" s="381"/>
    </row>
    <row r="339" spans="1:16" ht="21.75" customHeight="1">
      <c r="A339" s="31"/>
      <c r="B339" s="488" t="s">
        <v>980</v>
      </c>
      <c r="C339" s="92"/>
      <c r="D339" s="489"/>
      <c r="E339" s="92"/>
      <c r="F339" s="92"/>
      <c r="G339" s="92"/>
      <c r="H339" s="92"/>
      <c r="I339" s="381"/>
      <c r="J339" s="381"/>
    </row>
    <row r="340" spans="1:16" ht="21.75" customHeight="1">
      <c r="A340" s="31"/>
      <c r="B340" s="488" t="s">
        <v>939</v>
      </c>
      <c r="C340" s="92">
        <v>52.5</v>
      </c>
      <c r="D340" s="489" t="s">
        <v>9</v>
      </c>
      <c r="E340" s="92">
        <v>59</v>
      </c>
      <c r="F340" s="92">
        <f>ROUND(C340*E340,0)</f>
        <v>3098</v>
      </c>
      <c r="G340" s="92">
        <v>31</v>
      </c>
      <c r="H340" s="92">
        <f>ROUND(C340*G340,0)</f>
        <v>1628</v>
      </c>
      <c r="I340" s="381">
        <f>F340+H340</f>
        <v>4726</v>
      </c>
      <c r="J340" s="381"/>
      <c r="L340" s="498">
        <f>SUM(M340:P340)</f>
        <v>52.5</v>
      </c>
      <c r="M340" s="211">
        <f>M335</f>
        <v>35</v>
      </c>
      <c r="N340" s="211">
        <v>0</v>
      </c>
      <c r="O340" s="211">
        <f>O335</f>
        <v>17.5</v>
      </c>
      <c r="P340" s="211">
        <v>0</v>
      </c>
    </row>
    <row r="341" spans="1:16" ht="21.75" customHeight="1">
      <c r="A341" s="31"/>
      <c r="B341" s="488" t="s">
        <v>940</v>
      </c>
      <c r="C341" s="92">
        <v>34.1</v>
      </c>
      <c r="D341" s="489" t="s">
        <v>9</v>
      </c>
      <c r="E341" s="92">
        <v>35</v>
      </c>
      <c r="F341" s="92">
        <f>ROUND(C341*E341,0)</f>
        <v>1194</v>
      </c>
      <c r="G341" s="92">
        <v>20</v>
      </c>
      <c r="H341" s="92">
        <f>ROUND(C341*G341,0)</f>
        <v>682</v>
      </c>
      <c r="I341" s="381">
        <f>F341+H341</f>
        <v>1876</v>
      </c>
      <c r="J341" s="381"/>
      <c r="L341" s="374">
        <f t="shared" ref="L341:L342" si="148">SUM(M341:P341)</f>
        <v>34.1</v>
      </c>
      <c r="M341" s="211">
        <v>0</v>
      </c>
      <c r="N341" s="211">
        <f>N336</f>
        <v>34.1</v>
      </c>
      <c r="O341" s="211">
        <f>O336</f>
        <v>0</v>
      </c>
      <c r="P341" s="211">
        <v>0</v>
      </c>
    </row>
    <row r="342" spans="1:16" ht="21.75" customHeight="1">
      <c r="A342" s="31"/>
      <c r="B342" s="488" t="s">
        <v>747</v>
      </c>
      <c r="C342" s="92">
        <v>51</v>
      </c>
      <c r="D342" s="489" t="s">
        <v>9</v>
      </c>
      <c r="E342" s="92">
        <v>69</v>
      </c>
      <c r="F342" s="92">
        <f>ROUND(C342*E342,0)</f>
        <v>3519</v>
      </c>
      <c r="G342" s="92">
        <v>38</v>
      </c>
      <c r="H342" s="92">
        <f>ROUND(C342*G342,0)</f>
        <v>1938</v>
      </c>
      <c r="I342" s="381">
        <f>F342+H342</f>
        <v>5457</v>
      </c>
      <c r="J342" s="381"/>
      <c r="L342" s="498">
        <f t="shared" si="148"/>
        <v>51</v>
      </c>
      <c r="M342" s="211">
        <f>(M337*0.85)*2*1.2</f>
        <v>51</v>
      </c>
      <c r="N342" s="211">
        <v>0</v>
      </c>
      <c r="O342" s="211">
        <v>0</v>
      </c>
      <c r="P342" s="211">
        <v>0</v>
      </c>
    </row>
    <row r="343" spans="1:16" ht="21.75" customHeight="1">
      <c r="A343" s="31"/>
      <c r="B343" s="488" t="s">
        <v>993</v>
      </c>
      <c r="C343" s="92"/>
      <c r="D343" s="489"/>
      <c r="E343" s="92"/>
      <c r="F343" s="92"/>
      <c r="G343" s="92"/>
      <c r="H343" s="92"/>
      <c r="I343" s="92"/>
      <c r="J343" s="92"/>
    </row>
    <row r="344" spans="1:16" ht="21.75" customHeight="1">
      <c r="A344" s="31"/>
      <c r="B344" s="494" t="s">
        <v>994</v>
      </c>
      <c r="C344" s="92">
        <v>11</v>
      </c>
      <c r="D344" s="489" t="s">
        <v>199</v>
      </c>
      <c r="E344" s="92">
        <v>3200</v>
      </c>
      <c r="F344" s="92">
        <f t="shared" ref="F344" si="149">ROUND(C344*E344,0)</f>
        <v>35200</v>
      </c>
      <c r="G344" s="92">
        <v>250</v>
      </c>
      <c r="H344" s="92">
        <f t="shared" ref="H344" si="150">ROUND(C344*G344,0)</f>
        <v>2750</v>
      </c>
      <c r="I344" s="92">
        <f t="shared" ref="I344" si="151">F344+H344</f>
        <v>37950</v>
      </c>
      <c r="J344" s="92"/>
    </row>
    <row r="345" spans="1:16" ht="21.75" customHeight="1">
      <c r="A345" s="31"/>
      <c r="B345" s="494"/>
      <c r="C345" s="92"/>
      <c r="D345" s="489"/>
      <c r="E345" s="92"/>
      <c r="F345" s="92"/>
      <c r="G345" s="92"/>
      <c r="H345" s="92"/>
      <c r="I345" s="92"/>
      <c r="J345" s="92"/>
    </row>
    <row r="346" spans="1:16" ht="21.75" customHeight="1">
      <c r="A346" s="31"/>
      <c r="B346" s="494"/>
      <c r="C346" s="92"/>
      <c r="D346" s="489"/>
      <c r="E346" s="92"/>
      <c r="F346" s="92"/>
      <c r="G346" s="92"/>
      <c r="H346" s="92"/>
      <c r="I346" s="92"/>
      <c r="J346" s="92"/>
    </row>
    <row r="347" spans="1:16" ht="21.75" customHeight="1">
      <c r="A347" s="31"/>
      <c r="B347" s="488"/>
      <c r="C347" s="92"/>
      <c r="D347" s="489"/>
      <c r="E347" s="92"/>
      <c r="F347" s="92"/>
      <c r="G347" s="92"/>
      <c r="H347" s="92"/>
      <c r="I347" s="381"/>
      <c r="J347" s="381"/>
    </row>
    <row r="348" spans="1:16" ht="21.75" customHeight="1">
      <c r="A348" s="31"/>
      <c r="B348" s="495"/>
      <c r="C348" s="225"/>
      <c r="D348" s="496"/>
      <c r="E348" s="225"/>
      <c r="F348" s="225"/>
      <c r="G348" s="225"/>
      <c r="H348" s="225"/>
      <c r="I348" s="382"/>
      <c r="J348" s="381"/>
    </row>
    <row r="349" spans="1:16" ht="21.75" customHeight="1">
      <c r="A349" s="30"/>
      <c r="B349" s="90" t="s">
        <v>1216</v>
      </c>
      <c r="C349" s="375"/>
      <c r="D349" s="90"/>
      <c r="E349" s="375"/>
      <c r="F349" s="375"/>
      <c r="G349" s="375"/>
      <c r="H349" s="375"/>
      <c r="I349" s="403">
        <f>SUM(I333:I348)</f>
        <v>114798</v>
      </c>
      <c r="J349" s="384"/>
    </row>
    <row r="350" spans="1:16" ht="21.75" customHeight="1">
      <c r="A350" s="107"/>
      <c r="B350" s="517" t="s">
        <v>2038</v>
      </c>
      <c r="C350" s="375">
        <v>30</v>
      </c>
      <c r="D350" s="90" t="s">
        <v>226</v>
      </c>
      <c r="E350" s="91"/>
      <c r="F350" s="91"/>
      <c r="G350" s="91"/>
      <c r="H350" s="91"/>
      <c r="I350" s="379"/>
      <c r="J350" s="379"/>
      <c r="L350" s="483" t="s">
        <v>6</v>
      </c>
      <c r="M350" s="483" t="s">
        <v>860</v>
      </c>
      <c r="N350" s="483" t="s">
        <v>861</v>
      </c>
      <c r="O350" s="483" t="s">
        <v>862</v>
      </c>
      <c r="P350" s="483" t="s">
        <v>863</v>
      </c>
    </row>
    <row r="351" spans="1:16" ht="21.75" customHeight="1">
      <c r="A351" s="31"/>
      <c r="B351" s="508" t="s">
        <v>925</v>
      </c>
      <c r="C351" s="467">
        <v>11</v>
      </c>
      <c r="D351" s="509" t="s">
        <v>102</v>
      </c>
      <c r="E351" s="92">
        <f t="shared" ref="E351:E363" si="152">+E315</f>
        <v>320</v>
      </c>
      <c r="F351" s="92">
        <f>ROUND(C351*E351,0)</f>
        <v>3520</v>
      </c>
      <c r="G351" s="92">
        <f>+G315</f>
        <v>145</v>
      </c>
      <c r="H351" s="92">
        <f>ROUND(C351*G351,0)</f>
        <v>1595</v>
      </c>
      <c r="I351" s="381">
        <f>F351+H351</f>
        <v>5115</v>
      </c>
      <c r="J351" s="381"/>
      <c r="L351" s="489">
        <f>SUM(M351:P351)</f>
        <v>11</v>
      </c>
      <c r="M351" s="489">
        <f>1*11</f>
        <v>11</v>
      </c>
      <c r="N351" s="489"/>
      <c r="O351" s="489"/>
      <c r="P351" s="489"/>
    </row>
    <row r="352" spans="1:16" ht="21.75" customHeight="1">
      <c r="A352" s="31"/>
      <c r="B352" s="488" t="s">
        <v>161</v>
      </c>
      <c r="C352" s="92">
        <v>1.49</v>
      </c>
      <c r="D352" s="489" t="s">
        <v>101</v>
      </c>
      <c r="E352" s="92">
        <f t="shared" si="152"/>
        <v>0</v>
      </c>
      <c r="F352" s="92">
        <f t="shared" ref="F352:F360" si="153">ROUND(C352*E352,0)</f>
        <v>0</v>
      </c>
      <c r="G352" s="92">
        <f t="shared" ref="G352" si="154">+G316</f>
        <v>99</v>
      </c>
      <c r="H352" s="92">
        <f t="shared" ref="H352:H360" si="155">ROUND(C352*G352,0)</f>
        <v>148</v>
      </c>
      <c r="I352" s="381">
        <f t="shared" ref="I352:I360" si="156">F352+H352</f>
        <v>148</v>
      </c>
      <c r="J352" s="381"/>
      <c r="L352" s="489">
        <f t="shared" ref="L352:L354" si="157">SUM(M352:P352)</f>
        <v>1.49</v>
      </c>
      <c r="M352" s="489">
        <f>ROUND((0.35*0.35)*0.85*1.3*11,2)</f>
        <v>1.49</v>
      </c>
      <c r="N352" s="489"/>
      <c r="O352" s="489"/>
      <c r="P352" s="489"/>
    </row>
    <row r="353" spans="1:17" ht="21.75" customHeight="1">
      <c r="A353" s="31"/>
      <c r="B353" s="488" t="s">
        <v>162</v>
      </c>
      <c r="C353" s="92">
        <v>0.09</v>
      </c>
      <c r="D353" s="489" t="s">
        <v>101</v>
      </c>
      <c r="E353" s="92">
        <f t="shared" si="152"/>
        <v>130</v>
      </c>
      <c r="F353" s="92">
        <f t="shared" si="153"/>
        <v>12</v>
      </c>
      <c r="G353" s="92">
        <f t="shared" ref="G353" si="158">+G317</f>
        <v>91</v>
      </c>
      <c r="H353" s="92">
        <f t="shared" si="155"/>
        <v>8</v>
      </c>
      <c r="I353" s="381">
        <f t="shared" si="156"/>
        <v>20</v>
      </c>
      <c r="J353" s="381"/>
      <c r="L353" s="489">
        <f t="shared" si="157"/>
        <v>0.09</v>
      </c>
      <c r="M353" s="489">
        <f>ROUND((0.35*0.35)*0.05*1.3*11,2)</f>
        <v>0.09</v>
      </c>
      <c r="N353" s="489"/>
      <c r="O353" s="489"/>
      <c r="P353" s="489"/>
    </row>
    <row r="354" spans="1:17" ht="21.75" customHeight="1">
      <c r="A354" s="31"/>
      <c r="B354" s="488" t="s">
        <v>164</v>
      </c>
      <c r="C354" s="92">
        <v>7.0000000000000007E-2</v>
      </c>
      <c r="D354" s="489" t="s">
        <v>101</v>
      </c>
      <c r="E354" s="92">
        <f t="shared" si="152"/>
        <v>1495</v>
      </c>
      <c r="F354" s="92">
        <f t="shared" si="153"/>
        <v>105</v>
      </c>
      <c r="G354" s="92">
        <f t="shared" ref="G354" si="159">+G318</f>
        <v>306</v>
      </c>
      <c r="H354" s="92">
        <f t="shared" si="155"/>
        <v>21</v>
      </c>
      <c r="I354" s="381">
        <f t="shared" si="156"/>
        <v>126</v>
      </c>
      <c r="J354" s="381"/>
      <c r="L354" s="489">
        <f t="shared" si="157"/>
        <v>7.0000000000000007E-2</v>
      </c>
      <c r="M354" s="489">
        <f>ROUND((0.35*0.35)*0.05*11,2)</f>
        <v>7.0000000000000007E-2</v>
      </c>
      <c r="N354" s="489"/>
      <c r="O354" s="489"/>
      <c r="P354" s="489"/>
    </row>
    <row r="355" spans="1:17" ht="21.75" customHeight="1">
      <c r="A355" s="31"/>
      <c r="B355" s="488" t="s">
        <v>924</v>
      </c>
      <c r="C355" s="92">
        <v>4.7699999999999996</v>
      </c>
      <c r="D355" s="489" t="s">
        <v>101</v>
      </c>
      <c r="E355" s="92">
        <f t="shared" si="152"/>
        <v>1689</v>
      </c>
      <c r="F355" s="92">
        <f t="shared" si="153"/>
        <v>8057</v>
      </c>
      <c r="G355" s="92">
        <f t="shared" ref="G355" si="160">+G319</f>
        <v>391</v>
      </c>
      <c r="H355" s="92">
        <f t="shared" si="155"/>
        <v>1865</v>
      </c>
      <c r="I355" s="381">
        <f t="shared" si="156"/>
        <v>9922</v>
      </c>
      <c r="J355" s="381"/>
      <c r="L355" s="489">
        <f>SUM(M355:P355)</f>
        <v>4.7699999999999996</v>
      </c>
      <c r="M355" s="489">
        <f>ROUND((0.35*0.35)*0.5*11,2)</f>
        <v>0.67</v>
      </c>
      <c r="N355" s="489">
        <f>ROUND(((0.2*0.2)*2.5*11),2)</f>
        <v>1.1000000000000001</v>
      </c>
      <c r="O355" s="489">
        <f>ROUND(((0.2*0.4)+(0.1*0.2))*30,2)</f>
        <v>3</v>
      </c>
      <c r="P355" s="489">
        <v>0</v>
      </c>
    </row>
    <row r="356" spans="1:17" ht="21.75" customHeight="1">
      <c r="A356" s="31"/>
      <c r="B356" s="488" t="s">
        <v>764</v>
      </c>
      <c r="C356" s="92">
        <v>47.76</v>
      </c>
      <c r="D356" s="489" t="s">
        <v>9</v>
      </c>
      <c r="E356" s="92">
        <f t="shared" si="152"/>
        <v>350</v>
      </c>
      <c r="F356" s="92">
        <f t="shared" si="153"/>
        <v>16716</v>
      </c>
      <c r="G356" s="92">
        <f t="shared" ref="G356" si="161">+G320</f>
        <v>0</v>
      </c>
      <c r="H356" s="92">
        <f t="shared" si="155"/>
        <v>0</v>
      </c>
      <c r="I356" s="381">
        <f t="shared" si="156"/>
        <v>16716</v>
      </c>
      <c r="J356" s="381"/>
      <c r="L356" s="489">
        <f t="shared" ref="L356:L360" si="162">SUM(M356:P356)</f>
        <v>47.760000000000005</v>
      </c>
      <c r="M356" s="489">
        <f>ROUND((0.35+0.35)*2*0.5*11*0.8,2)</f>
        <v>6.16</v>
      </c>
      <c r="N356" s="489">
        <f>ROUND(((0.2*4)*2.5*11*0.8),2)</f>
        <v>17.600000000000001</v>
      </c>
      <c r="O356" s="489">
        <f>ROUND(((0.4*2)+(0.1*2))*30*0.8,2)</f>
        <v>24</v>
      </c>
      <c r="P356" s="489">
        <v>0</v>
      </c>
    </row>
    <row r="357" spans="1:17" ht="21.75" customHeight="1">
      <c r="A357" s="31"/>
      <c r="B357" s="488" t="s">
        <v>168</v>
      </c>
      <c r="C357" s="92">
        <v>59.7</v>
      </c>
      <c r="D357" s="489" t="s">
        <v>9</v>
      </c>
      <c r="E357" s="92">
        <f t="shared" si="152"/>
        <v>0</v>
      </c>
      <c r="F357" s="92">
        <f t="shared" si="153"/>
        <v>0</v>
      </c>
      <c r="G357" s="92">
        <f t="shared" ref="G357" si="163">+G321</f>
        <v>133</v>
      </c>
      <c r="H357" s="92">
        <f t="shared" si="155"/>
        <v>7940</v>
      </c>
      <c r="I357" s="381">
        <f t="shared" si="156"/>
        <v>7940</v>
      </c>
      <c r="J357" s="381"/>
      <c r="L357" s="489">
        <f t="shared" si="162"/>
        <v>59.7</v>
      </c>
      <c r="M357" s="489">
        <f>ROUND((0.35+0.35)*2*0.5*11,2)</f>
        <v>7.7</v>
      </c>
      <c r="N357" s="489">
        <f>ROUND(((0.2*4)*2.5*11),2)</f>
        <v>22</v>
      </c>
      <c r="O357" s="489">
        <f>ROUND(((0.4*2)+(0.1*2))*30,2)</f>
        <v>30</v>
      </c>
      <c r="P357" s="489">
        <v>0</v>
      </c>
    </row>
    <row r="358" spans="1:17" ht="21.75" customHeight="1">
      <c r="A358" s="31"/>
      <c r="B358" s="488" t="s">
        <v>765</v>
      </c>
      <c r="C358" s="92">
        <v>14.33</v>
      </c>
      <c r="D358" s="489" t="s">
        <v>197</v>
      </c>
      <c r="E358" s="92">
        <f t="shared" si="152"/>
        <v>240</v>
      </c>
      <c r="F358" s="92">
        <f t="shared" si="153"/>
        <v>3439</v>
      </c>
      <c r="G358" s="92">
        <f t="shared" ref="G358" si="164">+G322</f>
        <v>0</v>
      </c>
      <c r="H358" s="92">
        <f t="shared" si="155"/>
        <v>0</v>
      </c>
      <c r="I358" s="381">
        <f t="shared" si="156"/>
        <v>3439</v>
      </c>
      <c r="J358" s="381"/>
      <c r="L358" s="489">
        <f t="shared" si="162"/>
        <v>14.330000000000002</v>
      </c>
      <c r="M358" s="489">
        <f>ROUND(M356*0.3,2)</f>
        <v>1.85</v>
      </c>
      <c r="N358" s="489">
        <f>ROUND(N356*0.3,2)</f>
        <v>5.28</v>
      </c>
      <c r="O358" s="489">
        <f>ROUND(O356*0.3,2)</f>
        <v>7.2</v>
      </c>
      <c r="P358" s="489">
        <v>0</v>
      </c>
    </row>
    <row r="359" spans="1:17" ht="21.75" customHeight="1">
      <c r="A359" s="31"/>
      <c r="B359" s="488" t="s">
        <v>171</v>
      </c>
      <c r="C359" s="92">
        <v>13.83</v>
      </c>
      <c r="D359" s="489" t="s">
        <v>198</v>
      </c>
      <c r="E359" s="92">
        <f t="shared" si="152"/>
        <v>42.06</v>
      </c>
      <c r="F359" s="92">
        <f t="shared" si="153"/>
        <v>582</v>
      </c>
      <c r="G359" s="92">
        <f>+G323</f>
        <v>0</v>
      </c>
      <c r="H359" s="92">
        <f t="shared" si="155"/>
        <v>0</v>
      </c>
      <c r="I359" s="381">
        <f t="shared" si="156"/>
        <v>582</v>
      </c>
      <c r="J359" s="381"/>
      <c r="L359" s="489">
        <f t="shared" si="162"/>
        <v>13.83</v>
      </c>
      <c r="M359" s="489">
        <f>ROUND(M357*0.25,2)</f>
        <v>1.93</v>
      </c>
      <c r="N359" s="489">
        <f>ROUND(N356*0.25,2)</f>
        <v>4.4000000000000004</v>
      </c>
      <c r="O359" s="489">
        <f>ROUND(O357*0.25,2)</f>
        <v>7.5</v>
      </c>
      <c r="P359" s="489">
        <f>ROUND(P356*0.25,2)</f>
        <v>0</v>
      </c>
    </row>
    <row r="360" spans="1:17" ht="21.75" customHeight="1">
      <c r="A360" s="31"/>
      <c r="B360" s="488" t="s">
        <v>172</v>
      </c>
      <c r="C360" s="92">
        <v>78.09</v>
      </c>
      <c r="D360" s="489" t="s">
        <v>198</v>
      </c>
      <c r="E360" s="92">
        <f t="shared" si="152"/>
        <v>26.53</v>
      </c>
      <c r="F360" s="92">
        <f t="shared" si="153"/>
        <v>2072</v>
      </c>
      <c r="G360" s="92">
        <f t="shared" ref="G360" si="165">+G324</f>
        <v>4.0999999999999996</v>
      </c>
      <c r="H360" s="92">
        <f t="shared" si="155"/>
        <v>320</v>
      </c>
      <c r="I360" s="381">
        <f t="shared" si="156"/>
        <v>2392</v>
      </c>
      <c r="J360" s="381"/>
      <c r="L360" s="489">
        <f t="shared" si="162"/>
        <v>78.09</v>
      </c>
      <c r="M360" s="489">
        <v>0</v>
      </c>
      <c r="N360" s="489">
        <f>ROUND(((0.2*4)*5*2.5*11)*1.05*Q360,2)</f>
        <v>25.64</v>
      </c>
      <c r="O360" s="489">
        <f>ROUND((((0.2+0.4)*2)+(0.1+0.2))*5*30*1.05*Q360,2)</f>
        <v>52.45</v>
      </c>
      <c r="P360" s="489">
        <v>0</v>
      </c>
      <c r="Q360" s="211">
        <v>0.222</v>
      </c>
    </row>
    <row r="361" spans="1:17" ht="21.75" customHeight="1">
      <c r="A361" s="31"/>
      <c r="B361" s="488" t="s">
        <v>173</v>
      </c>
      <c r="C361" s="92">
        <v>114.86</v>
      </c>
      <c r="D361" s="489" t="s">
        <v>198</v>
      </c>
      <c r="E361" s="92">
        <f t="shared" si="152"/>
        <v>25.92</v>
      </c>
      <c r="F361" s="92">
        <f>ROUND(C361*E361,0)</f>
        <v>2977</v>
      </c>
      <c r="G361" s="92">
        <f t="shared" ref="G361" si="166">+G325</f>
        <v>4.0999999999999996</v>
      </c>
      <c r="H361" s="92">
        <f>ROUND(C361*G361,0)</f>
        <v>471</v>
      </c>
      <c r="I361" s="381">
        <f>F361+H361</f>
        <v>3448</v>
      </c>
      <c r="J361" s="381"/>
      <c r="L361" s="489">
        <f>SUM(M361:P361)</f>
        <v>114.86000000000001</v>
      </c>
      <c r="M361" s="489">
        <f>ROUND((0.35+0.35)*2*10*11*1.07*Q361,2)</f>
        <v>82.23</v>
      </c>
      <c r="N361" s="489">
        <v>0</v>
      </c>
      <c r="O361" s="489">
        <f>ROUND(2*30*1.09*Q361,2)</f>
        <v>32.630000000000003</v>
      </c>
      <c r="P361" s="489">
        <v>0</v>
      </c>
      <c r="Q361" s="211">
        <v>0.499</v>
      </c>
    </row>
    <row r="362" spans="1:17" ht="21.75" customHeight="1">
      <c r="A362" s="31"/>
      <c r="B362" s="488" t="s">
        <v>174</v>
      </c>
      <c r="C362" s="92">
        <v>271.58999999999997</v>
      </c>
      <c r="D362" s="489" t="s">
        <v>198</v>
      </c>
      <c r="E362" s="92">
        <f t="shared" si="152"/>
        <v>25.09</v>
      </c>
      <c r="F362" s="92">
        <f t="shared" ref="F362:F363" si="167">ROUND(C362*E362,0)</f>
        <v>6814</v>
      </c>
      <c r="G362" s="92">
        <f t="shared" ref="G362" si="168">+G326</f>
        <v>3.3</v>
      </c>
      <c r="H362" s="92">
        <f t="shared" ref="H362:H363" si="169">ROUND(C362*G362,0)</f>
        <v>896</v>
      </c>
      <c r="I362" s="381">
        <f t="shared" ref="I362:I363" si="170">F362+H362</f>
        <v>7710</v>
      </c>
      <c r="J362" s="381"/>
      <c r="L362" s="489">
        <f t="shared" ref="L362" si="171">SUM(M362:P362)</f>
        <v>271.59000000000003</v>
      </c>
      <c r="M362" s="489">
        <f>ROUND((0.5*4*11)*1.09*Q362,2)</f>
        <v>21.29</v>
      </c>
      <c r="N362" s="489">
        <f>ROUND((3.15*4)*11*1.09*Q362,2)</f>
        <v>134.15</v>
      </c>
      <c r="O362" s="489">
        <f>ROUND(4*30*1.09*Q362,2)</f>
        <v>116.15</v>
      </c>
      <c r="P362" s="489">
        <v>0</v>
      </c>
      <c r="Q362" s="211">
        <v>0.88800000000000001</v>
      </c>
    </row>
    <row r="363" spans="1:17" ht="21.75" customHeight="1">
      <c r="A363" s="31"/>
      <c r="B363" s="488" t="s">
        <v>178</v>
      </c>
      <c r="C363" s="92">
        <v>13.94</v>
      </c>
      <c r="D363" s="489" t="s">
        <v>198</v>
      </c>
      <c r="E363" s="92">
        <f t="shared" si="152"/>
        <v>37.380000000000003</v>
      </c>
      <c r="F363" s="92">
        <f t="shared" si="167"/>
        <v>521</v>
      </c>
      <c r="G363" s="92">
        <f t="shared" ref="G363" si="172">+G327</f>
        <v>0</v>
      </c>
      <c r="H363" s="92">
        <f t="shared" si="169"/>
        <v>0</v>
      </c>
      <c r="I363" s="381">
        <f t="shared" si="170"/>
        <v>521</v>
      </c>
      <c r="J363" s="381"/>
      <c r="L363" s="489">
        <f t="shared" ref="L363" si="173">SUM(M363:P363)</f>
        <v>13.940000000000001</v>
      </c>
      <c r="M363" s="489">
        <f>ROUND(SUM(M360:M362)*0.03,2)</f>
        <v>3.11</v>
      </c>
      <c r="N363" s="489">
        <f>ROUND(SUM(N360:N362)*0.03,2)</f>
        <v>4.79</v>
      </c>
      <c r="O363" s="489">
        <f>ROUND(SUM(O360:O362)*0.03,2)</f>
        <v>6.04</v>
      </c>
      <c r="P363" s="489">
        <f>ROUND(SUM(P360:P362)*0.03,2)</f>
        <v>0</v>
      </c>
    </row>
    <row r="364" spans="1:17" ht="21.75" customHeight="1">
      <c r="A364" s="31"/>
      <c r="B364" s="495"/>
      <c r="C364" s="225"/>
      <c r="D364" s="496"/>
      <c r="E364" s="225"/>
      <c r="F364" s="225"/>
      <c r="G364" s="225"/>
      <c r="H364" s="225"/>
      <c r="I364" s="382"/>
      <c r="J364" s="381"/>
      <c r="L364" s="497"/>
      <c r="M364" s="497"/>
      <c r="N364" s="497"/>
      <c r="O364" s="497"/>
      <c r="P364" s="497"/>
    </row>
    <row r="365" spans="1:17" ht="21.75" customHeight="1">
      <c r="A365" s="31"/>
      <c r="B365" s="495"/>
      <c r="C365" s="225"/>
      <c r="D365" s="496"/>
      <c r="E365" s="225"/>
      <c r="F365" s="225"/>
      <c r="G365" s="225"/>
      <c r="H365" s="225"/>
      <c r="I365" s="382"/>
      <c r="J365" s="381"/>
      <c r="L365" s="497"/>
      <c r="M365" s="497"/>
      <c r="N365" s="497"/>
      <c r="O365" s="497"/>
      <c r="P365" s="497"/>
    </row>
    <row r="366" spans="1:17" ht="21.75" customHeight="1">
      <c r="A366" s="31"/>
      <c r="B366" s="495"/>
      <c r="C366" s="225"/>
      <c r="D366" s="496"/>
      <c r="E366" s="225"/>
      <c r="F366" s="225"/>
      <c r="G366" s="225"/>
      <c r="H366" s="225"/>
      <c r="I366" s="382"/>
      <c r="J366" s="381"/>
    </row>
    <row r="367" spans="1:17" ht="21.75" customHeight="1">
      <c r="A367" s="30"/>
      <c r="B367" s="90" t="s">
        <v>1217</v>
      </c>
      <c r="C367" s="375"/>
      <c r="D367" s="90"/>
      <c r="E367" s="375"/>
      <c r="F367" s="375"/>
      <c r="G367" s="375"/>
      <c r="H367" s="375"/>
      <c r="I367" s="403">
        <f>SUM(I351:I366)</f>
        <v>58079</v>
      </c>
      <c r="J367" s="384"/>
    </row>
    <row r="368" spans="1:17" ht="21.75" customHeight="1">
      <c r="A368" s="107"/>
      <c r="B368" s="517" t="s">
        <v>2039</v>
      </c>
      <c r="C368" s="518">
        <v>30</v>
      </c>
      <c r="D368" s="378" t="s">
        <v>226</v>
      </c>
      <c r="E368" s="91"/>
      <c r="F368" s="91"/>
      <c r="G368" s="91"/>
      <c r="H368" s="91"/>
      <c r="I368" s="379"/>
      <c r="J368" s="379"/>
      <c r="L368" s="483" t="s">
        <v>6</v>
      </c>
      <c r="M368" s="483" t="s">
        <v>740</v>
      </c>
      <c r="N368" s="483" t="s">
        <v>861</v>
      </c>
      <c r="O368" s="483" t="s">
        <v>862</v>
      </c>
      <c r="P368" s="483" t="s">
        <v>863</v>
      </c>
    </row>
    <row r="369" spans="1:16" ht="21.75" customHeight="1">
      <c r="A369" s="31"/>
      <c r="B369" s="508" t="s">
        <v>955</v>
      </c>
      <c r="C369" s="92">
        <v>34.1</v>
      </c>
      <c r="D369" s="489" t="s">
        <v>9</v>
      </c>
      <c r="E369" s="92">
        <f>+E333</f>
        <v>210</v>
      </c>
      <c r="F369" s="92">
        <f t="shared" ref="F369" si="174">ROUND(C369*E369,0)</f>
        <v>7161</v>
      </c>
      <c r="G369" s="92">
        <f>+G333</f>
        <v>89</v>
      </c>
      <c r="H369" s="92">
        <f t="shared" ref="H369" si="175">ROUND(C369*G369,0)</f>
        <v>3035</v>
      </c>
      <c r="I369" s="381">
        <f t="shared" ref="I369" si="176">F369+H369</f>
        <v>10196</v>
      </c>
      <c r="J369" s="381"/>
      <c r="L369" s="374">
        <f t="shared" ref="L369" si="177">SUM(M369:P369)</f>
        <v>34.1</v>
      </c>
      <c r="M369" s="211">
        <v>0</v>
      </c>
      <c r="N369" s="211">
        <f>ROUND(((0.35*4*2.15)+(0.3*0.3))*11,2)</f>
        <v>34.1</v>
      </c>
      <c r="O369" s="211">
        <v>0</v>
      </c>
      <c r="P369" s="211">
        <v>0</v>
      </c>
    </row>
    <row r="370" spans="1:16" ht="21.75" customHeight="1">
      <c r="A370" s="31"/>
      <c r="B370" s="488" t="s">
        <v>936</v>
      </c>
      <c r="C370" s="92">
        <v>50</v>
      </c>
      <c r="D370" s="489" t="s">
        <v>9</v>
      </c>
      <c r="E370" s="92">
        <f>+E334</f>
        <v>90</v>
      </c>
      <c r="F370" s="92">
        <f>ROUND(C370*E370,0)</f>
        <v>4500</v>
      </c>
      <c r="G370" s="92">
        <f>+G334</f>
        <v>65</v>
      </c>
      <c r="H370" s="92">
        <f>ROUND(C370*G370,0)</f>
        <v>3250</v>
      </c>
      <c r="I370" s="381">
        <f>F370+H370</f>
        <v>7750</v>
      </c>
      <c r="J370" s="381"/>
      <c r="L370" s="374">
        <f>SUM(M370:P370)</f>
        <v>50</v>
      </c>
      <c r="M370" s="211">
        <f>ROUND(((1.7*3)-(0.1*0.5*2))*10,2)</f>
        <v>50</v>
      </c>
      <c r="N370" s="211">
        <v>0</v>
      </c>
      <c r="O370" s="211">
        <v>0</v>
      </c>
      <c r="P370" s="211">
        <v>0</v>
      </c>
    </row>
    <row r="371" spans="1:16" ht="21.75" customHeight="1">
      <c r="A371" s="31"/>
      <c r="B371" s="488" t="s">
        <v>937</v>
      </c>
      <c r="C371" s="92">
        <v>52.5</v>
      </c>
      <c r="D371" s="489" t="s">
        <v>9</v>
      </c>
      <c r="E371" s="92">
        <f>+E335</f>
        <v>52</v>
      </c>
      <c r="F371" s="92">
        <f>ROUND(C371*E371,0)</f>
        <v>2730</v>
      </c>
      <c r="G371" s="92">
        <f>+G335</f>
        <v>82</v>
      </c>
      <c r="H371" s="92">
        <f>ROUND(C371*G371,0)</f>
        <v>4305</v>
      </c>
      <c r="I371" s="381">
        <f>F371+H371</f>
        <v>7035</v>
      </c>
      <c r="J371" s="381"/>
      <c r="L371" s="374">
        <f>SUM(M371:P371)</f>
        <v>52.5</v>
      </c>
      <c r="M371" s="211">
        <f>ROUND((0.7*2.5)*2*10,2)</f>
        <v>35</v>
      </c>
      <c r="N371" s="211">
        <v>0</v>
      </c>
      <c r="O371" s="211">
        <f>ROUND((0.1+0.2+0.1+0.15+0.15)*2.5*10,2)</f>
        <v>17.5</v>
      </c>
      <c r="P371" s="211">
        <v>0</v>
      </c>
    </row>
    <row r="372" spans="1:16" ht="21.75" customHeight="1">
      <c r="A372" s="31"/>
      <c r="B372" s="488" t="s">
        <v>938</v>
      </c>
      <c r="C372" s="92">
        <v>34.1</v>
      </c>
      <c r="D372" s="489" t="s">
        <v>9</v>
      </c>
      <c r="E372" s="92">
        <v>270</v>
      </c>
      <c r="F372" s="92">
        <f>ROUND(C372*E372,0)</f>
        <v>9207</v>
      </c>
      <c r="G372" s="92">
        <v>121</v>
      </c>
      <c r="H372" s="92">
        <f>ROUND(C372*G372,0)</f>
        <v>4126</v>
      </c>
      <c r="I372" s="381">
        <f>F372+H372</f>
        <v>13333</v>
      </c>
      <c r="J372" s="381"/>
      <c r="L372" s="374">
        <f>SUM(M372:P372)</f>
        <v>34.1</v>
      </c>
      <c r="M372" s="211">
        <v>0</v>
      </c>
      <c r="N372" s="211">
        <f>ROUND(((0.35*4*2.15)+(0.3*0.3))*11,2)</f>
        <v>34.1</v>
      </c>
      <c r="O372" s="211">
        <v>0</v>
      </c>
      <c r="P372" s="211">
        <v>0</v>
      </c>
    </row>
    <row r="373" spans="1:16" ht="21.75" customHeight="1">
      <c r="A373" s="31"/>
      <c r="B373" s="488" t="s">
        <v>981</v>
      </c>
      <c r="C373" s="92">
        <v>0</v>
      </c>
      <c r="D373" s="489" t="s">
        <v>226</v>
      </c>
      <c r="E373" s="92">
        <v>1245</v>
      </c>
      <c r="F373" s="92">
        <f t="shared" ref="F373" si="178">ROUND(C373*E373,0)</f>
        <v>0</v>
      </c>
      <c r="G373" s="92">
        <v>0</v>
      </c>
      <c r="H373" s="92">
        <f t="shared" ref="H373" si="179">ROUND(C373*G373,0)</f>
        <v>0</v>
      </c>
      <c r="I373" s="381">
        <f t="shared" ref="I373" si="180">F373+H373</f>
        <v>0</v>
      </c>
      <c r="J373" s="381"/>
      <c r="L373" s="211">
        <f>SUM(M373:P373)</f>
        <v>0</v>
      </c>
      <c r="M373" s="211">
        <v>0</v>
      </c>
      <c r="N373" s="211">
        <v>0</v>
      </c>
      <c r="O373" s="211">
        <v>0</v>
      </c>
      <c r="P373" s="211">
        <v>0</v>
      </c>
    </row>
    <row r="374" spans="1:16" ht="21.75" customHeight="1">
      <c r="A374" s="31"/>
      <c r="B374" s="488" t="s">
        <v>979</v>
      </c>
      <c r="C374" s="92"/>
      <c r="D374" s="489"/>
      <c r="E374" s="92"/>
      <c r="F374" s="92"/>
      <c r="G374" s="92"/>
      <c r="H374" s="92"/>
      <c r="I374" s="381"/>
      <c r="J374" s="381"/>
    </row>
    <row r="375" spans="1:16" ht="21.75" customHeight="1">
      <c r="A375" s="31"/>
      <c r="B375" s="488" t="s">
        <v>980</v>
      </c>
      <c r="C375" s="92"/>
      <c r="D375" s="489"/>
      <c r="E375" s="92"/>
      <c r="F375" s="92"/>
      <c r="G375" s="92"/>
      <c r="H375" s="92"/>
      <c r="I375" s="381"/>
      <c r="J375" s="381"/>
    </row>
    <row r="376" spans="1:16" ht="21.75" customHeight="1">
      <c r="A376" s="31"/>
      <c r="B376" s="488" t="s">
        <v>939</v>
      </c>
      <c r="C376" s="92">
        <v>52.5</v>
      </c>
      <c r="D376" s="489" t="s">
        <v>9</v>
      </c>
      <c r="E376" s="92">
        <v>59</v>
      </c>
      <c r="F376" s="92">
        <f>ROUND(C376*E376,0)</f>
        <v>3098</v>
      </c>
      <c r="G376" s="92">
        <v>31</v>
      </c>
      <c r="H376" s="92">
        <f>ROUND(C376*G376,0)</f>
        <v>1628</v>
      </c>
      <c r="I376" s="381">
        <f>F376+H376</f>
        <v>4726</v>
      </c>
      <c r="J376" s="381"/>
      <c r="L376" s="498">
        <f>SUM(M376:P376)</f>
        <v>52.5</v>
      </c>
      <c r="M376" s="211">
        <f>M371</f>
        <v>35</v>
      </c>
      <c r="N376" s="211">
        <v>0</v>
      </c>
      <c r="O376" s="211">
        <f>O371</f>
        <v>17.5</v>
      </c>
      <c r="P376" s="211">
        <v>0</v>
      </c>
    </row>
    <row r="377" spans="1:16" ht="21.75" customHeight="1">
      <c r="A377" s="31"/>
      <c r="B377" s="488" t="s">
        <v>940</v>
      </c>
      <c r="C377" s="92">
        <v>34.1</v>
      </c>
      <c r="D377" s="489" t="s">
        <v>9</v>
      </c>
      <c r="E377" s="92">
        <v>35</v>
      </c>
      <c r="F377" s="92">
        <f>ROUND(C377*E377,0)</f>
        <v>1194</v>
      </c>
      <c r="G377" s="92">
        <v>20</v>
      </c>
      <c r="H377" s="92">
        <f>ROUND(C377*G377,0)</f>
        <v>682</v>
      </c>
      <c r="I377" s="381">
        <f>F377+H377</f>
        <v>1876</v>
      </c>
      <c r="J377" s="381"/>
      <c r="L377" s="374">
        <f t="shared" ref="L377:L378" si="181">SUM(M377:P377)</f>
        <v>34.1</v>
      </c>
      <c r="M377" s="211">
        <v>0</v>
      </c>
      <c r="N377" s="211">
        <f>N372</f>
        <v>34.1</v>
      </c>
      <c r="O377" s="211">
        <f>O372</f>
        <v>0</v>
      </c>
      <c r="P377" s="211">
        <v>0</v>
      </c>
    </row>
    <row r="378" spans="1:16" ht="21.75" customHeight="1">
      <c r="A378" s="31"/>
      <c r="B378" s="488" t="s">
        <v>747</v>
      </c>
      <c r="C378" s="92">
        <v>0</v>
      </c>
      <c r="D378" s="489" t="s">
        <v>9</v>
      </c>
      <c r="E378" s="92">
        <v>69</v>
      </c>
      <c r="F378" s="92">
        <f>ROUND(C378*E378,0)</f>
        <v>0</v>
      </c>
      <c r="G378" s="92">
        <v>38</v>
      </c>
      <c r="H378" s="92">
        <f>ROUND(C378*G378,0)</f>
        <v>0</v>
      </c>
      <c r="I378" s="381">
        <f>F378+H378</f>
        <v>0</v>
      </c>
      <c r="J378" s="381"/>
      <c r="L378" s="498">
        <f t="shared" si="181"/>
        <v>0</v>
      </c>
      <c r="M378" s="211">
        <f>(M373*0.85)*2*1.2</f>
        <v>0</v>
      </c>
      <c r="N378" s="211">
        <v>0</v>
      </c>
      <c r="O378" s="211">
        <v>0</v>
      </c>
      <c r="P378" s="211">
        <v>0</v>
      </c>
    </row>
    <row r="379" spans="1:16" ht="21.75" customHeight="1">
      <c r="A379" s="31"/>
      <c r="B379" s="488" t="s">
        <v>993</v>
      </c>
      <c r="C379" s="92"/>
      <c r="D379" s="489"/>
      <c r="E379" s="92"/>
      <c r="F379" s="92"/>
      <c r="G379" s="92"/>
      <c r="H379" s="92"/>
      <c r="I379" s="92"/>
      <c r="J379" s="92"/>
    </row>
    <row r="380" spans="1:16" ht="21.75" customHeight="1">
      <c r="A380" s="31"/>
      <c r="B380" s="494" t="s">
        <v>995</v>
      </c>
      <c r="C380" s="92">
        <v>11</v>
      </c>
      <c r="D380" s="489" t="s">
        <v>199</v>
      </c>
      <c r="E380" s="92">
        <v>1800</v>
      </c>
      <c r="F380" s="92">
        <f t="shared" ref="F380" si="182">ROUND(C380*E380,0)</f>
        <v>19800</v>
      </c>
      <c r="G380" s="92">
        <v>250</v>
      </c>
      <c r="H380" s="92">
        <f t="shared" ref="H380" si="183">ROUND(C380*G380,0)</f>
        <v>2750</v>
      </c>
      <c r="I380" s="92">
        <f t="shared" ref="I380" si="184">F380+H380</f>
        <v>22550</v>
      </c>
      <c r="J380" s="92"/>
    </row>
    <row r="381" spans="1:16" ht="21.75" customHeight="1">
      <c r="A381" s="31"/>
      <c r="B381" s="494"/>
      <c r="C381" s="92"/>
      <c r="D381" s="489"/>
      <c r="E381" s="92"/>
      <c r="F381" s="92"/>
      <c r="G381" s="92"/>
      <c r="H381" s="92"/>
      <c r="I381" s="92"/>
      <c r="J381" s="92"/>
    </row>
    <row r="382" spans="1:16" ht="21.75" customHeight="1">
      <c r="A382" s="31"/>
      <c r="B382" s="494"/>
      <c r="C382" s="92"/>
      <c r="D382" s="489"/>
      <c r="E382" s="92"/>
      <c r="F382" s="92"/>
      <c r="G382" s="92"/>
      <c r="H382" s="92"/>
      <c r="I382" s="92"/>
      <c r="J382" s="92"/>
    </row>
    <row r="383" spans="1:16" ht="21.75" customHeight="1">
      <c r="A383" s="31"/>
      <c r="B383" s="488"/>
      <c r="C383" s="92"/>
      <c r="D383" s="489"/>
      <c r="E383" s="92"/>
      <c r="F383" s="92"/>
      <c r="G383" s="92"/>
      <c r="H383" s="92"/>
      <c r="I383" s="381"/>
      <c r="J383" s="381"/>
    </row>
    <row r="384" spans="1:16" ht="21.75" customHeight="1">
      <c r="A384" s="31"/>
      <c r="B384" s="495"/>
      <c r="C384" s="225"/>
      <c r="D384" s="496"/>
      <c r="E384" s="225"/>
      <c r="F384" s="225"/>
      <c r="G384" s="225"/>
      <c r="H384" s="225"/>
      <c r="I384" s="382"/>
      <c r="J384" s="381"/>
    </row>
    <row r="385" spans="1:10" ht="21.75" customHeight="1">
      <c r="A385" s="30"/>
      <c r="B385" s="90" t="s">
        <v>1218</v>
      </c>
      <c r="C385" s="375"/>
      <c r="D385" s="90"/>
      <c r="E385" s="375"/>
      <c r="F385" s="375"/>
      <c r="G385" s="375"/>
      <c r="H385" s="375"/>
      <c r="I385" s="403">
        <f>SUM(I369:I384)</f>
        <v>67466</v>
      </c>
      <c r="J385" s="384"/>
    </row>
    <row r="386" spans="1:10" ht="21.75" customHeight="1">
      <c r="A386" s="107">
        <v>4</v>
      </c>
      <c r="B386" s="491" t="s">
        <v>812</v>
      </c>
      <c r="C386" s="91"/>
      <c r="D386" s="483"/>
      <c r="E386" s="91"/>
      <c r="F386" s="91"/>
      <c r="G386" s="91"/>
      <c r="H386" s="91"/>
      <c r="I386" s="379"/>
      <c r="J386" s="379"/>
    </row>
    <row r="387" spans="1:10" ht="21.75" customHeight="1">
      <c r="A387" s="31"/>
      <c r="B387" s="488" t="s">
        <v>813</v>
      </c>
      <c r="C387" s="92"/>
      <c r="D387" s="489" t="s">
        <v>6</v>
      </c>
      <c r="E387" s="92"/>
      <c r="F387" s="92"/>
      <c r="G387" s="92"/>
      <c r="H387" s="92"/>
      <c r="I387" s="381">
        <f>I423</f>
        <v>56019</v>
      </c>
      <c r="J387" s="487" t="s">
        <v>893</v>
      </c>
    </row>
    <row r="388" spans="1:10" ht="21.75" customHeight="1">
      <c r="A388" s="31"/>
      <c r="B388" s="488" t="s">
        <v>814</v>
      </c>
      <c r="C388" s="92"/>
      <c r="D388" s="489" t="s">
        <v>6</v>
      </c>
      <c r="E388" s="92"/>
      <c r="F388" s="92"/>
      <c r="G388" s="92"/>
      <c r="H388" s="92"/>
      <c r="I388" s="381">
        <f>I441</f>
        <v>109502</v>
      </c>
      <c r="J388" s="487" t="s">
        <v>762</v>
      </c>
    </row>
    <row r="389" spans="1:10" ht="21.75" customHeight="1">
      <c r="A389" s="31"/>
      <c r="B389" s="488" t="s">
        <v>853</v>
      </c>
      <c r="C389" s="92"/>
      <c r="D389" s="489" t="s">
        <v>6</v>
      </c>
      <c r="E389" s="92"/>
      <c r="F389" s="92"/>
      <c r="G389" s="92"/>
      <c r="H389" s="92"/>
      <c r="I389" s="381">
        <f>I513</f>
        <v>26974</v>
      </c>
      <c r="J389" s="487" t="s">
        <v>894</v>
      </c>
    </row>
    <row r="390" spans="1:10" ht="21.75" customHeight="1">
      <c r="A390" s="31"/>
      <c r="B390" s="488"/>
      <c r="C390" s="92"/>
      <c r="D390" s="489"/>
      <c r="E390" s="92"/>
      <c r="F390" s="92"/>
      <c r="G390" s="92"/>
      <c r="H390" s="92"/>
      <c r="I390" s="381"/>
      <c r="J390" s="381"/>
    </row>
    <row r="391" spans="1:10" ht="21.75" customHeight="1">
      <c r="A391" s="31"/>
      <c r="B391" s="488"/>
      <c r="C391" s="92"/>
      <c r="D391" s="489"/>
      <c r="E391" s="92"/>
      <c r="F391" s="92"/>
      <c r="G391" s="92"/>
      <c r="H391" s="92"/>
      <c r="I391" s="381"/>
      <c r="J391" s="381"/>
    </row>
    <row r="392" spans="1:10" ht="21.75" customHeight="1">
      <c r="A392" s="31"/>
      <c r="B392" s="488"/>
      <c r="C392" s="92"/>
      <c r="D392" s="489"/>
      <c r="E392" s="92"/>
      <c r="F392" s="92"/>
      <c r="G392" s="92"/>
      <c r="H392" s="92"/>
      <c r="I392" s="381"/>
      <c r="J392" s="381"/>
    </row>
    <row r="393" spans="1:10" ht="21.75" customHeight="1">
      <c r="A393" s="31"/>
      <c r="B393" s="488"/>
      <c r="C393" s="92"/>
      <c r="D393" s="489"/>
      <c r="E393" s="92"/>
      <c r="F393" s="92"/>
      <c r="G393" s="92"/>
      <c r="H393" s="92"/>
      <c r="I393" s="381"/>
      <c r="J393" s="381"/>
    </row>
    <row r="394" spans="1:10" ht="21.75" customHeight="1">
      <c r="A394" s="31"/>
      <c r="B394" s="488"/>
      <c r="C394" s="92"/>
      <c r="D394" s="489"/>
      <c r="E394" s="92"/>
      <c r="F394" s="92"/>
      <c r="G394" s="92"/>
      <c r="H394" s="92"/>
      <c r="I394" s="381"/>
      <c r="J394" s="381"/>
    </row>
    <row r="395" spans="1:10" ht="21.75" customHeight="1">
      <c r="A395" s="31"/>
      <c r="B395" s="488"/>
      <c r="C395" s="92"/>
      <c r="D395" s="489"/>
      <c r="E395" s="92"/>
      <c r="F395" s="92"/>
      <c r="G395" s="92"/>
      <c r="H395" s="92"/>
      <c r="I395" s="381"/>
      <c r="J395" s="381"/>
    </row>
    <row r="396" spans="1:10" ht="21.75" customHeight="1">
      <c r="A396" s="31"/>
      <c r="B396" s="488"/>
      <c r="C396" s="92"/>
      <c r="D396" s="489"/>
      <c r="E396" s="92"/>
      <c r="F396" s="92"/>
      <c r="G396" s="92"/>
      <c r="H396" s="92"/>
      <c r="I396" s="381"/>
      <c r="J396" s="381"/>
    </row>
    <row r="397" spans="1:10" ht="21.75" customHeight="1">
      <c r="A397" s="31"/>
      <c r="B397" s="488"/>
      <c r="C397" s="92"/>
      <c r="D397" s="489"/>
      <c r="E397" s="92"/>
      <c r="F397" s="92"/>
      <c r="G397" s="92"/>
      <c r="H397" s="92"/>
      <c r="I397" s="381"/>
      <c r="J397" s="381"/>
    </row>
    <row r="398" spans="1:10" ht="21.75" customHeight="1">
      <c r="A398" s="31"/>
      <c r="B398" s="488"/>
      <c r="C398" s="92"/>
      <c r="D398" s="489"/>
      <c r="E398" s="92"/>
      <c r="F398" s="92"/>
      <c r="G398" s="92"/>
      <c r="H398" s="92"/>
      <c r="I398" s="381"/>
      <c r="J398" s="381"/>
    </row>
    <row r="399" spans="1:10" ht="21.75" customHeight="1">
      <c r="A399" s="31"/>
      <c r="B399" s="488"/>
      <c r="C399" s="92"/>
      <c r="D399" s="489"/>
      <c r="E399" s="92"/>
      <c r="F399" s="92"/>
      <c r="G399" s="92"/>
      <c r="H399" s="92"/>
      <c r="I399" s="381"/>
      <c r="J399" s="381"/>
    </row>
    <row r="400" spans="1:10" ht="21.75" customHeight="1">
      <c r="A400" s="31"/>
      <c r="B400" s="488"/>
      <c r="C400" s="92"/>
      <c r="D400" s="489"/>
      <c r="E400" s="92"/>
      <c r="F400" s="92"/>
      <c r="G400" s="92"/>
      <c r="H400" s="92"/>
      <c r="I400" s="381"/>
      <c r="J400" s="381"/>
    </row>
    <row r="401" spans="1:18" ht="24.75" customHeight="1">
      <c r="A401" s="31"/>
      <c r="B401" s="488"/>
      <c r="C401" s="92"/>
      <c r="D401" s="489"/>
      <c r="E401" s="92"/>
      <c r="F401" s="92"/>
      <c r="G401" s="92"/>
      <c r="H401" s="92"/>
      <c r="I401" s="381"/>
      <c r="J401" s="381"/>
      <c r="N401" s="94">
        <v>394</v>
      </c>
      <c r="O401" s="94">
        <f>+N401/9</f>
        <v>43.777777777777779</v>
      </c>
      <c r="P401" s="94">
        <f>+O401*6</f>
        <v>262.66666666666669</v>
      </c>
      <c r="Q401" s="94">
        <f>+P401/18</f>
        <v>14.592592592592593</v>
      </c>
      <c r="R401" s="94">
        <f>+Q401*15</f>
        <v>218.88888888888891</v>
      </c>
    </row>
    <row r="402" spans="1:18" ht="21.75" customHeight="1">
      <c r="A402" s="31"/>
      <c r="B402" s="495"/>
      <c r="C402" s="225"/>
      <c r="D402" s="496"/>
      <c r="E402" s="225"/>
      <c r="F402" s="225"/>
      <c r="G402" s="225"/>
      <c r="H402" s="225"/>
      <c r="I402" s="382"/>
      <c r="J402" s="381"/>
    </row>
    <row r="403" spans="1:18" ht="21.75" customHeight="1">
      <c r="A403" s="30"/>
      <c r="B403" s="378" t="s">
        <v>815</v>
      </c>
      <c r="C403" s="375"/>
      <c r="D403" s="90"/>
      <c r="E403" s="375"/>
      <c r="F403" s="375"/>
      <c r="G403" s="375"/>
      <c r="H403" s="375"/>
      <c r="I403" s="383">
        <f>SUM(I387:I402)</f>
        <v>192495</v>
      </c>
      <c r="J403" s="384"/>
    </row>
    <row r="404" spans="1:18" ht="20.25" customHeight="1">
      <c r="A404" s="107"/>
      <c r="B404" s="491" t="s">
        <v>813</v>
      </c>
      <c r="C404" s="91"/>
      <c r="D404" s="483"/>
      <c r="E404" s="91"/>
      <c r="F404" s="91"/>
      <c r="G404" s="91"/>
      <c r="H404" s="91"/>
      <c r="I404" s="379"/>
      <c r="J404" s="379"/>
      <c r="L404" s="499" t="s">
        <v>6</v>
      </c>
      <c r="M404" s="499" t="s">
        <v>860</v>
      </c>
      <c r="N404" s="499" t="s">
        <v>861</v>
      </c>
      <c r="O404" s="499" t="s">
        <v>862</v>
      </c>
      <c r="P404" s="499" t="s">
        <v>863</v>
      </c>
    </row>
    <row r="405" spans="1:18" ht="20.25" customHeight="1">
      <c r="A405" s="31"/>
      <c r="B405" s="488" t="s">
        <v>907</v>
      </c>
      <c r="C405" s="92">
        <v>12</v>
      </c>
      <c r="D405" s="489" t="s">
        <v>102</v>
      </c>
      <c r="E405" s="92">
        <f>80*6</f>
        <v>480</v>
      </c>
      <c r="F405" s="92">
        <f t="shared" ref="F405" si="185">ROUND(C405*E405,0)</f>
        <v>5760</v>
      </c>
      <c r="G405" s="92">
        <f>36.5*6</f>
        <v>219</v>
      </c>
      <c r="H405" s="92">
        <f t="shared" ref="H405:H418" si="186">ROUND(C405*G405,0)</f>
        <v>2628</v>
      </c>
      <c r="I405" s="381">
        <f t="shared" ref="I405:I418" si="187">F405+H405</f>
        <v>8388</v>
      </c>
      <c r="J405" s="381"/>
      <c r="L405" s="489">
        <f>SUM(M405:P405)</f>
        <v>12</v>
      </c>
      <c r="M405" s="489">
        <f>3*4</f>
        <v>12</v>
      </c>
      <c r="N405" s="489"/>
      <c r="O405" s="489"/>
      <c r="P405" s="489"/>
    </row>
    <row r="406" spans="1:18" ht="20.25" customHeight="1">
      <c r="A406" s="31"/>
      <c r="B406" s="488" t="s">
        <v>161</v>
      </c>
      <c r="C406" s="92">
        <v>4.0999999999999996</v>
      </c>
      <c r="D406" s="489" t="s">
        <v>101</v>
      </c>
      <c r="E406" s="92">
        <v>0</v>
      </c>
      <c r="F406" s="92">
        <f t="shared" ref="F406:F418" si="188">ROUND(C406*E406,0)</f>
        <v>0</v>
      </c>
      <c r="G406" s="92">
        <f>+G352</f>
        <v>99</v>
      </c>
      <c r="H406" s="92">
        <f t="shared" si="186"/>
        <v>406</v>
      </c>
      <c r="I406" s="381">
        <f t="shared" si="187"/>
        <v>406</v>
      </c>
      <c r="J406" s="381"/>
      <c r="L406" s="489">
        <f t="shared" ref="L406:L421" si="189">SUM(M406:P406)</f>
        <v>4.07</v>
      </c>
      <c r="M406" s="489">
        <f>ROUND((0.8*0.85)*1.15*1.3*4,2)</f>
        <v>4.07</v>
      </c>
      <c r="N406" s="489"/>
      <c r="O406" s="489"/>
      <c r="P406" s="489"/>
    </row>
    <row r="407" spans="1:18" ht="20.25" customHeight="1">
      <c r="A407" s="31"/>
      <c r="B407" s="488" t="s">
        <v>819</v>
      </c>
      <c r="C407" s="92">
        <v>0.2</v>
      </c>
      <c r="D407" s="489" t="s">
        <v>101</v>
      </c>
      <c r="E407" s="92">
        <f>+E353</f>
        <v>130</v>
      </c>
      <c r="F407" s="92">
        <f t="shared" si="188"/>
        <v>26</v>
      </c>
      <c r="G407" s="92">
        <f t="shared" ref="G407:G411" si="190">+G353</f>
        <v>91</v>
      </c>
      <c r="H407" s="92">
        <f t="shared" si="186"/>
        <v>18</v>
      </c>
      <c r="I407" s="381">
        <f t="shared" si="187"/>
        <v>44</v>
      </c>
      <c r="J407" s="381"/>
      <c r="L407" s="489">
        <f t="shared" si="189"/>
        <v>0.18</v>
      </c>
      <c r="M407" s="489">
        <f>ROUND((0.8*0.85)*0.05*1.3*4,2)</f>
        <v>0.18</v>
      </c>
      <c r="N407" s="489"/>
      <c r="O407" s="489"/>
      <c r="P407" s="489"/>
    </row>
    <row r="408" spans="1:18" ht="20.25" customHeight="1">
      <c r="A408" s="31"/>
      <c r="B408" s="488" t="s">
        <v>164</v>
      </c>
      <c r="C408" s="92">
        <v>0.35</v>
      </c>
      <c r="D408" s="489" t="s">
        <v>101</v>
      </c>
      <c r="E408" s="92">
        <f>+E354</f>
        <v>1495</v>
      </c>
      <c r="F408" s="92">
        <f t="shared" si="188"/>
        <v>523</v>
      </c>
      <c r="G408" s="92">
        <f t="shared" si="190"/>
        <v>306</v>
      </c>
      <c r="H408" s="92">
        <f t="shared" si="186"/>
        <v>107</v>
      </c>
      <c r="I408" s="381">
        <f t="shared" si="187"/>
        <v>630</v>
      </c>
      <c r="J408" s="381"/>
      <c r="L408" s="489">
        <f t="shared" si="189"/>
        <v>0.35</v>
      </c>
      <c r="M408" s="489">
        <f>ROUND((0.8*0.85)*0.1*1.3*4,2)</f>
        <v>0.35</v>
      </c>
      <c r="N408" s="489"/>
      <c r="O408" s="489"/>
      <c r="P408" s="489"/>
    </row>
    <row r="409" spans="1:18" ht="20.25" customHeight="1">
      <c r="A409" s="31"/>
      <c r="B409" s="488" t="s">
        <v>924</v>
      </c>
      <c r="C409" s="92">
        <v>3.81</v>
      </c>
      <c r="D409" s="489" t="s">
        <v>101</v>
      </c>
      <c r="E409" s="92">
        <f>+E355</f>
        <v>1689</v>
      </c>
      <c r="F409" s="92">
        <f t="shared" si="188"/>
        <v>6435</v>
      </c>
      <c r="G409" s="92">
        <f t="shared" si="190"/>
        <v>391</v>
      </c>
      <c r="H409" s="92">
        <f t="shared" si="186"/>
        <v>1490</v>
      </c>
      <c r="I409" s="381">
        <f t="shared" si="187"/>
        <v>7925</v>
      </c>
      <c r="J409" s="381"/>
      <c r="L409" s="489">
        <f t="shared" si="189"/>
        <v>3.81</v>
      </c>
      <c r="M409" s="489">
        <f>ROUND(((0.8*0.85)-(0.3*0.55))*0.1*4,2)</f>
        <v>0.21</v>
      </c>
      <c r="N409" s="489">
        <f>ROUND((0.2*0.2)*4.25*4,2)</f>
        <v>0.68</v>
      </c>
      <c r="O409" s="489">
        <f>ROUND((0.15*0.3)*2*4*2,2)</f>
        <v>0.72</v>
      </c>
      <c r="P409" s="489">
        <f>ROUND(((2*2)*0.1)+(((4*4)-4)*0.15),2)</f>
        <v>2.2000000000000002</v>
      </c>
    </row>
    <row r="410" spans="1:18" ht="20.25" customHeight="1">
      <c r="A410" s="31"/>
      <c r="B410" s="488" t="s">
        <v>820</v>
      </c>
      <c r="C410" s="92">
        <v>24.56</v>
      </c>
      <c r="D410" s="489" t="s">
        <v>9</v>
      </c>
      <c r="E410" s="92">
        <f>+E356</f>
        <v>350</v>
      </c>
      <c r="F410" s="92">
        <f t="shared" si="188"/>
        <v>8596</v>
      </c>
      <c r="G410" s="92">
        <f t="shared" si="190"/>
        <v>0</v>
      </c>
      <c r="H410" s="92">
        <f t="shared" si="186"/>
        <v>0</v>
      </c>
      <c r="I410" s="381">
        <f t="shared" si="187"/>
        <v>8596</v>
      </c>
      <c r="J410" s="381"/>
      <c r="L410" s="489">
        <f t="shared" si="189"/>
        <v>24.560000000000002</v>
      </c>
      <c r="M410" s="489">
        <f>ROUND((0.8+0.85)*2*0.2*4,2)</f>
        <v>2.64</v>
      </c>
      <c r="N410" s="489">
        <f>ROUND((0.2*4)*4.25*4*0.8,2)</f>
        <v>10.88</v>
      </c>
      <c r="O410" s="489">
        <f>ROUND(((0.3*2)+(0.3+0.3+0.15))*2*4*0.8,2)</f>
        <v>8.64</v>
      </c>
      <c r="P410" s="489">
        <f>ROUND((0.15*4*4),2)</f>
        <v>2.4</v>
      </c>
    </row>
    <row r="411" spans="1:18" ht="20.25" customHeight="1">
      <c r="A411" s="31"/>
      <c r="B411" s="488" t="s">
        <v>821</v>
      </c>
      <c r="C411" s="92">
        <v>29.44</v>
      </c>
      <c r="D411" s="489" t="s">
        <v>9</v>
      </c>
      <c r="E411" s="92">
        <v>0</v>
      </c>
      <c r="F411" s="92">
        <f t="shared" si="188"/>
        <v>0</v>
      </c>
      <c r="G411" s="92">
        <f t="shared" si="190"/>
        <v>133</v>
      </c>
      <c r="H411" s="92">
        <f t="shared" si="186"/>
        <v>3916</v>
      </c>
      <c r="I411" s="381">
        <f t="shared" si="187"/>
        <v>3916</v>
      </c>
      <c r="J411" s="381"/>
      <c r="L411" s="489">
        <f t="shared" si="189"/>
        <v>29.439999999999998</v>
      </c>
      <c r="M411" s="489">
        <f>ROUND((0.8+0.85)*2*0.2*4,2)</f>
        <v>2.64</v>
      </c>
      <c r="N411" s="489">
        <f>ROUND((0.2*4)*4.25*4,2)</f>
        <v>13.6</v>
      </c>
      <c r="O411" s="489">
        <f>ROUND(((0.3*2)+(0.3+0.3+0.15))*2*4,2)</f>
        <v>10.8</v>
      </c>
      <c r="P411" s="489">
        <f>ROUND((0.15*4*4),2)</f>
        <v>2.4</v>
      </c>
    </row>
    <row r="412" spans="1:18" ht="20.25" customHeight="1">
      <c r="A412" s="31"/>
      <c r="B412" s="488" t="s">
        <v>622</v>
      </c>
      <c r="C412" s="92">
        <v>8.83</v>
      </c>
      <c r="D412" s="489" t="s">
        <v>197</v>
      </c>
      <c r="E412" s="92">
        <v>240</v>
      </c>
      <c r="F412" s="92">
        <f t="shared" si="188"/>
        <v>2119</v>
      </c>
      <c r="G412" s="92">
        <v>0</v>
      </c>
      <c r="H412" s="92">
        <f t="shared" si="186"/>
        <v>0</v>
      </c>
      <c r="I412" s="381">
        <f t="shared" si="187"/>
        <v>2119</v>
      </c>
      <c r="J412" s="381"/>
      <c r="L412" s="489">
        <f t="shared" si="189"/>
        <v>8.8320000000000007</v>
      </c>
      <c r="M412" s="489">
        <f>M411*0.3</f>
        <v>0.79200000000000004</v>
      </c>
      <c r="N412" s="489">
        <f>N411*0.3</f>
        <v>4.08</v>
      </c>
      <c r="O412" s="489">
        <f>O411*0.3</f>
        <v>3.24</v>
      </c>
      <c r="P412" s="489">
        <f>P411*0.3</f>
        <v>0.72</v>
      </c>
    </row>
    <row r="413" spans="1:18" ht="20.25" customHeight="1">
      <c r="A413" s="31"/>
      <c r="B413" s="488" t="s">
        <v>822</v>
      </c>
      <c r="C413" s="92">
        <v>8</v>
      </c>
      <c r="D413" s="489" t="s">
        <v>102</v>
      </c>
      <c r="E413" s="92">
        <v>60</v>
      </c>
      <c r="F413" s="92">
        <f t="shared" si="188"/>
        <v>480</v>
      </c>
      <c r="G413" s="92">
        <v>0</v>
      </c>
      <c r="H413" s="92">
        <f t="shared" si="186"/>
        <v>0</v>
      </c>
      <c r="I413" s="381">
        <f t="shared" si="187"/>
        <v>480</v>
      </c>
      <c r="J413" s="381"/>
      <c r="L413" s="489">
        <f t="shared" si="189"/>
        <v>8</v>
      </c>
      <c r="M413" s="489">
        <v>0</v>
      </c>
      <c r="N413" s="489">
        <v>0</v>
      </c>
      <c r="O413" s="489">
        <f>2*4</f>
        <v>8</v>
      </c>
      <c r="P413" s="489">
        <v>0</v>
      </c>
    </row>
    <row r="414" spans="1:18" ht="20.25" customHeight="1">
      <c r="A414" s="31"/>
      <c r="B414" s="488" t="s">
        <v>171</v>
      </c>
      <c r="C414" s="92">
        <v>7.36</v>
      </c>
      <c r="D414" s="489" t="s">
        <v>198</v>
      </c>
      <c r="E414" s="92">
        <f>+E359</f>
        <v>42.06</v>
      </c>
      <c r="F414" s="92">
        <f t="shared" si="188"/>
        <v>310</v>
      </c>
      <c r="G414" s="92">
        <v>0</v>
      </c>
      <c r="H414" s="92">
        <f t="shared" si="186"/>
        <v>0</v>
      </c>
      <c r="I414" s="381">
        <f t="shared" si="187"/>
        <v>310</v>
      </c>
      <c r="J414" s="381"/>
      <c r="L414" s="489">
        <f t="shared" si="189"/>
        <v>7.3599999999999994</v>
      </c>
      <c r="M414" s="489">
        <f>ROUND(M411*0.25,2)</f>
        <v>0.66</v>
      </c>
      <c r="N414" s="489">
        <f>ROUND(N411*0.25,2)</f>
        <v>3.4</v>
      </c>
      <c r="O414" s="489">
        <f>ROUND(O411*0.25,2)</f>
        <v>2.7</v>
      </c>
      <c r="P414" s="489">
        <f>ROUND(P411*0.25,2)</f>
        <v>0.6</v>
      </c>
    </row>
    <row r="415" spans="1:18" ht="20.25" customHeight="1">
      <c r="A415" s="31"/>
      <c r="B415" s="488" t="s">
        <v>172</v>
      </c>
      <c r="C415" s="92">
        <v>32.630000000000003</v>
      </c>
      <c r="D415" s="489" t="s">
        <v>198</v>
      </c>
      <c r="E415" s="92">
        <f t="shared" ref="E415:E418" si="191">+E360</f>
        <v>26.53</v>
      </c>
      <c r="F415" s="92">
        <f t="shared" si="188"/>
        <v>866</v>
      </c>
      <c r="G415" s="92">
        <v>4.0999999999999996</v>
      </c>
      <c r="H415" s="92">
        <f t="shared" si="186"/>
        <v>134</v>
      </c>
      <c r="I415" s="381">
        <f t="shared" si="187"/>
        <v>1000</v>
      </c>
      <c r="J415" s="381"/>
      <c r="L415" s="489">
        <f t="shared" si="189"/>
        <v>32.630000000000003</v>
      </c>
      <c r="M415" s="489">
        <v>0</v>
      </c>
      <c r="N415" s="489">
        <f>ROUND((0.2*4)*5*4.25*4*1.05*Q415,2)</f>
        <v>15.85</v>
      </c>
      <c r="O415" s="489">
        <f>ROUND(((0.15+0.3)*2)*5*2*4*2*1.05*Q415,2)</f>
        <v>16.78</v>
      </c>
      <c r="P415" s="489">
        <v>0</v>
      </c>
      <c r="Q415" s="211">
        <v>0.222</v>
      </c>
    </row>
    <row r="416" spans="1:18" ht="20.25" customHeight="1">
      <c r="A416" s="31"/>
      <c r="B416" s="488" t="s">
        <v>173</v>
      </c>
      <c r="C416" s="92">
        <v>121.1</v>
      </c>
      <c r="D416" s="489" t="s">
        <v>198</v>
      </c>
      <c r="E416" s="92">
        <f t="shared" si="191"/>
        <v>25.92</v>
      </c>
      <c r="F416" s="92">
        <f>ROUND(C416*E416,0)</f>
        <v>3139</v>
      </c>
      <c r="G416" s="92">
        <v>4.0999999999999996</v>
      </c>
      <c r="H416" s="92">
        <f>ROUND(C416*G416,0)</f>
        <v>497</v>
      </c>
      <c r="I416" s="381">
        <f>F416+H416</f>
        <v>3636</v>
      </c>
      <c r="J416" s="381"/>
      <c r="L416" s="489">
        <f t="shared" si="189"/>
        <v>121.09</v>
      </c>
      <c r="M416" s="489">
        <f>ROUND(((0.5+0.2+0.2)*6+(0.8+0.85)*2)*4*1.07*Q416,2)</f>
        <v>18.579999999999998</v>
      </c>
      <c r="N416" s="489">
        <v>0</v>
      </c>
      <c r="O416" s="489">
        <v>0</v>
      </c>
      <c r="P416" s="489">
        <f>ROUND(((2*2)+((4*4)-4))*4*2*1.5*1.07*Q416,2)</f>
        <v>102.51</v>
      </c>
      <c r="Q416" s="211">
        <v>0.499</v>
      </c>
    </row>
    <row r="417" spans="1:17" ht="20.25" customHeight="1">
      <c r="A417" s="31"/>
      <c r="B417" s="488" t="s">
        <v>174</v>
      </c>
      <c r="C417" s="92">
        <v>165.71</v>
      </c>
      <c r="D417" s="489" t="s">
        <v>198</v>
      </c>
      <c r="E417" s="92">
        <f t="shared" si="191"/>
        <v>25.09</v>
      </c>
      <c r="F417" s="92">
        <f t="shared" si="188"/>
        <v>4158</v>
      </c>
      <c r="G417" s="92">
        <v>3.3</v>
      </c>
      <c r="H417" s="92">
        <f t="shared" si="186"/>
        <v>547</v>
      </c>
      <c r="I417" s="381">
        <f t="shared" si="187"/>
        <v>4705</v>
      </c>
      <c r="J417" s="381"/>
      <c r="L417" s="489">
        <f t="shared" si="189"/>
        <v>165.70999999999998</v>
      </c>
      <c r="M417" s="489">
        <f>ROUND(((0.8+0.2+0.2)+(0.85+0.2+0.2))*4*4*1.09*Q417,2)</f>
        <v>37.94</v>
      </c>
      <c r="N417" s="489">
        <f>ROUND(((0.3+1+2.95)*4)*4*1.09*Q417,2)</f>
        <v>65.819999999999993</v>
      </c>
      <c r="O417" s="489">
        <f>ROUND((2*2)*2*4*2*1.09*Q417,2)</f>
        <v>61.95</v>
      </c>
      <c r="P417" s="489">
        <v>0</v>
      </c>
      <c r="Q417" s="211">
        <v>0.88800000000000001</v>
      </c>
    </row>
    <row r="418" spans="1:17" ht="20.25" customHeight="1">
      <c r="A418" s="31"/>
      <c r="B418" s="488" t="s">
        <v>178</v>
      </c>
      <c r="C418" s="92">
        <v>9.59</v>
      </c>
      <c r="D418" s="489" t="s">
        <v>198</v>
      </c>
      <c r="E418" s="92">
        <f t="shared" si="191"/>
        <v>37.380000000000003</v>
      </c>
      <c r="F418" s="92">
        <f t="shared" si="188"/>
        <v>358</v>
      </c>
      <c r="G418" s="92">
        <v>0</v>
      </c>
      <c r="H418" s="92">
        <f t="shared" si="186"/>
        <v>0</v>
      </c>
      <c r="I418" s="381">
        <f t="shared" si="187"/>
        <v>358</v>
      </c>
      <c r="J418" s="381"/>
      <c r="L418" s="489">
        <f t="shared" si="189"/>
        <v>9.59</v>
      </c>
      <c r="M418" s="489">
        <f>ROUND(SUM(M415:M417)*0.03,2)</f>
        <v>1.7</v>
      </c>
      <c r="N418" s="489">
        <f t="shared" ref="N418:P418" si="192">ROUND(SUM(N415:N417)*0.03,2)</f>
        <v>2.4500000000000002</v>
      </c>
      <c r="O418" s="489">
        <f t="shared" si="192"/>
        <v>2.36</v>
      </c>
      <c r="P418" s="489">
        <f t="shared" si="192"/>
        <v>3.08</v>
      </c>
    </row>
    <row r="419" spans="1:17" ht="20.25" customHeight="1">
      <c r="A419" s="103"/>
      <c r="B419" s="488" t="s">
        <v>864</v>
      </c>
      <c r="C419" s="92">
        <v>75</v>
      </c>
      <c r="D419" s="489" t="s">
        <v>198</v>
      </c>
      <c r="E419" s="92">
        <v>16.32</v>
      </c>
      <c r="F419" s="92">
        <f t="shared" ref="F419" si="193">ROUND(C419*E419,0)</f>
        <v>1224</v>
      </c>
      <c r="G419" s="92">
        <v>10</v>
      </c>
      <c r="H419" s="92">
        <f t="shared" ref="H419" si="194">ROUND(C419*G419,0)</f>
        <v>750</v>
      </c>
      <c r="I419" s="381">
        <f t="shared" ref="I419" si="195">F419+H419</f>
        <v>1974</v>
      </c>
      <c r="J419" s="381"/>
      <c r="L419" s="489">
        <f>SUM(M419:P419)</f>
        <v>75</v>
      </c>
      <c r="M419" s="489">
        <f>ROUNDUP((((1.3+2.6+1.3)*4*1.1)/6)*6*Q419,0)</f>
        <v>75</v>
      </c>
      <c r="N419" s="489"/>
      <c r="O419" s="489"/>
      <c r="P419" s="489">
        <v>0</v>
      </c>
      <c r="Q419" s="211">
        <v>3.25</v>
      </c>
    </row>
    <row r="420" spans="1:17" ht="20.25" customHeight="1">
      <c r="A420" s="31"/>
      <c r="B420" s="488" t="s">
        <v>865</v>
      </c>
      <c r="C420" s="92">
        <v>159</v>
      </c>
      <c r="D420" s="489" t="s">
        <v>198</v>
      </c>
      <c r="E420" s="92">
        <v>16.32</v>
      </c>
      <c r="F420" s="92">
        <f t="shared" ref="F420:F421" si="196">ROUND(C420*E420,0)</f>
        <v>2595</v>
      </c>
      <c r="G420" s="92">
        <v>10</v>
      </c>
      <c r="H420" s="92">
        <f t="shared" ref="H420:H421" si="197">ROUND(C420*G420,0)</f>
        <v>1590</v>
      </c>
      <c r="I420" s="381">
        <f t="shared" ref="I420:I421" si="198">F420+H420</f>
        <v>4185</v>
      </c>
      <c r="J420" s="381"/>
      <c r="L420" s="489">
        <f t="shared" si="189"/>
        <v>159</v>
      </c>
      <c r="M420" s="489">
        <f>ROUNDUP((((SQRT(2.6^2+2^2)*2)*4*1.1)/6)*6*Q420,0)</f>
        <v>159</v>
      </c>
      <c r="N420" s="489"/>
      <c r="O420" s="489"/>
      <c r="P420" s="489">
        <v>0</v>
      </c>
      <c r="Q420" s="211">
        <v>5.5</v>
      </c>
    </row>
    <row r="421" spans="1:17" ht="20.25" customHeight="1">
      <c r="A421" s="31"/>
      <c r="B421" s="488" t="s">
        <v>823</v>
      </c>
      <c r="C421" s="92">
        <v>17.11</v>
      </c>
      <c r="D421" s="489" t="s">
        <v>198</v>
      </c>
      <c r="E421" s="92">
        <v>16.32</v>
      </c>
      <c r="F421" s="92">
        <f t="shared" si="196"/>
        <v>279</v>
      </c>
      <c r="G421" s="92">
        <v>10</v>
      </c>
      <c r="H421" s="92">
        <f t="shared" si="197"/>
        <v>171</v>
      </c>
      <c r="I421" s="381">
        <f t="shared" si="198"/>
        <v>450</v>
      </c>
      <c r="J421" s="381"/>
      <c r="L421" s="489">
        <f t="shared" si="189"/>
        <v>17.11</v>
      </c>
      <c r="M421" s="489">
        <f>ROUND((0.1*0.2)*16*1.1*Q421,2)</f>
        <v>17.11</v>
      </c>
      <c r="N421" s="489"/>
      <c r="O421" s="489"/>
      <c r="P421" s="489"/>
      <c r="Q421" s="211">
        <v>48.61</v>
      </c>
    </row>
    <row r="422" spans="1:17" ht="20.25" customHeight="1">
      <c r="A422" s="31"/>
      <c r="B422" s="495" t="s">
        <v>192</v>
      </c>
      <c r="C422" s="225">
        <v>91.96</v>
      </c>
      <c r="D422" s="496" t="s">
        <v>9</v>
      </c>
      <c r="E422" s="225">
        <v>40</v>
      </c>
      <c r="F422" s="225">
        <f>ROUND(C422*E422,0)</f>
        <v>3678</v>
      </c>
      <c r="G422" s="225">
        <v>35</v>
      </c>
      <c r="H422" s="225">
        <f>ROUND(C422*G422,0)</f>
        <v>3219</v>
      </c>
      <c r="I422" s="382">
        <f>F422+H422</f>
        <v>6897</v>
      </c>
      <c r="J422" s="381"/>
      <c r="L422" s="490">
        <f>SUM(M422:P422)</f>
        <v>91.96</v>
      </c>
      <c r="M422" s="490">
        <f>ROUND((0.075+(0.045+0.015)*2)*2*M419,2)</f>
        <v>29.25</v>
      </c>
      <c r="N422" s="490">
        <f>ROUND((0.075+(0.045+0.015)*2)*2*M420,2)</f>
        <v>62.01</v>
      </c>
      <c r="O422" s="490">
        <f>ROUND((0.1*0.2)*16*1.1*2,2)</f>
        <v>0.7</v>
      </c>
      <c r="P422" s="490"/>
    </row>
    <row r="423" spans="1:17" ht="21.75" customHeight="1">
      <c r="A423" s="30"/>
      <c r="B423" s="378" t="s">
        <v>856</v>
      </c>
      <c r="C423" s="375"/>
      <c r="D423" s="90"/>
      <c r="E423" s="375"/>
      <c r="F423" s="375"/>
      <c r="G423" s="375"/>
      <c r="H423" s="375"/>
      <c r="I423" s="383">
        <f>SUM(I405:I422)</f>
        <v>56019</v>
      </c>
      <c r="J423" s="384"/>
    </row>
    <row r="424" spans="1:17" ht="21.75" customHeight="1">
      <c r="A424" s="107"/>
      <c r="B424" s="491" t="s">
        <v>814</v>
      </c>
      <c r="C424" s="91"/>
      <c r="D424" s="483"/>
      <c r="E424" s="91"/>
      <c r="F424" s="91"/>
      <c r="G424" s="91"/>
      <c r="H424" s="91"/>
      <c r="I424" s="379"/>
      <c r="J424" s="379"/>
    </row>
    <row r="425" spans="1:17" ht="21.75" customHeight="1">
      <c r="A425" s="31"/>
      <c r="B425" s="488" t="s">
        <v>824</v>
      </c>
      <c r="C425" s="92"/>
      <c r="D425" s="489" t="s">
        <v>6</v>
      </c>
      <c r="E425" s="92"/>
      <c r="F425" s="92"/>
      <c r="G425" s="92"/>
      <c r="H425" s="92"/>
      <c r="I425" s="381">
        <f>I453</f>
        <v>30514</v>
      </c>
      <c r="J425" s="381"/>
    </row>
    <row r="426" spans="1:17" ht="21.75" customHeight="1">
      <c r="A426" s="31"/>
      <c r="B426" s="488" t="s">
        <v>825</v>
      </c>
      <c r="C426" s="92"/>
      <c r="D426" s="489" t="s">
        <v>6</v>
      </c>
      <c r="E426" s="92"/>
      <c r="F426" s="92"/>
      <c r="G426" s="92"/>
      <c r="H426" s="92"/>
      <c r="I426" s="381">
        <f>I459</f>
        <v>8412</v>
      </c>
      <c r="J426" s="381"/>
    </row>
    <row r="427" spans="1:17" ht="21.75" customHeight="1">
      <c r="A427" s="31"/>
      <c r="B427" s="488" t="s">
        <v>826</v>
      </c>
      <c r="C427" s="92"/>
      <c r="D427" s="489" t="s">
        <v>6</v>
      </c>
      <c r="E427" s="92"/>
      <c r="F427" s="92"/>
      <c r="G427" s="92"/>
      <c r="H427" s="92"/>
      <c r="I427" s="381">
        <f>I468</f>
        <v>24075</v>
      </c>
      <c r="J427" s="381"/>
    </row>
    <row r="428" spans="1:17" ht="21.75" customHeight="1">
      <c r="A428" s="31"/>
      <c r="B428" s="488" t="s">
        <v>827</v>
      </c>
      <c r="C428" s="92"/>
      <c r="D428" s="489" t="s">
        <v>6</v>
      </c>
      <c r="E428" s="92"/>
      <c r="F428" s="92"/>
      <c r="G428" s="92"/>
      <c r="H428" s="92"/>
      <c r="I428" s="381">
        <f>I473</f>
        <v>8196</v>
      </c>
      <c r="J428" s="381"/>
    </row>
    <row r="429" spans="1:17" ht="21.75" customHeight="1">
      <c r="A429" s="31"/>
      <c r="B429" s="488" t="s">
        <v>828</v>
      </c>
      <c r="C429" s="92"/>
      <c r="D429" s="489" t="s">
        <v>6</v>
      </c>
      <c r="E429" s="92"/>
      <c r="F429" s="92"/>
      <c r="G429" s="92"/>
      <c r="H429" s="92"/>
      <c r="I429" s="381">
        <f>I477</f>
        <v>28176</v>
      </c>
      <c r="J429" s="381"/>
    </row>
    <row r="430" spans="1:17" ht="21.75" customHeight="1">
      <c r="A430" s="31"/>
      <c r="B430" s="488" t="s">
        <v>829</v>
      </c>
      <c r="C430" s="92"/>
      <c r="D430" s="489" t="s">
        <v>6</v>
      </c>
      <c r="E430" s="92"/>
      <c r="F430" s="92"/>
      <c r="G430" s="92"/>
      <c r="H430" s="92"/>
      <c r="I430" s="381">
        <f>I486</f>
        <v>4907</v>
      </c>
      <c r="J430" s="381"/>
    </row>
    <row r="431" spans="1:17" ht="21.75" customHeight="1">
      <c r="A431" s="31"/>
      <c r="B431" s="488" t="s">
        <v>830</v>
      </c>
      <c r="C431" s="92"/>
      <c r="D431" s="489" t="s">
        <v>6</v>
      </c>
      <c r="E431" s="92"/>
      <c r="F431" s="92"/>
      <c r="G431" s="92"/>
      <c r="H431" s="92"/>
      <c r="I431" s="381">
        <f>I495</f>
        <v>5222</v>
      </c>
      <c r="J431" s="381"/>
    </row>
    <row r="432" spans="1:17" ht="21.75" customHeight="1">
      <c r="A432" s="31"/>
      <c r="B432" s="488"/>
      <c r="C432" s="92"/>
      <c r="D432" s="489"/>
      <c r="E432" s="92"/>
      <c r="F432" s="92"/>
      <c r="G432" s="92"/>
      <c r="H432" s="92"/>
      <c r="I432" s="381"/>
      <c r="J432" s="381"/>
    </row>
    <row r="433" spans="1:18" ht="21.75" customHeight="1">
      <c r="A433" s="31"/>
      <c r="B433" s="488"/>
      <c r="C433" s="92"/>
      <c r="D433" s="489"/>
      <c r="E433" s="92"/>
      <c r="F433" s="92"/>
      <c r="G433" s="92"/>
      <c r="H433" s="92"/>
      <c r="I433" s="381"/>
      <c r="J433" s="381"/>
    </row>
    <row r="434" spans="1:18" ht="21.75" customHeight="1">
      <c r="A434" s="31"/>
      <c r="B434" s="488"/>
      <c r="C434" s="92"/>
      <c r="D434" s="489"/>
      <c r="E434" s="92"/>
      <c r="F434" s="92"/>
      <c r="G434" s="92"/>
      <c r="H434" s="92"/>
      <c r="I434" s="381"/>
      <c r="J434" s="381"/>
    </row>
    <row r="435" spans="1:18" ht="21.75" customHeight="1">
      <c r="A435" s="31"/>
      <c r="B435" s="488"/>
      <c r="C435" s="92"/>
      <c r="D435" s="489"/>
      <c r="E435" s="92"/>
      <c r="F435" s="92"/>
      <c r="G435" s="92"/>
      <c r="H435" s="92"/>
      <c r="I435" s="381"/>
      <c r="J435" s="381"/>
    </row>
    <row r="436" spans="1:18" ht="21.75" customHeight="1">
      <c r="A436" s="31"/>
      <c r="B436" s="488"/>
      <c r="C436" s="92"/>
      <c r="D436" s="489"/>
      <c r="E436" s="92"/>
      <c r="F436" s="92"/>
      <c r="G436" s="92"/>
      <c r="H436" s="92"/>
      <c r="I436" s="381"/>
      <c r="J436" s="381"/>
    </row>
    <row r="437" spans="1:18" ht="21.75" customHeight="1">
      <c r="A437" s="31"/>
      <c r="B437" s="488"/>
      <c r="C437" s="92"/>
      <c r="D437" s="489"/>
      <c r="E437" s="92"/>
      <c r="F437" s="92"/>
      <c r="G437" s="92"/>
      <c r="H437" s="92"/>
      <c r="I437" s="381"/>
      <c r="J437" s="381"/>
    </row>
    <row r="438" spans="1:18" ht="21.75" customHeight="1">
      <c r="A438" s="31"/>
      <c r="B438" s="488"/>
      <c r="C438" s="92"/>
      <c r="D438" s="489"/>
      <c r="E438" s="92"/>
      <c r="F438" s="92"/>
      <c r="G438" s="92"/>
      <c r="H438" s="92"/>
      <c r="I438" s="381"/>
      <c r="J438" s="381"/>
    </row>
    <row r="439" spans="1:18" ht="21.75" customHeight="1">
      <c r="A439" s="31"/>
      <c r="B439" s="488"/>
      <c r="C439" s="92"/>
      <c r="D439" s="489"/>
      <c r="E439" s="92"/>
      <c r="F439" s="92"/>
      <c r="G439" s="92"/>
      <c r="H439" s="92"/>
      <c r="I439" s="381"/>
      <c r="J439" s="381"/>
    </row>
    <row r="440" spans="1:18" ht="21.75" customHeight="1">
      <c r="A440" s="31"/>
      <c r="B440" s="495"/>
      <c r="C440" s="225"/>
      <c r="D440" s="496"/>
      <c r="E440" s="225"/>
      <c r="F440" s="225"/>
      <c r="G440" s="225"/>
      <c r="H440" s="225"/>
      <c r="I440" s="382"/>
      <c r="J440" s="381"/>
    </row>
    <row r="441" spans="1:18" ht="21.75" customHeight="1">
      <c r="A441" s="30"/>
      <c r="B441" s="378" t="s">
        <v>831</v>
      </c>
      <c r="C441" s="518"/>
      <c r="D441" s="378"/>
      <c r="E441" s="518"/>
      <c r="F441" s="518"/>
      <c r="G441" s="518"/>
      <c r="H441" s="518"/>
      <c r="I441" s="383">
        <f>SUM(I425:I440)</f>
        <v>109502</v>
      </c>
      <c r="J441" s="384"/>
    </row>
    <row r="442" spans="1:18" ht="21.75" customHeight="1">
      <c r="A442" s="107"/>
      <c r="B442" s="491" t="s">
        <v>824</v>
      </c>
      <c r="C442" s="91"/>
      <c r="D442" s="483"/>
      <c r="E442" s="91"/>
      <c r="F442" s="91"/>
      <c r="G442" s="91"/>
      <c r="H442" s="91"/>
      <c r="I442" s="379"/>
      <c r="J442" s="379"/>
    </row>
    <row r="443" spans="1:18" ht="21.75" customHeight="1">
      <c r="A443" s="31"/>
      <c r="B443" s="488" t="s">
        <v>866</v>
      </c>
      <c r="C443" s="92">
        <v>72</v>
      </c>
      <c r="D443" s="489" t="s">
        <v>226</v>
      </c>
      <c r="E443" s="92">
        <f>190/4</f>
        <v>47.5</v>
      </c>
      <c r="F443" s="92">
        <f>ROUND(C443*E443,0)</f>
        <v>3420</v>
      </c>
      <c r="G443" s="92">
        <v>25</v>
      </c>
      <c r="H443" s="92">
        <f>ROUND(C443*G443,0)</f>
        <v>1800</v>
      </c>
      <c r="I443" s="381">
        <f>F443+H443</f>
        <v>5220</v>
      </c>
      <c r="J443" s="381"/>
      <c r="L443" s="211">
        <f>SUM(M443:P443)</f>
        <v>72</v>
      </c>
      <c r="M443" s="211">
        <f>ROUNDUP((((2.7*6)*4*1.1)/Q443)*Q443,0)</f>
        <v>72</v>
      </c>
      <c r="N443" s="211">
        <v>0</v>
      </c>
      <c r="O443" s="211">
        <v>0</v>
      </c>
      <c r="P443" s="211">
        <v>0</v>
      </c>
      <c r="Q443" s="501">
        <v>4</v>
      </c>
      <c r="R443" s="501">
        <v>3.33</v>
      </c>
    </row>
    <row r="444" spans="1:18" ht="21.75" customHeight="1">
      <c r="A444" s="31"/>
      <c r="B444" s="488" t="s">
        <v>832</v>
      </c>
      <c r="C444" s="92">
        <v>1</v>
      </c>
      <c r="D444" s="489" t="s">
        <v>199</v>
      </c>
      <c r="E444" s="92">
        <v>15000</v>
      </c>
      <c r="F444" s="92">
        <f t="shared" ref="F444:F456" si="199">ROUND(C444*E444,0)</f>
        <v>15000</v>
      </c>
      <c r="G444" s="92">
        <v>0</v>
      </c>
      <c r="H444" s="92">
        <f t="shared" ref="H444:H456" si="200">ROUND(C444*G444,0)</f>
        <v>0</v>
      </c>
      <c r="I444" s="381">
        <f t="shared" ref="I444:I456" si="201">F444+H444</f>
        <v>15000</v>
      </c>
      <c r="J444" s="381"/>
    </row>
    <row r="445" spans="1:18" ht="21.75" customHeight="1">
      <c r="A445" s="31"/>
      <c r="B445" s="488" t="s">
        <v>209</v>
      </c>
      <c r="C445" s="92">
        <v>234</v>
      </c>
      <c r="D445" s="489" t="s">
        <v>225</v>
      </c>
      <c r="E445" s="92">
        <v>16.36</v>
      </c>
      <c r="F445" s="92">
        <f t="shared" si="199"/>
        <v>3828</v>
      </c>
      <c r="G445" s="92">
        <v>0</v>
      </c>
      <c r="H445" s="92">
        <f t="shared" si="200"/>
        <v>0</v>
      </c>
      <c r="I445" s="381">
        <f t="shared" si="201"/>
        <v>3828</v>
      </c>
      <c r="J445" s="381"/>
      <c r="L445" s="211">
        <f>SUM(M445:P445)</f>
        <v>234</v>
      </c>
      <c r="M445" s="211">
        <f>ROUNDUP(M450*11,0)</f>
        <v>234</v>
      </c>
    </row>
    <row r="446" spans="1:18" ht="21.75" customHeight="1">
      <c r="A446" s="31"/>
      <c r="B446" s="488" t="s">
        <v>210</v>
      </c>
      <c r="C446" s="92">
        <v>33</v>
      </c>
      <c r="D446" s="489" t="s">
        <v>225</v>
      </c>
      <c r="E446" s="92">
        <v>37.85</v>
      </c>
      <c r="F446" s="92">
        <f t="shared" si="199"/>
        <v>1249</v>
      </c>
      <c r="G446" s="92">
        <v>0</v>
      </c>
      <c r="H446" s="92">
        <f t="shared" si="200"/>
        <v>0</v>
      </c>
      <c r="I446" s="381">
        <f t="shared" si="201"/>
        <v>1249</v>
      </c>
      <c r="J446" s="381"/>
      <c r="L446" s="211">
        <f t="shared" ref="L446:L447" si="202">SUM(M446:P446)</f>
        <v>33</v>
      </c>
      <c r="M446" s="211">
        <f>ROUNDUP(((SQRT(2^2+2))*4*3.3),0)</f>
        <v>33</v>
      </c>
    </row>
    <row r="447" spans="1:18" ht="21.75" customHeight="1">
      <c r="A447" s="31"/>
      <c r="B447" s="488" t="s">
        <v>213</v>
      </c>
      <c r="C447" s="92">
        <v>4</v>
      </c>
      <c r="D447" s="489" t="s">
        <v>225</v>
      </c>
      <c r="E447" s="92">
        <v>51.4</v>
      </c>
      <c r="F447" s="92">
        <f t="shared" si="199"/>
        <v>206</v>
      </c>
      <c r="G447" s="92">
        <v>0</v>
      </c>
      <c r="H447" s="92">
        <f t="shared" si="200"/>
        <v>0</v>
      </c>
      <c r="I447" s="381">
        <f t="shared" si="201"/>
        <v>206</v>
      </c>
      <c r="J447" s="381"/>
      <c r="L447" s="211">
        <f t="shared" si="202"/>
        <v>4</v>
      </c>
      <c r="M447" s="211">
        <v>4</v>
      </c>
    </row>
    <row r="448" spans="1:18" ht="21.75" customHeight="1">
      <c r="A448" s="31"/>
      <c r="B448" s="488" t="s">
        <v>854</v>
      </c>
      <c r="C448" s="92">
        <v>16</v>
      </c>
      <c r="D448" s="489" t="s">
        <v>226</v>
      </c>
      <c r="E448" s="92">
        <v>0</v>
      </c>
      <c r="F448" s="92">
        <f t="shared" si="199"/>
        <v>0</v>
      </c>
      <c r="G448" s="92">
        <v>73</v>
      </c>
      <c r="H448" s="92">
        <f t="shared" si="200"/>
        <v>1168</v>
      </c>
      <c r="I448" s="381">
        <f t="shared" si="201"/>
        <v>1168</v>
      </c>
      <c r="J448" s="381"/>
      <c r="L448" s="211">
        <f>SUM(M448:P448)</f>
        <v>16</v>
      </c>
      <c r="M448" s="211">
        <f>4*4</f>
        <v>16</v>
      </c>
    </row>
    <row r="449" spans="1:17" ht="21.75" customHeight="1">
      <c r="A449" s="31"/>
      <c r="B449" s="488" t="s">
        <v>833</v>
      </c>
      <c r="C449" s="92">
        <v>1</v>
      </c>
      <c r="D449" s="489" t="s">
        <v>227</v>
      </c>
      <c r="E449" s="92">
        <v>350</v>
      </c>
      <c r="F449" s="92">
        <f t="shared" si="199"/>
        <v>350</v>
      </c>
      <c r="G449" s="92">
        <v>0</v>
      </c>
      <c r="H449" s="92">
        <f t="shared" si="200"/>
        <v>0</v>
      </c>
      <c r="I449" s="381">
        <f t="shared" si="201"/>
        <v>350</v>
      </c>
      <c r="J449" s="381"/>
    </row>
    <row r="450" spans="1:17" ht="21.75" customHeight="1">
      <c r="A450" s="31"/>
      <c r="B450" s="488" t="s">
        <v>223</v>
      </c>
      <c r="C450" s="92">
        <v>21.2</v>
      </c>
      <c r="D450" s="489" t="s">
        <v>9</v>
      </c>
      <c r="E450" s="92">
        <v>0</v>
      </c>
      <c r="F450" s="92">
        <f t="shared" si="199"/>
        <v>0</v>
      </c>
      <c r="G450" s="92">
        <v>74</v>
      </c>
      <c r="H450" s="92">
        <f t="shared" si="200"/>
        <v>1569</v>
      </c>
      <c r="I450" s="381">
        <f t="shared" si="201"/>
        <v>1569</v>
      </c>
      <c r="J450" s="381"/>
      <c r="L450" s="374">
        <f>SUM(M450:P450)</f>
        <v>21.2</v>
      </c>
      <c r="M450" s="211">
        <f>ROUND((0.5*(1.3+4)*2)*4,2)</f>
        <v>21.2</v>
      </c>
    </row>
    <row r="451" spans="1:17" ht="21.75" customHeight="1">
      <c r="A451" s="31"/>
      <c r="B451" s="488" t="s">
        <v>834</v>
      </c>
      <c r="C451" s="92">
        <v>26</v>
      </c>
      <c r="D451" s="489" t="s">
        <v>226</v>
      </c>
      <c r="E451" s="92">
        <v>0</v>
      </c>
      <c r="F451" s="92">
        <f t="shared" si="199"/>
        <v>0</v>
      </c>
      <c r="G451" s="92">
        <v>74</v>
      </c>
      <c r="H451" s="92">
        <f t="shared" si="200"/>
        <v>1924</v>
      </c>
      <c r="I451" s="381">
        <f t="shared" si="201"/>
        <v>1924</v>
      </c>
      <c r="J451" s="381"/>
      <c r="L451" s="211">
        <f>SUM(M451:P451)</f>
        <v>26</v>
      </c>
      <c r="M451" s="211">
        <f>ROUND(((SQRT(2.6^2+2^2)*2))*4,0)</f>
        <v>26</v>
      </c>
    </row>
    <row r="452" spans="1:17" ht="21.75" customHeight="1">
      <c r="A452" s="31"/>
      <c r="B452" s="495"/>
      <c r="C452" s="225"/>
      <c r="D452" s="496"/>
      <c r="E452" s="225"/>
      <c r="F452" s="225"/>
      <c r="G452" s="225"/>
      <c r="H452" s="225"/>
      <c r="I452" s="382"/>
      <c r="J452" s="381"/>
      <c r="L452" s="211"/>
      <c r="M452" s="211"/>
    </row>
    <row r="453" spans="1:17" ht="21.75" customHeight="1">
      <c r="A453" s="31"/>
      <c r="B453" s="90" t="s">
        <v>836</v>
      </c>
      <c r="C453" s="375"/>
      <c r="D453" s="90"/>
      <c r="E453" s="375"/>
      <c r="F453" s="375"/>
      <c r="G453" s="375"/>
      <c r="H453" s="375"/>
      <c r="I453" s="403">
        <f>SUM(I443:I451)</f>
        <v>30514</v>
      </c>
      <c r="J453" s="381"/>
    </row>
    <row r="454" spans="1:17" ht="21.75" customHeight="1">
      <c r="A454" s="31"/>
      <c r="B454" s="508" t="s">
        <v>825</v>
      </c>
      <c r="C454" s="467"/>
      <c r="D454" s="509"/>
      <c r="E454" s="467"/>
      <c r="F454" s="467"/>
      <c r="G454" s="467"/>
      <c r="H454" s="467"/>
      <c r="I454" s="469"/>
      <c r="J454" s="381"/>
    </row>
    <row r="455" spans="1:17" ht="21.75" customHeight="1">
      <c r="A455" s="31"/>
      <c r="B455" s="502" t="s">
        <v>857</v>
      </c>
      <c r="C455" s="92">
        <v>5.2</v>
      </c>
      <c r="D455" s="489" t="s">
        <v>9</v>
      </c>
      <c r="E455" s="92">
        <v>237</v>
      </c>
      <c r="F455" s="92">
        <f t="shared" si="199"/>
        <v>1232</v>
      </c>
      <c r="G455" s="92">
        <v>75</v>
      </c>
      <c r="H455" s="92">
        <f t="shared" si="200"/>
        <v>390</v>
      </c>
      <c r="I455" s="381">
        <f t="shared" si="201"/>
        <v>1622</v>
      </c>
      <c r="J455" s="381"/>
      <c r="L455" s="374">
        <f>SUM(M455:P455)</f>
        <v>5.2</v>
      </c>
      <c r="M455" s="211">
        <f>ROUND((0.5*(0.6+2)*1)*4,2)</f>
        <v>5.2</v>
      </c>
    </row>
    <row r="456" spans="1:17" ht="21.75" customHeight="1">
      <c r="A456" s="31"/>
      <c r="B456" s="488" t="s">
        <v>858</v>
      </c>
      <c r="C456" s="92">
        <v>14.88</v>
      </c>
      <c r="D456" s="489" t="s">
        <v>9</v>
      </c>
      <c r="E456" s="92">
        <f>(47/3)*13.33+160+(0.15*50)</f>
        <v>376.3366666666667</v>
      </c>
      <c r="F456" s="92">
        <f t="shared" si="199"/>
        <v>5600</v>
      </c>
      <c r="G456" s="92">
        <v>80</v>
      </c>
      <c r="H456" s="92">
        <f t="shared" si="200"/>
        <v>1190</v>
      </c>
      <c r="I456" s="381">
        <f t="shared" si="201"/>
        <v>6790</v>
      </c>
      <c r="J456" s="381"/>
      <c r="L456" s="374">
        <f>SUM(M456:P456)</f>
        <v>14.88</v>
      </c>
      <c r="M456" s="211">
        <f>ROUND((0.5*(2.2+4)*1.2)*4,2)</f>
        <v>14.88</v>
      </c>
    </row>
    <row r="457" spans="1:17" ht="21.75" customHeight="1">
      <c r="A457" s="31"/>
      <c r="B457" s="488"/>
      <c r="C457" s="92"/>
      <c r="D457" s="489"/>
      <c r="E457" s="92"/>
      <c r="F457" s="92"/>
      <c r="G457" s="92"/>
      <c r="H457" s="92"/>
      <c r="I457" s="381"/>
      <c r="J457" s="381"/>
      <c r="L457" s="374"/>
      <c r="M457" s="211"/>
    </row>
    <row r="458" spans="1:17" ht="21.75" customHeight="1">
      <c r="A458" s="31"/>
      <c r="B458" s="495"/>
      <c r="C458" s="225"/>
      <c r="D458" s="496"/>
      <c r="E458" s="225"/>
      <c r="F458" s="225"/>
      <c r="G458" s="225"/>
      <c r="H458" s="225"/>
      <c r="I458" s="382"/>
      <c r="J458" s="381"/>
    </row>
    <row r="459" spans="1:17" ht="21.75" customHeight="1">
      <c r="A459" s="30"/>
      <c r="B459" s="90" t="s">
        <v>835</v>
      </c>
      <c r="C459" s="375"/>
      <c r="D459" s="90"/>
      <c r="E459" s="375"/>
      <c r="F459" s="375"/>
      <c r="G459" s="375"/>
      <c r="H459" s="375"/>
      <c r="I459" s="403">
        <f>SUM(I455:I458)</f>
        <v>8412</v>
      </c>
      <c r="J459" s="384"/>
    </row>
    <row r="460" spans="1:17" ht="21.75" customHeight="1">
      <c r="A460" s="107"/>
      <c r="B460" s="491" t="s">
        <v>826</v>
      </c>
      <c r="C460" s="91"/>
      <c r="D460" s="483"/>
      <c r="E460" s="91"/>
      <c r="F460" s="91"/>
      <c r="G460" s="91"/>
      <c r="H460" s="91"/>
      <c r="I460" s="379"/>
      <c r="J460" s="379"/>
    </row>
    <row r="461" spans="1:17" ht="21.75" customHeight="1">
      <c r="A461" s="31"/>
      <c r="B461" s="488" t="s">
        <v>837</v>
      </c>
      <c r="C461" s="92">
        <v>19.170000000000002</v>
      </c>
      <c r="D461" s="489" t="s">
        <v>9</v>
      </c>
      <c r="E461" s="92">
        <v>296</v>
      </c>
      <c r="F461" s="92">
        <f t="shared" ref="F461:F471" si="203">ROUND(C461*E461,0)</f>
        <v>5674</v>
      </c>
      <c r="G461" s="92">
        <v>89</v>
      </c>
      <c r="H461" s="92">
        <f t="shared" ref="H461:H471" si="204">ROUND(C461*G461,0)</f>
        <v>1706</v>
      </c>
      <c r="I461" s="381">
        <f t="shared" ref="I461:I471" si="205">F461+H461</f>
        <v>7380</v>
      </c>
      <c r="J461" s="381"/>
      <c r="L461" s="374">
        <f>SUM(M461:Q461)</f>
        <v>19.170000000000002</v>
      </c>
      <c r="M461" s="211">
        <f>ROUND((2*2.2)-(0.8*2.05),2)</f>
        <v>2.76</v>
      </c>
      <c r="N461" s="211">
        <f>ROUND((2*2.2)-(1.65*0.95),2)</f>
        <v>2.83</v>
      </c>
      <c r="O461" s="211">
        <f t="shared" ref="O461:P461" si="206">ROUND((2*2.2)-(1.65*0.95),2)</f>
        <v>2.83</v>
      </c>
      <c r="P461" s="211">
        <f t="shared" si="206"/>
        <v>2.83</v>
      </c>
      <c r="Q461" s="211">
        <f>ROUND((0.3*3*2.2)*4,2)</f>
        <v>7.92</v>
      </c>
    </row>
    <row r="462" spans="1:17" ht="21.75" customHeight="1">
      <c r="A462" s="31"/>
      <c r="B462" s="488" t="s">
        <v>838</v>
      </c>
      <c r="C462" s="92">
        <v>10.8</v>
      </c>
      <c r="D462" s="489" t="s">
        <v>226</v>
      </c>
      <c r="E462" s="92">
        <v>108</v>
      </c>
      <c r="F462" s="92">
        <f t="shared" si="203"/>
        <v>1166</v>
      </c>
      <c r="G462" s="92">
        <v>44</v>
      </c>
      <c r="H462" s="92">
        <f t="shared" si="204"/>
        <v>475</v>
      </c>
      <c r="I462" s="381">
        <f t="shared" si="205"/>
        <v>1641</v>
      </c>
      <c r="J462" s="381"/>
      <c r="L462" s="211">
        <f>SUM(M462:P462)</f>
        <v>10.8</v>
      </c>
      <c r="M462" s="211">
        <f>ROUND(2.2+2,2)</f>
        <v>4.2</v>
      </c>
      <c r="N462" s="211">
        <f>ROUND(2.2,2)</f>
        <v>2.2000000000000002</v>
      </c>
      <c r="O462" s="211">
        <f t="shared" ref="O462:P462" si="207">ROUND(2.2,2)</f>
        <v>2.2000000000000002</v>
      </c>
      <c r="P462" s="211">
        <f t="shared" si="207"/>
        <v>2.2000000000000002</v>
      </c>
    </row>
    <row r="463" spans="1:17" ht="21.75" customHeight="1">
      <c r="A463" s="31"/>
      <c r="B463" s="488" t="s">
        <v>839</v>
      </c>
      <c r="C463" s="92">
        <v>12</v>
      </c>
      <c r="D463" s="489" t="s">
        <v>226</v>
      </c>
      <c r="E463" s="92">
        <v>270</v>
      </c>
      <c r="F463" s="92">
        <f t="shared" si="203"/>
        <v>3240</v>
      </c>
      <c r="G463" s="92">
        <v>78</v>
      </c>
      <c r="H463" s="92">
        <f t="shared" si="204"/>
        <v>936</v>
      </c>
      <c r="I463" s="381">
        <f t="shared" si="205"/>
        <v>4176</v>
      </c>
      <c r="J463" s="381"/>
      <c r="L463" s="211">
        <f t="shared" ref="L463" si="208">SUM(M463:P463)</f>
        <v>12</v>
      </c>
      <c r="M463" s="211">
        <v>0</v>
      </c>
      <c r="N463" s="211">
        <f t="shared" ref="N463:P463" si="209">ROUND(2*2,2)</f>
        <v>4</v>
      </c>
      <c r="O463" s="211">
        <f t="shared" si="209"/>
        <v>4</v>
      </c>
      <c r="P463" s="211">
        <f t="shared" si="209"/>
        <v>4</v>
      </c>
    </row>
    <row r="464" spans="1:17" ht="21.75" customHeight="1">
      <c r="A464" s="31"/>
      <c r="B464" s="488" t="s">
        <v>840</v>
      </c>
      <c r="C464" s="92">
        <v>22.53</v>
      </c>
      <c r="D464" s="489" t="s">
        <v>9</v>
      </c>
      <c r="E464" s="92">
        <v>67</v>
      </c>
      <c r="F464" s="92">
        <f t="shared" si="203"/>
        <v>1510</v>
      </c>
      <c r="G464" s="92">
        <v>82</v>
      </c>
      <c r="H464" s="92">
        <f t="shared" si="204"/>
        <v>1847</v>
      </c>
      <c r="I464" s="381">
        <f t="shared" si="205"/>
        <v>3357</v>
      </c>
      <c r="J464" s="381"/>
      <c r="L464" s="374">
        <f t="shared" ref="L464:L465" si="210">SUM(M464:P464)</f>
        <v>22.53</v>
      </c>
      <c r="M464" s="211">
        <f>ROUND(((2*2.2)-(0.8*2.05))*2,2)</f>
        <v>5.52</v>
      </c>
      <c r="N464" s="211">
        <f>ROUND(((2*2.2)-(1.65*0.95))*2,2)</f>
        <v>5.67</v>
      </c>
      <c r="O464" s="211">
        <f>ROUND(((2*2.2)-(1.65*0.95))*2,2)</f>
        <v>5.67</v>
      </c>
      <c r="P464" s="211">
        <f>ROUND(((2*2.2)-(1.65*0.95))*2,2)</f>
        <v>5.67</v>
      </c>
    </row>
    <row r="465" spans="1:18" ht="21.75" customHeight="1">
      <c r="A465" s="31"/>
      <c r="B465" s="488" t="s">
        <v>841</v>
      </c>
      <c r="C465" s="92">
        <v>4</v>
      </c>
      <c r="D465" s="489" t="s">
        <v>9</v>
      </c>
      <c r="E465" s="92">
        <v>67</v>
      </c>
      <c r="F465" s="92">
        <f t="shared" si="203"/>
        <v>268</v>
      </c>
      <c r="G465" s="92">
        <v>100</v>
      </c>
      <c r="H465" s="92">
        <f t="shared" si="204"/>
        <v>400</v>
      </c>
      <c r="I465" s="381">
        <f t="shared" si="205"/>
        <v>668</v>
      </c>
      <c r="J465" s="381"/>
      <c r="L465" s="374">
        <f t="shared" si="210"/>
        <v>0</v>
      </c>
      <c r="M465" s="211"/>
    </row>
    <row r="466" spans="1:18" ht="21.75" customHeight="1">
      <c r="A466" s="31"/>
      <c r="B466" s="488" t="s">
        <v>842</v>
      </c>
      <c r="C466" s="92">
        <v>14.16</v>
      </c>
      <c r="D466" s="489" t="s">
        <v>9</v>
      </c>
      <c r="E466" s="92">
        <v>363</v>
      </c>
      <c r="F466" s="92">
        <f t="shared" si="203"/>
        <v>5140</v>
      </c>
      <c r="G466" s="92">
        <v>121</v>
      </c>
      <c r="H466" s="92">
        <f t="shared" si="204"/>
        <v>1713</v>
      </c>
      <c r="I466" s="381">
        <f t="shared" si="205"/>
        <v>6853</v>
      </c>
      <c r="J466" s="381"/>
      <c r="L466" s="374">
        <f>SUM(M466:P466)</f>
        <v>14.16</v>
      </c>
      <c r="M466" s="211">
        <f>ROUND((0.3*4*2.2)*4,2)</f>
        <v>10.56</v>
      </c>
      <c r="N466" s="211">
        <f>ROUND(((0.15*2)+(0.15*4))*4,2)</f>
        <v>3.6</v>
      </c>
      <c r="O466" s="211"/>
      <c r="P466" s="211"/>
    </row>
    <row r="467" spans="1:18" ht="21.75" customHeight="1">
      <c r="A467" s="31"/>
      <c r="B467" s="500"/>
      <c r="C467" s="93"/>
      <c r="D467" s="490"/>
      <c r="E467" s="93"/>
      <c r="F467" s="93"/>
      <c r="G467" s="93"/>
      <c r="H467" s="93"/>
      <c r="I467" s="384"/>
      <c r="J467" s="381"/>
      <c r="L467" s="374"/>
      <c r="M467" s="211"/>
      <c r="N467" s="211"/>
      <c r="O467" s="211"/>
      <c r="P467" s="211"/>
    </row>
    <row r="468" spans="1:18" ht="21.75" customHeight="1">
      <c r="A468" s="31"/>
      <c r="B468" s="90" t="s">
        <v>843</v>
      </c>
      <c r="C468" s="375"/>
      <c r="D468" s="90"/>
      <c r="E468" s="375"/>
      <c r="F468" s="375"/>
      <c r="G468" s="375"/>
      <c r="H468" s="375"/>
      <c r="I468" s="403">
        <f>SUM(I461:I466)</f>
        <v>24075</v>
      </c>
      <c r="J468" s="381"/>
    </row>
    <row r="469" spans="1:18" ht="21.75" customHeight="1">
      <c r="A469" s="31"/>
      <c r="B469" s="511" t="s">
        <v>827</v>
      </c>
      <c r="C469" s="467"/>
      <c r="D469" s="509"/>
      <c r="E469" s="467"/>
      <c r="F469" s="467"/>
      <c r="G469" s="467"/>
      <c r="H469" s="467"/>
      <c r="I469" s="469"/>
      <c r="J469" s="381"/>
    </row>
    <row r="470" spans="1:18" ht="21.75" customHeight="1">
      <c r="A470" s="31"/>
      <c r="B470" s="488" t="s">
        <v>844</v>
      </c>
      <c r="C470" s="92">
        <v>4</v>
      </c>
      <c r="D470" s="489" t="s">
        <v>9</v>
      </c>
      <c r="E470" s="92">
        <v>286</v>
      </c>
      <c r="F470" s="92">
        <f t="shared" si="203"/>
        <v>1144</v>
      </c>
      <c r="G470" s="92">
        <v>158</v>
      </c>
      <c r="H470" s="92">
        <f t="shared" si="204"/>
        <v>632</v>
      </c>
      <c r="I470" s="381">
        <f t="shared" si="205"/>
        <v>1776</v>
      </c>
      <c r="J470" s="381"/>
      <c r="L470" s="374">
        <f t="shared" ref="L470:L471" si="211">SUM(M470:P470)</f>
        <v>0</v>
      </c>
    </row>
    <row r="471" spans="1:18" ht="21.75" customHeight="1">
      <c r="A471" s="31"/>
      <c r="B471" s="488" t="s">
        <v>845</v>
      </c>
      <c r="C471" s="92">
        <v>12</v>
      </c>
      <c r="D471" s="489" t="s">
        <v>9</v>
      </c>
      <c r="E471" s="92">
        <v>334</v>
      </c>
      <c r="F471" s="92">
        <f t="shared" si="203"/>
        <v>4008</v>
      </c>
      <c r="G471" s="92">
        <v>201</v>
      </c>
      <c r="H471" s="92">
        <f t="shared" si="204"/>
        <v>2412</v>
      </c>
      <c r="I471" s="381">
        <f t="shared" si="205"/>
        <v>6420</v>
      </c>
      <c r="J471" s="381"/>
      <c r="L471" s="374">
        <f t="shared" si="211"/>
        <v>0</v>
      </c>
    </row>
    <row r="472" spans="1:18" ht="21.75" customHeight="1">
      <c r="A472" s="31"/>
      <c r="B472" s="500"/>
      <c r="C472" s="93"/>
      <c r="D472" s="490"/>
      <c r="E472" s="93"/>
      <c r="F472" s="93"/>
      <c r="G472" s="93"/>
      <c r="H472" s="93"/>
      <c r="I472" s="384"/>
      <c r="J472" s="381"/>
      <c r="L472" s="374"/>
    </row>
    <row r="473" spans="1:18" ht="21.75" customHeight="1">
      <c r="A473" s="31"/>
      <c r="B473" s="90" t="s">
        <v>846</v>
      </c>
      <c r="C473" s="375"/>
      <c r="D473" s="90"/>
      <c r="E473" s="375"/>
      <c r="F473" s="375"/>
      <c r="G473" s="375"/>
      <c r="H473" s="375"/>
      <c r="I473" s="403">
        <f>SUM(I470:I471)</f>
        <v>8196</v>
      </c>
      <c r="J473" s="381"/>
    </row>
    <row r="474" spans="1:18" ht="21.75" customHeight="1">
      <c r="A474" s="31"/>
      <c r="B474" s="511" t="s">
        <v>828</v>
      </c>
      <c r="C474" s="467"/>
      <c r="D474" s="509"/>
      <c r="E474" s="467"/>
      <c r="F474" s="467"/>
      <c r="G474" s="467"/>
      <c r="H474" s="467"/>
      <c r="I474" s="469"/>
      <c r="J474" s="381"/>
    </row>
    <row r="475" spans="1:18" ht="21.75" customHeight="1">
      <c r="A475" s="31"/>
      <c r="B475" s="488" t="s">
        <v>847</v>
      </c>
      <c r="C475" s="92">
        <v>1</v>
      </c>
      <c r="D475" s="489" t="s">
        <v>199</v>
      </c>
      <c r="E475" s="92">
        <v>11727</v>
      </c>
      <c r="F475" s="92">
        <f>ROUND(C475*E475,0)</f>
        <v>11727</v>
      </c>
      <c r="G475" s="92">
        <v>0</v>
      </c>
      <c r="H475" s="92">
        <f>ROUND(C475*G475,0)</f>
        <v>0</v>
      </c>
      <c r="I475" s="381">
        <f>F475+H475</f>
        <v>11727</v>
      </c>
      <c r="J475" s="381"/>
    </row>
    <row r="476" spans="1:18" ht="21.75" customHeight="1">
      <c r="A476" s="31"/>
      <c r="B476" s="495" t="s">
        <v>867</v>
      </c>
      <c r="C476" s="225">
        <v>3</v>
      </c>
      <c r="D476" s="496" t="s">
        <v>199</v>
      </c>
      <c r="E476" s="225">
        <v>5483</v>
      </c>
      <c r="F476" s="225">
        <f t="shared" ref="F476" si="212">ROUND(C476*E476,0)</f>
        <v>16449</v>
      </c>
      <c r="G476" s="225">
        <v>0</v>
      </c>
      <c r="H476" s="225">
        <f t="shared" ref="H476" si="213">ROUND(C476*G476,0)</f>
        <v>0</v>
      </c>
      <c r="I476" s="382">
        <f t="shared" ref="I476" si="214">F476+H476</f>
        <v>16449</v>
      </c>
      <c r="J476" s="381"/>
    </row>
    <row r="477" spans="1:18" ht="21.75" customHeight="1">
      <c r="A477" s="30"/>
      <c r="B477" s="90" t="s">
        <v>848</v>
      </c>
      <c r="C477" s="375"/>
      <c r="D477" s="90"/>
      <c r="E477" s="375"/>
      <c r="F477" s="375"/>
      <c r="G477" s="375"/>
      <c r="H477" s="375"/>
      <c r="I477" s="403">
        <f>SUM(I475:I476)</f>
        <v>28176</v>
      </c>
      <c r="J477" s="384"/>
    </row>
    <row r="478" spans="1:18" ht="21.75" customHeight="1">
      <c r="A478" s="97"/>
      <c r="B478" s="491" t="s">
        <v>829</v>
      </c>
      <c r="C478" s="91"/>
      <c r="D478" s="483"/>
      <c r="E478" s="91"/>
      <c r="F478" s="91"/>
      <c r="G478" s="91"/>
      <c r="H478" s="91"/>
      <c r="I478" s="379"/>
      <c r="J478" s="379"/>
    </row>
    <row r="479" spans="1:18" ht="21.75" customHeight="1">
      <c r="A479" s="31"/>
      <c r="B479" s="488" t="s">
        <v>749</v>
      </c>
      <c r="C479" s="92">
        <v>11</v>
      </c>
      <c r="D479" s="489" t="s">
        <v>9</v>
      </c>
      <c r="E479" s="92">
        <v>59</v>
      </c>
      <c r="F479" s="92">
        <f>ROUND(C479*E479,0)</f>
        <v>649</v>
      </c>
      <c r="G479" s="92">
        <v>31</v>
      </c>
      <c r="H479" s="92">
        <f>ROUND(C479*G479,0)</f>
        <v>341</v>
      </c>
      <c r="I479" s="381">
        <f>F479+H479</f>
        <v>990</v>
      </c>
      <c r="J479" s="381"/>
      <c r="K479" s="211">
        <v>0</v>
      </c>
      <c r="Q479" s="211">
        <v>0</v>
      </c>
      <c r="R479" s="211">
        <v>0</v>
      </c>
    </row>
    <row r="480" spans="1:18" ht="21.75" customHeight="1">
      <c r="A480" s="31"/>
      <c r="B480" s="488" t="s">
        <v>748</v>
      </c>
      <c r="C480" s="92">
        <v>15</v>
      </c>
      <c r="D480" s="489" t="s">
        <v>9</v>
      </c>
      <c r="E480" s="92">
        <v>43</v>
      </c>
      <c r="F480" s="92">
        <f>ROUND(C480*E480,0)</f>
        <v>645</v>
      </c>
      <c r="G480" s="92">
        <v>28</v>
      </c>
      <c r="H480" s="92">
        <f>ROUND(C480*G480,0)</f>
        <v>420</v>
      </c>
      <c r="I480" s="381">
        <f>F480+H480</f>
        <v>1065</v>
      </c>
      <c r="J480" s="381"/>
      <c r="K480" s="211">
        <v>0</v>
      </c>
      <c r="M480" s="211">
        <f>SUM(N479:R479)</f>
        <v>0</v>
      </c>
      <c r="N480" s="211">
        <f>M386</f>
        <v>0</v>
      </c>
      <c r="O480" s="211">
        <f>(417.75+322.27+258.58+(1640*0.35))-(N401+N403)</f>
        <v>1178.5999999999999</v>
      </c>
      <c r="P480" s="211">
        <f>ROUND((C155+C160)*0.2,2)</f>
        <v>0</v>
      </c>
      <c r="Q480" s="211">
        <v>0</v>
      </c>
      <c r="R480" s="211">
        <v>0</v>
      </c>
    </row>
    <row r="481" spans="1:18" ht="21.75" customHeight="1">
      <c r="A481" s="31"/>
      <c r="B481" s="488" t="s">
        <v>849</v>
      </c>
      <c r="C481" s="92">
        <v>15</v>
      </c>
      <c r="D481" s="489" t="s">
        <v>9</v>
      </c>
      <c r="E481" s="92">
        <v>69</v>
      </c>
      <c r="F481" s="92">
        <f>ROUND(C481*E481,0)</f>
        <v>1035</v>
      </c>
      <c r="G481" s="92">
        <v>38</v>
      </c>
      <c r="H481" s="92">
        <f>ROUND(C481*G481,0)</f>
        <v>570</v>
      </c>
      <c r="I481" s="381">
        <f>F481+H481</f>
        <v>1605</v>
      </c>
      <c r="J481" s="381"/>
      <c r="K481" s="211">
        <v>0</v>
      </c>
      <c r="M481" s="211">
        <f>SUM(N480:R480)</f>
        <v>1178.5999999999999</v>
      </c>
      <c r="N481" s="211">
        <f>SUM(M248:M257)</f>
        <v>3.9599999999999995</v>
      </c>
      <c r="O481" s="211" t="e">
        <f>(#REF!+1640-(O480+M404+M405))</f>
        <v>#REF!</v>
      </c>
      <c r="P481" s="211">
        <v>0</v>
      </c>
      <c r="Q481" s="211">
        <f>ROUND((1.35*2.35)*2,2)</f>
        <v>6.35</v>
      </c>
      <c r="R481" s="211">
        <v>0</v>
      </c>
    </row>
    <row r="482" spans="1:18" ht="21.75" customHeight="1">
      <c r="A482" s="31"/>
      <c r="B482" s="488" t="s">
        <v>747</v>
      </c>
      <c r="C482" s="92">
        <v>6</v>
      </c>
      <c r="D482" s="489" t="s">
        <v>9</v>
      </c>
      <c r="E482" s="92">
        <v>69</v>
      </c>
      <c r="F482" s="92">
        <f>ROUND(C482*E482,0)</f>
        <v>414</v>
      </c>
      <c r="G482" s="92">
        <v>38</v>
      </c>
      <c r="H482" s="92">
        <f>ROUND(C482*G482,0)</f>
        <v>228</v>
      </c>
      <c r="I482" s="381">
        <f>F482+H482</f>
        <v>642</v>
      </c>
      <c r="J482" s="381"/>
      <c r="K482" s="211">
        <v>0</v>
      </c>
      <c r="M482" s="211" t="e">
        <f>SUM(N481:R481)</f>
        <v>#REF!</v>
      </c>
      <c r="N482" s="211">
        <v>0</v>
      </c>
      <c r="O482" s="211">
        <v>0</v>
      </c>
      <c r="P482" s="211">
        <v>0</v>
      </c>
      <c r="Q482" s="211">
        <f>ROUND((1.35*2.35)*2,2)</f>
        <v>6.35</v>
      </c>
      <c r="R482" s="211">
        <v>0</v>
      </c>
    </row>
    <row r="483" spans="1:18" ht="21.75" customHeight="1">
      <c r="A483" s="31"/>
      <c r="B483" s="488" t="s">
        <v>850</v>
      </c>
      <c r="C483" s="92">
        <v>11</v>
      </c>
      <c r="D483" s="489" t="s">
        <v>9</v>
      </c>
      <c r="E483" s="92">
        <v>35</v>
      </c>
      <c r="F483" s="92">
        <f>ROUND(C483*E483,0)</f>
        <v>385</v>
      </c>
      <c r="G483" s="92">
        <v>20</v>
      </c>
      <c r="H483" s="92">
        <f>ROUND(C483*G483,0)</f>
        <v>220</v>
      </c>
      <c r="I483" s="381">
        <f>F483+H483</f>
        <v>605</v>
      </c>
      <c r="J483" s="381"/>
      <c r="K483" s="211">
        <v>0</v>
      </c>
      <c r="M483" s="211">
        <f>SUM(N482:R482)</f>
        <v>6.35</v>
      </c>
      <c r="N483" s="211">
        <v>0</v>
      </c>
      <c r="O483" s="211">
        <v>0</v>
      </c>
      <c r="P483" s="211">
        <v>0</v>
      </c>
      <c r="Q483" s="211">
        <v>0</v>
      </c>
      <c r="R483" s="211">
        <f>ROUND(M476*2.1,2)</f>
        <v>0</v>
      </c>
    </row>
    <row r="484" spans="1:18" ht="21.75" customHeight="1">
      <c r="A484" s="31"/>
      <c r="B484" s="488"/>
      <c r="C484" s="92"/>
      <c r="D484" s="489"/>
      <c r="E484" s="92"/>
      <c r="F484" s="92"/>
      <c r="G484" s="92"/>
      <c r="H484" s="92"/>
      <c r="I484" s="381"/>
      <c r="J484" s="381"/>
      <c r="K484" s="211"/>
      <c r="M484" s="211"/>
      <c r="N484" s="211"/>
      <c r="O484" s="211"/>
      <c r="P484" s="211"/>
      <c r="Q484" s="211"/>
      <c r="R484" s="211"/>
    </row>
    <row r="485" spans="1:18" ht="21.75" customHeight="1">
      <c r="A485" s="31"/>
      <c r="B485" s="495"/>
      <c r="C485" s="225"/>
      <c r="D485" s="496"/>
      <c r="E485" s="225"/>
      <c r="F485" s="225"/>
      <c r="G485" s="225"/>
      <c r="H485" s="225"/>
      <c r="I485" s="382"/>
      <c r="J485" s="381"/>
      <c r="M485" s="211">
        <f>SUM(N483:R483)</f>
        <v>0</v>
      </c>
      <c r="N485" s="211">
        <v>0</v>
      </c>
      <c r="O485" s="211">
        <f>(M401+(M402*0.7)+M403)</f>
        <v>0</v>
      </c>
      <c r="P485" s="211">
        <v>0</v>
      </c>
    </row>
    <row r="486" spans="1:18" ht="21.75" customHeight="1">
      <c r="A486" s="31"/>
      <c r="B486" s="90" t="s">
        <v>851</v>
      </c>
      <c r="C486" s="375"/>
      <c r="D486" s="90"/>
      <c r="E486" s="375"/>
      <c r="F486" s="375"/>
      <c r="G486" s="375"/>
      <c r="H486" s="375"/>
      <c r="I486" s="403">
        <f>SUM(I479:I485)</f>
        <v>4907</v>
      </c>
      <c r="J486" s="381"/>
    </row>
    <row r="487" spans="1:18" ht="21.75" customHeight="1">
      <c r="A487" s="31"/>
      <c r="B487" s="508"/>
      <c r="C487" s="467"/>
      <c r="D487" s="509"/>
      <c r="E487" s="467"/>
      <c r="F487" s="467"/>
      <c r="G487" s="467"/>
      <c r="H487" s="467"/>
      <c r="I487" s="469"/>
      <c r="J487" s="381"/>
    </row>
    <row r="488" spans="1:18" ht="21.75" customHeight="1">
      <c r="A488" s="31"/>
      <c r="B488" s="485" t="s">
        <v>830</v>
      </c>
      <c r="C488" s="92"/>
      <c r="D488" s="489"/>
      <c r="E488" s="92"/>
      <c r="F488" s="92"/>
      <c r="G488" s="92"/>
      <c r="H488" s="92"/>
      <c r="I488" s="381"/>
      <c r="J488" s="381"/>
    </row>
    <row r="489" spans="1:18" ht="21.75" customHeight="1">
      <c r="A489" s="31"/>
      <c r="B489" s="502" t="s">
        <v>888</v>
      </c>
      <c r="C489" s="92">
        <v>2</v>
      </c>
      <c r="D489" s="489" t="s">
        <v>226</v>
      </c>
      <c r="E489" s="92">
        <v>860</v>
      </c>
      <c r="F489" s="92">
        <f t="shared" ref="F489:F490" si="215">ROUND(C489*E489,0)</f>
        <v>1720</v>
      </c>
      <c r="G489" s="92">
        <v>0</v>
      </c>
      <c r="H489" s="92">
        <f t="shared" ref="H489:H490" si="216">ROUND(C489*G489,0)</f>
        <v>0</v>
      </c>
      <c r="I489" s="381">
        <f t="shared" ref="I489:I490" si="217">F489+H489</f>
        <v>1720</v>
      </c>
      <c r="J489" s="381"/>
    </row>
    <row r="490" spans="1:18" ht="21.75" customHeight="1">
      <c r="A490" s="31"/>
      <c r="B490" s="488" t="s">
        <v>852</v>
      </c>
      <c r="C490" s="92">
        <v>103</v>
      </c>
      <c r="D490" s="489" t="s">
        <v>198</v>
      </c>
      <c r="E490" s="92">
        <v>24</v>
      </c>
      <c r="F490" s="92">
        <f t="shared" si="215"/>
        <v>2472</v>
      </c>
      <c r="G490" s="92">
        <v>10</v>
      </c>
      <c r="H490" s="92">
        <f t="shared" si="216"/>
        <v>1030</v>
      </c>
      <c r="I490" s="381">
        <f t="shared" si="217"/>
        <v>3502</v>
      </c>
      <c r="J490" s="381"/>
    </row>
    <row r="491" spans="1:18" ht="21.75" customHeight="1">
      <c r="A491" s="31"/>
      <c r="B491" s="488"/>
      <c r="C491" s="92"/>
      <c r="D491" s="489"/>
      <c r="E491" s="92"/>
      <c r="F491" s="92"/>
      <c r="G491" s="92"/>
      <c r="H491" s="92"/>
      <c r="I491" s="381"/>
      <c r="J491" s="381"/>
    </row>
    <row r="492" spans="1:18" ht="21.75" customHeight="1">
      <c r="A492" s="31"/>
      <c r="B492" s="488"/>
      <c r="C492" s="92"/>
      <c r="D492" s="489"/>
      <c r="E492" s="92"/>
      <c r="F492" s="92"/>
      <c r="G492" s="92"/>
      <c r="H492" s="92"/>
      <c r="I492" s="381"/>
      <c r="J492" s="381"/>
    </row>
    <row r="493" spans="1:18" ht="21.75" customHeight="1">
      <c r="A493" s="31"/>
      <c r="B493" s="488"/>
      <c r="C493" s="92"/>
      <c r="D493" s="489"/>
      <c r="E493" s="92"/>
      <c r="F493" s="92"/>
      <c r="G493" s="92"/>
      <c r="H493" s="92"/>
      <c r="I493" s="381"/>
      <c r="J493" s="381"/>
    </row>
    <row r="494" spans="1:18" ht="21.75" customHeight="1">
      <c r="A494" s="31"/>
      <c r="B494" s="495"/>
      <c r="C494" s="225"/>
      <c r="D494" s="496"/>
      <c r="E494" s="225"/>
      <c r="F494" s="225"/>
      <c r="G494" s="225"/>
      <c r="H494" s="225"/>
      <c r="I494" s="382"/>
      <c r="J494" s="381"/>
    </row>
    <row r="495" spans="1:18" ht="21.75" customHeight="1">
      <c r="A495" s="30"/>
      <c r="B495" s="90" t="s">
        <v>855</v>
      </c>
      <c r="C495" s="375"/>
      <c r="D495" s="90"/>
      <c r="E495" s="375"/>
      <c r="F495" s="375"/>
      <c r="G495" s="375"/>
      <c r="H495" s="375"/>
      <c r="I495" s="403">
        <f>SUM(I489:I494)</f>
        <v>5222</v>
      </c>
      <c r="J495" s="384"/>
    </row>
    <row r="496" spans="1:18" ht="21.75" customHeight="1">
      <c r="A496" s="103"/>
      <c r="B496" s="485" t="s">
        <v>875</v>
      </c>
      <c r="C496" s="91"/>
      <c r="D496" s="483"/>
      <c r="E496" s="91"/>
      <c r="F496" s="91"/>
      <c r="G496" s="91"/>
      <c r="H496" s="91"/>
      <c r="I496" s="379"/>
      <c r="J496" s="379"/>
    </row>
    <row r="497" spans="1:10" ht="21.75" customHeight="1">
      <c r="A497" s="31"/>
      <c r="B497" s="485" t="s">
        <v>877</v>
      </c>
      <c r="C497" s="92"/>
      <c r="D497" s="489"/>
      <c r="E497" s="92"/>
      <c r="F497" s="92"/>
      <c r="G497" s="92"/>
      <c r="H497" s="92"/>
      <c r="I497" s="381"/>
      <c r="J497" s="381"/>
    </row>
    <row r="498" spans="1:10" ht="21.75" customHeight="1">
      <c r="A498" s="31"/>
      <c r="B498" s="488" t="s">
        <v>876</v>
      </c>
      <c r="C498" s="92"/>
      <c r="D498" s="489" t="s">
        <v>6</v>
      </c>
      <c r="E498" s="92"/>
      <c r="F498" s="92"/>
      <c r="G498" s="92"/>
      <c r="H498" s="92"/>
      <c r="I498" s="381">
        <f>I522</f>
        <v>18921</v>
      </c>
      <c r="J498" s="381"/>
    </row>
    <row r="499" spans="1:10" ht="21.75" customHeight="1">
      <c r="A499" s="31"/>
      <c r="B499" s="488" t="s">
        <v>880</v>
      </c>
      <c r="C499" s="92"/>
      <c r="D499" s="489" t="s">
        <v>6</v>
      </c>
      <c r="E499" s="92"/>
      <c r="F499" s="92"/>
      <c r="G499" s="92"/>
      <c r="H499" s="92"/>
      <c r="I499" s="381">
        <f>I531</f>
        <v>2909</v>
      </c>
      <c r="J499" s="381"/>
    </row>
    <row r="500" spans="1:10" ht="21.75" customHeight="1">
      <c r="A500" s="31"/>
      <c r="B500" s="488" t="s">
        <v>883</v>
      </c>
      <c r="C500" s="92"/>
      <c r="D500" s="489" t="s">
        <v>6</v>
      </c>
      <c r="E500" s="92"/>
      <c r="F500" s="92"/>
      <c r="G500" s="92"/>
      <c r="H500" s="92"/>
      <c r="I500" s="381">
        <f>I538</f>
        <v>3625</v>
      </c>
      <c r="J500" s="381"/>
    </row>
    <row r="501" spans="1:10" ht="21.75" customHeight="1">
      <c r="A501" s="31"/>
      <c r="B501" s="488" t="s">
        <v>884</v>
      </c>
      <c r="C501" s="92"/>
      <c r="D501" s="489" t="s">
        <v>6</v>
      </c>
      <c r="E501" s="92"/>
      <c r="F501" s="92"/>
      <c r="G501" s="92"/>
      <c r="H501" s="92"/>
      <c r="I501" s="381">
        <f>I544</f>
        <v>1242</v>
      </c>
      <c r="J501" s="381"/>
    </row>
    <row r="502" spans="1:10" ht="21.75" customHeight="1">
      <c r="A502" s="31"/>
      <c r="B502" s="485" t="s">
        <v>887</v>
      </c>
      <c r="C502" s="92"/>
      <c r="D502" s="489"/>
      <c r="E502" s="92"/>
      <c r="F502" s="92"/>
      <c r="G502" s="92"/>
      <c r="H502" s="92"/>
      <c r="I502" s="381"/>
      <c r="J502" s="381"/>
    </row>
    <row r="503" spans="1:10" ht="21.75" customHeight="1">
      <c r="A503" s="31"/>
      <c r="B503" s="488" t="s">
        <v>878</v>
      </c>
      <c r="C503" s="92"/>
      <c r="D503" s="489" t="s">
        <v>6</v>
      </c>
      <c r="E503" s="92"/>
      <c r="F503" s="92"/>
      <c r="G503" s="92"/>
      <c r="H503" s="92"/>
      <c r="I503" s="381">
        <f>I549</f>
        <v>277</v>
      </c>
      <c r="J503" s="381"/>
    </row>
    <row r="504" spans="1:10" ht="21.75" customHeight="1">
      <c r="A504" s="31"/>
      <c r="B504" s="488"/>
      <c r="C504" s="92"/>
      <c r="D504" s="489"/>
      <c r="E504" s="92"/>
      <c r="F504" s="92"/>
      <c r="G504" s="92"/>
      <c r="H504" s="92"/>
      <c r="I504" s="381"/>
      <c r="J504" s="381"/>
    </row>
    <row r="505" spans="1:10" ht="21.75" customHeight="1">
      <c r="A505" s="31"/>
      <c r="B505" s="488"/>
      <c r="C505" s="92"/>
      <c r="D505" s="489"/>
      <c r="E505" s="92"/>
      <c r="F505" s="92"/>
      <c r="G505" s="92"/>
      <c r="H505" s="92"/>
      <c r="I505" s="381"/>
      <c r="J505" s="381"/>
    </row>
    <row r="506" spans="1:10" ht="21.75" customHeight="1">
      <c r="A506" s="31"/>
      <c r="B506" s="488"/>
      <c r="C506" s="92"/>
      <c r="D506" s="489"/>
      <c r="E506" s="92"/>
      <c r="F506" s="92"/>
      <c r="G506" s="92"/>
      <c r="H506" s="92"/>
      <c r="I506" s="381"/>
      <c r="J506" s="381"/>
    </row>
    <row r="507" spans="1:10" ht="21.75" customHeight="1">
      <c r="A507" s="31"/>
      <c r="B507" s="488"/>
      <c r="C507" s="92"/>
      <c r="D507" s="489"/>
      <c r="E507" s="92"/>
      <c r="F507" s="92"/>
      <c r="G507" s="92"/>
      <c r="H507" s="92"/>
      <c r="I507" s="381"/>
      <c r="J507" s="381"/>
    </row>
    <row r="508" spans="1:10" ht="21.75" customHeight="1">
      <c r="A508" s="31"/>
      <c r="B508" s="488"/>
      <c r="C508" s="92"/>
      <c r="D508" s="489"/>
      <c r="E508" s="92"/>
      <c r="F508" s="92"/>
      <c r="G508" s="92"/>
      <c r="H508" s="92"/>
      <c r="I508" s="381"/>
      <c r="J508" s="381"/>
    </row>
    <row r="509" spans="1:10" ht="21.75" customHeight="1">
      <c r="A509" s="31"/>
      <c r="B509" s="488"/>
      <c r="C509" s="92"/>
      <c r="D509" s="489"/>
      <c r="E509" s="92"/>
      <c r="F509" s="92"/>
      <c r="G509" s="92"/>
      <c r="H509" s="92"/>
      <c r="I509" s="381"/>
      <c r="J509" s="381"/>
    </row>
    <row r="510" spans="1:10" ht="21.75" customHeight="1">
      <c r="A510" s="31"/>
      <c r="B510" s="488"/>
      <c r="C510" s="92"/>
      <c r="D510" s="489"/>
      <c r="E510" s="92"/>
      <c r="F510" s="92"/>
      <c r="G510" s="92"/>
      <c r="H510" s="92"/>
      <c r="I510" s="381"/>
      <c r="J510" s="381"/>
    </row>
    <row r="511" spans="1:10" ht="21.75" customHeight="1">
      <c r="A511" s="31"/>
      <c r="B511" s="488"/>
      <c r="C511" s="92"/>
      <c r="D511" s="489"/>
      <c r="E511" s="92"/>
      <c r="F511" s="92"/>
      <c r="G511" s="92"/>
      <c r="H511" s="92"/>
      <c r="I511" s="381"/>
      <c r="J511" s="381"/>
    </row>
    <row r="512" spans="1:10" ht="21.75" customHeight="1">
      <c r="A512" s="31"/>
      <c r="B512" s="495"/>
      <c r="C512" s="225"/>
      <c r="D512" s="496"/>
      <c r="E512" s="225"/>
      <c r="F512" s="225"/>
      <c r="G512" s="225"/>
      <c r="H512" s="225"/>
      <c r="I512" s="382"/>
      <c r="J512" s="381"/>
    </row>
    <row r="513" spans="1:10" ht="21.75" customHeight="1">
      <c r="A513" s="30"/>
      <c r="B513" s="90" t="s">
        <v>906</v>
      </c>
      <c r="C513" s="375"/>
      <c r="D513" s="90"/>
      <c r="E513" s="375"/>
      <c r="F513" s="375"/>
      <c r="G513" s="375"/>
      <c r="H513" s="375"/>
      <c r="I513" s="403">
        <f>SUM(I498:I512)</f>
        <v>26974</v>
      </c>
      <c r="J513" s="384"/>
    </row>
    <row r="514" spans="1:10" ht="21.75" customHeight="1">
      <c r="A514" s="103"/>
      <c r="B514" s="485" t="s">
        <v>876</v>
      </c>
      <c r="C514" s="91"/>
      <c r="D514" s="483"/>
      <c r="E514" s="91"/>
      <c r="F514" s="91"/>
      <c r="G514" s="91"/>
      <c r="H514" s="91"/>
      <c r="I514" s="379"/>
      <c r="J514" s="379"/>
    </row>
    <row r="515" spans="1:10" ht="21.75" customHeight="1">
      <c r="A515" s="31"/>
      <c r="B515" s="488" t="s">
        <v>859</v>
      </c>
      <c r="C515" s="92"/>
      <c r="D515" s="489"/>
      <c r="E515" s="92"/>
      <c r="F515" s="92"/>
      <c r="G515" s="92"/>
      <c r="H515" s="92"/>
      <c r="I515" s="381"/>
      <c r="J515" s="381"/>
    </row>
    <row r="516" spans="1:10" ht="21.75" customHeight="1">
      <c r="A516" s="31"/>
      <c r="B516" s="488" t="s">
        <v>868</v>
      </c>
      <c r="C516" s="92">
        <v>1</v>
      </c>
      <c r="D516" s="489" t="s">
        <v>312</v>
      </c>
      <c r="E516" s="92">
        <v>12870</v>
      </c>
      <c r="F516" s="92">
        <f t="shared" ref="F516:F525" si="218">ROUND(C516*E516,0)</f>
        <v>12870</v>
      </c>
      <c r="G516" s="92">
        <v>1200</v>
      </c>
      <c r="H516" s="92">
        <f t="shared" ref="H516:H525" si="219">ROUND(C516*G516,0)</f>
        <v>1200</v>
      </c>
      <c r="I516" s="381">
        <f t="shared" ref="I516:I525" si="220">F516+H516</f>
        <v>14070</v>
      </c>
      <c r="J516" s="381"/>
    </row>
    <row r="517" spans="1:10" ht="21.75" customHeight="1">
      <c r="A517" s="31"/>
      <c r="B517" s="488" t="s">
        <v>869</v>
      </c>
      <c r="C517" s="92">
        <v>1</v>
      </c>
      <c r="D517" s="489" t="s">
        <v>312</v>
      </c>
      <c r="E517" s="92">
        <v>2340</v>
      </c>
      <c r="F517" s="92">
        <f t="shared" si="218"/>
        <v>2340</v>
      </c>
      <c r="G517" s="92">
        <v>36</v>
      </c>
      <c r="H517" s="92">
        <f t="shared" si="219"/>
        <v>36</v>
      </c>
      <c r="I517" s="381">
        <f t="shared" si="220"/>
        <v>2376</v>
      </c>
      <c r="J517" s="381"/>
    </row>
    <row r="518" spans="1:10" ht="21.75" customHeight="1">
      <c r="A518" s="31"/>
      <c r="B518" s="488" t="s">
        <v>870</v>
      </c>
      <c r="C518" s="92">
        <v>11</v>
      </c>
      <c r="D518" s="489" t="s">
        <v>312</v>
      </c>
      <c r="E518" s="92">
        <v>189</v>
      </c>
      <c r="F518" s="92">
        <f t="shared" ref="F518" si="221">ROUND(C518*E518,0)</f>
        <v>2079</v>
      </c>
      <c r="G518" s="92">
        <v>36</v>
      </c>
      <c r="H518" s="92">
        <f t="shared" ref="H518" si="222">ROUND(C518*G518,0)</f>
        <v>396</v>
      </c>
      <c r="I518" s="381">
        <f t="shared" ref="I518" si="223">F518+H518</f>
        <v>2475</v>
      </c>
      <c r="J518" s="381"/>
    </row>
    <row r="519" spans="1:10" ht="21.75" customHeight="1">
      <c r="A519" s="31"/>
      <c r="B519" s="488"/>
      <c r="C519" s="92"/>
      <c r="D519" s="489"/>
      <c r="E519" s="92"/>
      <c r="F519" s="92"/>
      <c r="G519" s="92"/>
      <c r="H519" s="92"/>
      <c r="I519" s="381"/>
      <c r="J519" s="381"/>
    </row>
    <row r="520" spans="1:10" ht="21.75" customHeight="1">
      <c r="A520" s="31"/>
      <c r="B520" s="488"/>
      <c r="C520" s="92"/>
      <c r="D520" s="489"/>
      <c r="E520" s="92"/>
      <c r="F520" s="92"/>
      <c r="G520" s="92"/>
      <c r="H520" s="92"/>
      <c r="I520" s="381"/>
      <c r="J520" s="381"/>
    </row>
    <row r="521" spans="1:10" ht="21.75" customHeight="1">
      <c r="A521" s="31"/>
      <c r="B521" s="495"/>
      <c r="C521" s="225"/>
      <c r="D521" s="496"/>
      <c r="E521" s="225"/>
      <c r="F521" s="225"/>
      <c r="G521" s="225"/>
      <c r="H521" s="225"/>
      <c r="I521" s="382"/>
      <c r="J521" s="381"/>
    </row>
    <row r="522" spans="1:10" ht="21.75" customHeight="1">
      <c r="A522" s="31"/>
      <c r="B522" s="90" t="s">
        <v>879</v>
      </c>
      <c r="C522" s="375"/>
      <c r="D522" s="90"/>
      <c r="E522" s="375"/>
      <c r="F522" s="375"/>
      <c r="G522" s="375"/>
      <c r="H522" s="375"/>
      <c r="I522" s="403">
        <f>SUM(I516:I521)</f>
        <v>18921</v>
      </c>
      <c r="J522" s="381"/>
    </row>
    <row r="523" spans="1:10" ht="21.75" customHeight="1">
      <c r="A523" s="31"/>
      <c r="B523" s="509"/>
      <c r="C523" s="467"/>
      <c r="D523" s="509"/>
      <c r="E523" s="467"/>
      <c r="F523" s="467"/>
      <c r="G523" s="467"/>
      <c r="H523" s="467"/>
      <c r="I523" s="469"/>
      <c r="J523" s="381"/>
    </row>
    <row r="524" spans="1:10" ht="21.75" customHeight="1">
      <c r="A524" s="31"/>
      <c r="B524" s="485" t="s">
        <v>880</v>
      </c>
      <c r="C524" s="92"/>
      <c r="D524" s="489"/>
      <c r="E524" s="92"/>
      <c r="F524" s="92"/>
      <c r="G524" s="92"/>
      <c r="H524" s="92"/>
      <c r="I524" s="381"/>
      <c r="J524" s="381"/>
    </row>
    <row r="525" spans="1:10" ht="21.75" customHeight="1">
      <c r="A525" s="31"/>
      <c r="B525" s="488" t="s">
        <v>340</v>
      </c>
      <c r="C525" s="92">
        <v>31</v>
      </c>
      <c r="D525" s="489" t="s">
        <v>318</v>
      </c>
      <c r="E525" s="92">
        <v>25</v>
      </c>
      <c r="F525" s="92">
        <f t="shared" si="218"/>
        <v>775</v>
      </c>
      <c r="G525" s="92">
        <v>22</v>
      </c>
      <c r="H525" s="92">
        <f t="shared" si="219"/>
        <v>682</v>
      </c>
      <c r="I525" s="381">
        <f t="shared" si="220"/>
        <v>1457</v>
      </c>
      <c r="J525" s="381"/>
    </row>
    <row r="526" spans="1:10" ht="21.75" customHeight="1">
      <c r="A526" s="31"/>
      <c r="B526" s="488" t="s">
        <v>341</v>
      </c>
      <c r="C526" s="92">
        <v>78</v>
      </c>
      <c r="D526" s="489" t="s">
        <v>318</v>
      </c>
      <c r="E526" s="92">
        <v>8</v>
      </c>
      <c r="F526" s="92">
        <f>ROUND(C526*E526,0)</f>
        <v>624</v>
      </c>
      <c r="G526" s="92">
        <v>7</v>
      </c>
      <c r="H526" s="92">
        <f>ROUND(C526*G526,0)</f>
        <v>546</v>
      </c>
      <c r="I526" s="381">
        <f>F526+H526</f>
        <v>1170</v>
      </c>
      <c r="J526" s="381"/>
    </row>
    <row r="527" spans="1:10" ht="21.75" customHeight="1">
      <c r="A527" s="31"/>
      <c r="B527" s="488" t="s">
        <v>310</v>
      </c>
      <c r="C527" s="92">
        <v>1</v>
      </c>
      <c r="D527" s="489" t="s">
        <v>313</v>
      </c>
      <c r="E527" s="92">
        <f>ROUND((F525*0.2)+(SUM(F526:F526)*0.1),0)</f>
        <v>217</v>
      </c>
      <c r="F527" s="92">
        <f t="shared" ref="F527" si="224">ROUND(C527*E527,0)</f>
        <v>217</v>
      </c>
      <c r="G527" s="92">
        <f>ROUND(E527*0.3,0)</f>
        <v>65</v>
      </c>
      <c r="H527" s="92">
        <f t="shared" ref="H527" si="225">ROUND(C527*G527,0)</f>
        <v>65</v>
      </c>
      <c r="I527" s="381">
        <f t="shared" ref="I527" si="226">F527+H527</f>
        <v>282</v>
      </c>
      <c r="J527" s="381"/>
    </row>
    <row r="528" spans="1:10" ht="21.75" customHeight="1">
      <c r="A528" s="31"/>
      <c r="B528" s="488"/>
      <c r="C528" s="92"/>
      <c r="D528" s="489"/>
      <c r="E528" s="92"/>
      <c r="F528" s="92"/>
      <c r="G528" s="92"/>
      <c r="H528" s="92"/>
      <c r="I528" s="381"/>
      <c r="J528" s="381"/>
    </row>
    <row r="529" spans="1:10" ht="21.75" customHeight="1">
      <c r="A529" s="31"/>
      <c r="B529" s="488"/>
      <c r="C529" s="92"/>
      <c r="D529" s="489"/>
      <c r="E529" s="92"/>
      <c r="F529" s="92"/>
      <c r="G529" s="92"/>
      <c r="H529" s="92"/>
      <c r="I529" s="381"/>
      <c r="J529" s="381"/>
    </row>
    <row r="530" spans="1:10" ht="21.75" customHeight="1">
      <c r="A530" s="31"/>
      <c r="B530" s="495"/>
      <c r="C530" s="225"/>
      <c r="D530" s="496"/>
      <c r="E530" s="225"/>
      <c r="F530" s="225"/>
      <c r="G530" s="225"/>
      <c r="H530" s="225"/>
      <c r="I530" s="382"/>
      <c r="J530" s="381"/>
    </row>
    <row r="531" spans="1:10" ht="21.75" customHeight="1">
      <c r="A531" s="30"/>
      <c r="B531" s="90" t="s">
        <v>881</v>
      </c>
      <c r="C531" s="375"/>
      <c r="D531" s="90"/>
      <c r="E531" s="375"/>
      <c r="F531" s="375"/>
      <c r="G531" s="375"/>
      <c r="H531" s="375"/>
      <c r="I531" s="403">
        <f>SUM(I525:I530)</f>
        <v>2909</v>
      </c>
      <c r="J531" s="384"/>
    </row>
    <row r="532" spans="1:10" ht="21.75" customHeight="1">
      <c r="A532" s="97"/>
      <c r="B532" s="491" t="s">
        <v>883</v>
      </c>
      <c r="C532" s="91"/>
      <c r="D532" s="483"/>
      <c r="E532" s="91"/>
      <c r="F532" s="91"/>
      <c r="G532" s="91"/>
      <c r="H532" s="91"/>
      <c r="I532" s="379"/>
      <c r="J532" s="379"/>
    </row>
    <row r="533" spans="1:10" ht="21.75" customHeight="1">
      <c r="A533" s="31"/>
      <c r="B533" s="488" t="s">
        <v>871</v>
      </c>
      <c r="C533" s="92">
        <v>5</v>
      </c>
      <c r="D533" s="489" t="s">
        <v>312</v>
      </c>
      <c r="E533" s="92">
        <v>610</v>
      </c>
      <c r="F533" s="92">
        <f t="shared" ref="F533" si="227">ROUND(C533*E533,0)</f>
        <v>3050</v>
      </c>
      <c r="G533" s="92">
        <v>115</v>
      </c>
      <c r="H533" s="92">
        <f t="shared" ref="H533" si="228">ROUND(C533*G533,0)</f>
        <v>575</v>
      </c>
      <c r="I533" s="381">
        <f t="shared" ref="I533" si="229">F533+H533</f>
        <v>3625</v>
      </c>
      <c r="J533" s="381"/>
    </row>
    <row r="534" spans="1:10" ht="21.75" customHeight="1">
      <c r="A534" s="31"/>
      <c r="B534" s="488" t="s">
        <v>890</v>
      </c>
      <c r="C534" s="92"/>
      <c r="D534" s="489"/>
      <c r="E534" s="92"/>
      <c r="F534" s="92"/>
      <c r="G534" s="92"/>
      <c r="H534" s="92"/>
      <c r="I534" s="381"/>
      <c r="J534" s="381"/>
    </row>
    <row r="535" spans="1:10" ht="21.75" customHeight="1">
      <c r="A535" s="31"/>
      <c r="B535" s="502" t="s">
        <v>889</v>
      </c>
      <c r="C535" s="92"/>
      <c r="D535" s="489"/>
      <c r="E535" s="92"/>
      <c r="F535" s="92"/>
      <c r="G535" s="92"/>
      <c r="H535" s="92"/>
      <c r="I535" s="381"/>
      <c r="J535" s="381"/>
    </row>
    <row r="536" spans="1:10" ht="21.75" customHeight="1">
      <c r="A536" s="31"/>
      <c r="B536" s="520"/>
      <c r="C536" s="225"/>
      <c r="D536" s="496"/>
      <c r="E536" s="225"/>
      <c r="F536" s="225"/>
      <c r="G536" s="225"/>
      <c r="H536" s="225"/>
      <c r="I536" s="382"/>
      <c r="J536" s="381"/>
    </row>
    <row r="537" spans="1:10" ht="21.75" customHeight="1">
      <c r="A537" s="31"/>
      <c r="B537" s="495"/>
      <c r="C537" s="225"/>
      <c r="D537" s="496"/>
      <c r="E537" s="225"/>
      <c r="F537" s="225"/>
      <c r="G537" s="225"/>
      <c r="H537" s="225"/>
      <c r="I537" s="382"/>
      <c r="J537" s="381"/>
    </row>
    <row r="538" spans="1:10" ht="21.75" customHeight="1">
      <c r="A538" s="31"/>
      <c r="B538" s="90" t="s">
        <v>882</v>
      </c>
      <c r="C538" s="375"/>
      <c r="D538" s="90"/>
      <c r="E538" s="375"/>
      <c r="F538" s="375"/>
      <c r="G538" s="375"/>
      <c r="H538" s="375"/>
      <c r="I538" s="403">
        <f>SUM(I533:I537)</f>
        <v>3625</v>
      </c>
      <c r="J538" s="381"/>
    </row>
    <row r="539" spans="1:10" ht="21.75" customHeight="1">
      <c r="A539" s="103"/>
      <c r="B539" s="511" t="s">
        <v>884</v>
      </c>
      <c r="C539" s="467"/>
      <c r="D539" s="509"/>
      <c r="E539" s="467"/>
      <c r="F539" s="467"/>
      <c r="G539" s="467"/>
      <c r="H539" s="467"/>
      <c r="I539" s="469"/>
      <c r="J539" s="381"/>
    </row>
    <row r="540" spans="1:10" ht="21.75" customHeight="1">
      <c r="A540" s="31"/>
      <c r="B540" s="488" t="s">
        <v>872</v>
      </c>
      <c r="C540" s="92">
        <v>3</v>
      </c>
      <c r="D540" s="489" t="s">
        <v>312</v>
      </c>
      <c r="E540" s="92">
        <v>60</v>
      </c>
      <c r="F540" s="92">
        <f t="shared" ref="F540" si="230">ROUND(C540*E540,0)</f>
        <v>180</v>
      </c>
      <c r="G540" s="92">
        <v>80</v>
      </c>
      <c r="H540" s="92">
        <f t="shared" ref="H540" si="231">ROUND(C540*G540,0)</f>
        <v>240</v>
      </c>
      <c r="I540" s="381">
        <f t="shared" ref="I540" si="232">F540+H540</f>
        <v>420</v>
      </c>
      <c r="J540" s="381"/>
    </row>
    <row r="541" spans="1:10" ht="21.75" customHeight="1">
      <c r="A541" s="31"/>
      <c r="B541" s="488" t="s">
        <v>873</v>
      </c>
      <c r="C541" s="92">
        <v>3</v>
      </c>
      <c r="D541" s="489" t="s">
        <v>312</v>
      </c>
      <c r="E541" s="92">
        <v>184</v>
      </c>
      <c r="F541" s="92">
        <f t="shared" ref="F541" si="233">ROUND(C541*E541,0)</f>
        <v>552</v>
      </c>
      <c r="G541" s="92">
        <v>90</v>
      </c>
      <c r="H541" s="92">
        <f t="shared" ref="H541" si="234">ROUND(C541*G541,0)</f>
        <v>270</v>
      </c>
      <c r="I541" s="381">
        <f t="shared" ref="I541" si="235">F541+H541</f>
        <v>822</v>
      </c>
      <c r="J541" s="381"/>
    </row>
    <row r="542" spans="1:10" ht="21.75" customHeight="1">
      <c r="A542" s="31"/>
      <c r="B542" s="495"/>
      <c r="C542" s="225"/>
      <c r="D542" s="496"/>
      <c r="E542" s="225"/>
      <c r="F542" s="225"/>
      <c r="G542" s="225"/>
      <c r="H542" s="225"/>
      <c r="I542" s="382"/>
      <c r="J542" s="381"/>
    </row>
    <row r="543" spans="1:10" ht="21.75" customHeight="1">
      <c r="A543" s="31"/>
      <c r="B543" s="495"/>
      <c r="C543" s="225"/>
      <c r="D543" s="496"/>
      <c r="E543" s="225"/>
      <c r="F543" s="225"/>
      <c r="G543" s="225"/>
      <c r="H543" s="225"/>
      <c r="I543" s="382"/>
      <c r="J543" s="381"/>
    </row>
    <row r="544" spans="1:10" ht="21.75" customHeight="1">
      <c r="A544" s="31"/>
      <c r="B544" s="90" t="s">
        <v>885</v>
      </c>
      <c r="C544" s="375"/>
      <c r="D544" s="90"/>
      <c r="E544" s="375"/>
      <c r="F544" s="375"/>
      <c r="G544" s="375"/>
      <c r="H544" s="375"/>
      <c r="I544" s="403">
        <f>SUM(I540:I543)</f>
        <v>1242</v>
      </c>
      <c r="J544" s="381"/>
    </row>
    <row r="545" spans="1:10" ht="21.75" customHeight="1">
      <c r="A545" s="31"/>
      <c r="B545" s="508"/>
      <c r="C545" s="467"/>
      <c r="D545" s="509"/>
      <c r="E545" s="467"/>
      <c r="F545" s="467"/>
      <c r="G545" s="467"/>
      <c r="H545" s="467"/>
      <c r="I545" s="469"/>
      <c r="J545" s="381"/>
    </row>
    <row r="546" spans="1:10" ht="21.75" customHeight="1">
      <c r="A546" s="31"/>
      <c r="B546" s="485" t="s">
        <v>886</v>
      </c>
      <c r="C546" s="92"/>
      <c r="D546" s="489"/>
      <c r="E546" s="92"/>
      <c r="F546" s="92"/>
      <c r="G546" s="92"/>
      <c r="H546" s="92"/>
      <c r="I546" s="381"/>
      <c r="J546" s="381"/>
    </row>
    <row r="547" spans="1:10" ht="21.75" customHeight="1">
      <c r="A547" s="31"/>
      <c r="B547" s="488" t="s">
        <v>874</v>
      </c>
      <c r="C547" s="92">
        <v>1</v>
      </c>
      <c r="D547" s="489" t="s">
        <v>312</v>
      </c>
      <c r="E547" s="92">
        <v>187</v>
      </c>
      <c r="F547" s="92">
        <f t="shared" ref="F547" si="236">ROUND(C547*E547,0)</f>
        <v>187</v>
      </c>
      <c r="G547" s="92">
        <v>90</v>
      </c>
      <c r="H547" s="92">
        <f t="shared" ref="H547" si="237">ROUND(C547*G547,0)</f>
        <v>90</v>
      </c>
      <c r="I547" s="381">
        <f t="shared" ref="I547" si="238">F547+H547</f>
        <v>277</v>
      </c>
      <c r="J547" s="381"/>
    </row>
    <row r="548" spans="1:10" ht="21.75" customHeight="1">
      <c r="A548" s="31"/>
      <c r="B548" s="495"/>
      <c r="C548" s="225"/>
      <c r="D548" s="496"/>
      <c r="E548" s="225"/>
      <c r="F548" s="225"/>
      <c r="G548" s="225"/>
      <c r="H548" s="225"/>
      <c r="I548" s="382"/>
      <c r="J548" s="381"/>
    </row>
    <row r="549" spans="1:10" ht="21.75" customHeight="1">
      <c r="A549" s="30"/>
      <c r="B549" s="90" t="s">
        <v>908</v>
      </c>
      <c r="C549" s="375"/>
      <c r="D549" s="90"/>
      <c r="E549" s="375"/>
      <c r="F549" s="375"/>
      <c r="G549" s="375"/>
      <c r="H549" s="375"/>
      <c r="I549" s="403">
        <f>SUM(I547:I548)</f>
        <v>277</v>
      </c>
      <c r="J549" s="384"/>
    </row>
    <row r="550" spans="1:10" ht="21.75" customHeight="1">
      <c r="A550" s="103">
        <v>5</v>
      </c>
      <c r="B550" s="485" t="s">
        <v>816</v>
      </c>
      <c r="C550" s="92"/>
      <c r="D550" s="489"/>
      <c r="E550" s="92"/>
      <c r="F550" s="92"/>
      <c r="G550" s="92"/>
      <c r="H550" s="92"/>
      <c r="I550" s="381"/>
      <c r="J550" s="381"/>
    </row>
    <row r="551" spans="1:10" ht="21.75" customHeight="1">
      <c r="A551" s="31"/>
      <c r="B551" s="488" t="s">
        <v>895</v>
      </c>
      <c r="C551" s="92"/>
      <c r="D551" s="489" t="s">
        <v>6</v>
      </c>
      <c r="E551" s="92"/>
      <c r="F551" s="92"/>
      <c r="G551" s="92"/>
      <c r="H551" s="92"/>
      <c r="I551" s="381">
        <f>I587</f>
        <v>124117</v>
      </c>
      <c r="J551" s="487" t="s">
        <v>897</v>
      </c>
    </row>
    <row r="552" spans="1:10" ht="21.75" customHeight="1">
      <c r="A552" s="31"/>
      <c r="B552" s="488" t="s">
        <v>896</v>
      </c>
      <c r="C552" s="92"/>
      <c r="D552" s="489" t="s">
        <v>6</v>
      </c>
      <c r="E552" s="92"/>
      <c r="F552" s="92"/>
      <c r="G552" s="92"/>
      <c r="H552" s="92"/>
      <c r="I552" s="381">
        <f>I598</f>
        <v>65608</v>
      </c>
      <c r="J552" s="487" t="s">
        <v>590</v>
      </c>
    </row>
    <row r="553" spans="1:10" ht="21.75" customHeight="1">
      <c r="A553" s="31"/>
      <c r="B553" s="488" t="s">
        <v>912</v>
      </c>
      <c r="C553" s="92"/>
      <c r="D553" s="489" t="s">
        <v>6</v>
      </c>
      <c r="E553" s="92"/>
      <c r="F553" s="92"/>
      <c r="G553" s="92"/>
      <c r="H553" s="92"/>
      <c r="I553" s="381">
        <f>I608</f>
        <v>11380</v>
      </c>
      <c r="J553" s="487" t="s">
        <v>913</v>
      </c>
    </row>
    <row r="554" spans="1:10" ht="21.75" customHeight="1">
      <c r="A554" s="31"/>
      <c r="B554" s="488"/>
      <c r="C554" s="92"/>
      <c r="D554" s="489"/>
      <c r="E554" s="92"/>
      <c r="F554" s="92"/>
      <c r="G554" s="92"/>
      <c r="H554" s="92"/>
      <c r="I554" s="381"/>
      <c r="J554" s="381"/>
    </row>
    <row r="555" spans="1:10" ht="21.75" customHeight="1">
      <c r="A555" s="31"/>
      <c r="B555" s="488"/>
      <c r="C555" s="92"/>
      <c r="D555" s="489"/>
      <c r="E555" s="92"/>
      <c r="F555" s="92"/>
      <c r="G555" s="92"/>
      <c r="H555" s="92"/>
      <c r="I555" s="381"/>
      <c r="J555" s="381"/>
    </row>
    <row r="556" spans="1:10" ht="21.75" customHeight="1">
      <c r="A556" s="31"/>
      <c r="B556" s="488"/>
      <c r="C556" s="92"/>
      <c r="D556" s="489"/>
      <c r="E556" s="92"/>
      <c r="F556" s="92"/>
      <c r="G556" s="92"/>
      <c r="H556" s="92"/>
      <c r="I556" s="381"/>
      <c r="J556" s="381"/>
    </row>
    <row r="557" spans="1:10" ht="21.75" customHeight="1">
      <c r="A557" s="31"/>
      <c r="B557" s="488"/>
      <c r="C557" s="92"/>
      <c r="D557" s="489"/>
      <c r="E557" s="92"/>
      <c r="F557" s="92"/>
      <c r="G557" s="92"/>
      <c r="H557" s="92"/>
      <c r="I557" s="381"/>
      <c r="J557" s="381"/>
    </row>
    <row r="558" spans="1:10" ht="21.75" customHeight="1">
      <c r="A558" s="31"/>
      <c r="B558" s="488"/>
      <c r="C558" s="92"/>
      <c r="D558" s="489"/>
      <c r="E558" s="92"/>
      <c r="F558" s="92"/>
      <c r="G558" s="92"/>
      <c r="H558" s="92"/>
      <c r="I558" s="381"/>
      <c r="J558" s="381"/>
    </row>
    <row r="559" spans="1:10" ht="21.75" customHeight="1">
      <c r="A559" s="31"/>
      <c r="B559" s="488"/>
      <c r="C559" s="92"/>
      <c r="D559" s="489"/>
      <c r="E559" s="92"/>
      <c r="F559" s="92"/>
      <c r="G559" s="92"/>
      <c r="H559" s="92"/>
      <c r="I559" s="381"/>
      <c r="J559" s="381"/>
    </row>
    <row r="560" spans="1:10" ht="21.75" customHeight="1">
      <c r="A560" s="31"/>
      <c r="B560" s="488"/>
      <c r="C560" s="92"/>
      <c r="D560" s="489"/>
      <c r="E560" s="92"/>
      <c r="F560" s="92"/>
      <c r="G560" s="92"/>
      <c r="H560" s="92"/>
      <c r="I560" s="381"/>
      <c r="J560" s="381"/>
    </row>
    <row r="561" spans="1:16" ht="21.75" customHeight="1">
      <c r="A561" s="31"/>
      <c r="B561" s="488"/>
      <c r="C561" s="92"/>
      <c r="D561" s="489"/>
      <c r="E561" s="92"/>
      <c r="F561" s="92"/>
      <c r="G561" s="92"/>
      <c r="H561" s="92"/>
      <c r="I561" s="381"/>
      <c r="J561" s="381"/>
    </row>
    <row r="562" spans="1:16" ht="21.75" customHeight="1">
      <c r="A562" s="31"/>
      <c r="B562" s="488"/>
      <c r="C562" s="92"/>
      <c r="D562" s="489"/>
      <c r="E562" s="92"/>
      <c r="F562" s="92"/>
      <c r="G562" s="92"/>
      <c r="H562" s="92"/>
      <c r="I562" s="381"/>
      <c r="J562" s="381"/>
    </row>
    <row r="563" spans="1:16" ht="21.75" customHeight="1">
      <c r="A563" s="31"/>
      <c r="B563" s="488"/>
      <c r="C563" s="92"/>
      <c r="D563" s="489"/>
      <c r="E563" s="92"/>
      <c r="F563" s="92"/>
      <c r="G563" s="92"/>
      <c r="H563" s="92"/>
      <c r="I563" s="381"/>
      <c r="J563" s="381"/>
    </row>
    <row r="564" spans="1:16" ht="21.75" customHeight="1">
      <c r="A564" s="31"/>
      <c r="B564" s="488"/>
      <c r="C564" s="92"/>
      <c r="D564" s="489"/>
      <c r="E564" s="92"/>
      <c r="F564" s="92"/>
      <c r="G564" s="92"/>
      <c r="H564" s="92"/>
      <c r="I564" s="381"/>
      <c r="J564" s="381"/>
    </row>
    <row r="565" spans="1:16" ht="21.75" customHeight="1">
      <c r="A565" s="31"/>
      <c r="B565" s="488"/>
      <c r="C565" s="92"/>
      <c r="D565" s="489"/>
      <c r="E565" s="92"/>
      <c r="F565" s="92"/>
      <c r="G565" s="92"/>
      <c r="H565" s="92"/>
      <c r="I565" s="381"/>
      <c r="J565" s="381"/>
    </row>
    <row r="566" spans="1:16" ht="21.75" customHeight="1">
      <c r="A566" s="31"/>
      <c r="B566" s="495"/>
      <c r="C566" s="225"/>
      <c r="D566" s="496"/>
      <c r="E566" s="225"/>
      <c r="F566" s="225"/>
      <c r="G566" s="225"/>
      <c r="H566" s="225"/>
      <c r="I566" s="382"/>
      <c r="J566" s="381"/>
    </row>
    <row r="567" spans="1:16" ht="25.5" customHeight="1">
      <c r="A567" s="30"/>
      <c r="B567" s="378" t="s">
        <v>898</v>
      </c>
      <c r="C567" s="375"/>
      <c r="D567" s="90"/>
      <c r="E567" s="375"/>
      <c r="F567" s="375"/>
      <c r="G567" s="375"/>
      <c r="H567" s="375"/>
      <c r="I567" s="383">
        <f>SUM(I551:I566)</f>
        <v>201105</v>
      </c>
      <c r="J567" s="384"/>
    </row>
    <row r="568" spans="1:16" ht="20.25" customHeight="1">
      <c r="A568" s="107"/>
      <c r="B568" s="491" t="s">
        <v>1023</v>
      </c>
      <c r="C568" s="91"/>
      <c r="D568" s="483"/>
      <c r="E568" s="91"/>
      <c r="F568" s="91"/>
      <c r="G568" s="91"/>
      <c r="H568" s="91"/>
      <c r="I568" s="379"/>
      <c r="J568" s="379"/>
      <c r="L568" s="483" t="s">
        <v>6</v>
      </c>
      <c r="M568" s="483" t="s">
        <v>860</v>
      </c>
      <c r="N568" s="483" t="s">
        <v>861</v>
      </c>
      <c r="O568" s="483" t="s">
        <v>742</v>
      </c>
      <c r="P568" s="483" t="s">
        <v>863</v>
      </c>
    </row>
    <row r="569" spans="1:16" ht="20.25" customHeight="1">
      <c r="A569" s="31"/>
      <c r="B569" s="488" t="s">
        <v>907</v>
      </c>
      <c r="C569" s="92">
        <v>32</v>
      </c>
      <c r="D569" s="489" t="s">
        <v>102</v>
      </c>
      <c r="E569" s="92">
        <f>+E405</f>
        <v>480</v>
      </c>
      <c r="F569" s="92">
        <f t="shared" ref="F569:F578" si="239">ROUND(C569*E569,0)</f>
        <v>15360</v>
      </c>
      <c r="G569" s="92">
        <f>+G405</f>
        <v>219</v>
      </c>
      <c r="H569" s="92">
        <f t="shared" ref="H569:H578" si="240">ROUND(C569*G569,0)</f>
        <v>7008</v>
      </c>
      <c r="I569" s="381">
        <f t="shared" ref="I569:I578" si="241">F569+H569</f>
        <v>22368</v>
      </c>
      <c r="J569" s="381"/>
      <c r="L569" s="489">
        <f>SUM(M569:P569)</f>
        <v>32</v>
      </c>
      <c r="M569" s="489">
        <f>16+12+4</f>
        <v>32</v>
      </c>
      <c r="N569" s="489"/>
      <c r="O569" s="489"/>
      <c r="P569" s="489"/>
    </row>
    <row r="570" spans="1:16" ht="20.25" customHeight="1">
      <c r="A570" s="31"/>
      <c r="B570" s="488" t="s">
        <v>161</v>
      </c>
      <c r="C570" s="92">
        <v>23.71</v>
      </c>
      <c r="D570" s="489" t="s">
        <v>101</v>
      </c>
      <c r="E570" s="92">
        <f t="shared" ref="E570:E574" si="242">+E406</f>
        <v>0</v>
      </c>
      <c r="F570" s="92">
        <f t="shared" si="239"/>
        <v>0</v>
      </c>
      <c r="G570" s="92">
        <f t="shared" ref="G570:G573" si="243">+G406</f>
        <v>99</v>
      </c>
      <c r="H570" s="92">
        <f t="shared" si="240"/>
        <v>2347</v>
      </c>
      <c r="I570" s="381">
        <f t="shared" si="241"/>
        <v>2347</v>
      </c>
      <c r="J570" s="381"/>
      <c r="L570" s="489">
        <f t="shared" ref="L570:L580" si="244">SUM(M570:P570)</f>
        <v>23.71</v>
      </c>
      <c r="M570" s="489">
        <f>ROUND((((0.45*0.7)*6.35*4)+((0.4*1.6)*4*4))*1.3,2)</f>
        <v>23.71</v>
      </c>
      <c r="N570" s="489"/>
      <c r="O570" s="489"/>
      <c r="P570" s="489"/>
    </row>
    <row r="571" spans="1:16" ht="20.25" customHeight="1">
      <c r="A571" s="31"/>
      <c r="B571" s="488" t="s">
        <v>819</v>
      </c>
      <c r="C571" s="92">
        <v>2.92</v>
      </c>
      <c r="D571" s="489" t="s">
        <v>101</v>
      </c>
      <c r="E571" s="92">
        <f t="shared" si="242"/>
        <v>130</v>
      </c>
      <c r="F571" s="92">
        <f t="shared" si="239"/>
        <v>380</v>
      </c>
      <c r="G571" s="92">
        <f t="shared" si="243"/>
        <v>91</v>
      </c>
      <c r="H571" s="92">
        <f t="shared" si="240"/>
        <v>266</v>
      </c>
      <c r="I571" s="381">
        <f t="shared" si="241"/>
        <v>646</v>
      </c>
      <c r="J571" s="381"/>
      <c r="L571" s="489">
        <f t="shared" si="244"/>
        <v>2.92</v>
      </c>
      <c r="M571" s="489">
        <f>ROUND(((0.25+0.55+0.65+0.5+1.4)*2)^2*0.05*1.3,2)</f>
        <v>2.92</v>
      </c>
      <c r="N571" s="489"/>
      <c r="O571" s="489"/>
      <c r="P571" s="489"/>
    </row>
    <row r="572" spans="1:16" ht="20.25" customHeight="1">
      <c r="A572" s="31"/>
      <c r="B572" s="488" t="s">
        <v>164</v>
      </c>
      <c r="C572" s="92">
        <v>2.2400000000000002</v>
      </c>
      <c r="D572" s="489" t="s">
        <v>101</v>
      </c>
      <c r="E572" s="92">
        <f t="shared" si="242"/>
        <v>1495</v>
      </c>
      <c r="F572" s="92">
        <f t="shared" si="239"/>
        <v>3349</v>
      </c>
      <c r="G572" s="92">
        <f t="shared" si="243"/>
        <v>306</v>
      </c>
      <c r="H572" s="92">
        <f t="shared" si="240"/>
        <v>685</v>
      </c>
      <c r="I572" s="381">
        <f t="shared" si="241"/>
        <v>4034</v>
      </c>
      <c r="J572" s="381"/>
      <c r="L572" s="489">
        <f t="shared" si="244"/>
        <v>2.2400000000000002</v>
      </c>
      <c r="M572" s="489">
        <f>ROUND(((0.25+0.55+0.65+0.5+1.4)*2)^2*0.05,2)</f>
        <v>2.2400000000000002</v>
      </c>
      <c r="N572" s="489"/>
      <c r="O572" s="489"/>
      <c r="P572" s="489"/>
    </row>
    <row r="573" spans="1:16" ht="20.25" customHeight="1">
      <c r="A573" s="31"/>
      <c r="B573" s="488" t="s">
        <v>924</v>
      </c>
      <c r="C573" s="92">
        <v>17.77</v>
      </c>
      <c r="D573" s="489" t="s">
        <v>101</v>
      </c>
      <c r="E573" s="92">
        <f t="shared" si="242"/>
        <v>1689</v>
      </c>
      <c r="F573" s="92">
        <f t="shared" si="239"/>
        <v>30014</v>
      </c>
      <c r="G573" s="92">
        <f t="shared" si="243"/>
        <v>391</v>
      </c>
      <c r="H573" s="92">
        <f t="shared" si="240"/>
        <v>6948</v>
      </c>
      <c r="I573" s="381">
        <f t="shared" si="241"/>
        <v>36962</v>
      </c>
      <c r="J573" s="381"/>
      <c r="L573" s="489">
        <f t="shared" si="244"/>
        <v>17.77</v>
      </c>
      <c r="M573" s="489">
        <v>0</v>
      </c>
      <c r="N573" s="489">
        <f>ROUND(((0.75*0.75)*1.5)+((0.15*0.15*0.6)*4*3),2)</f>
        <v>1.01</v>
      </c>
      <c r="O573" s="489">
        <f>ROUND((0.4*2.2)*0.15*4,2)</f>
        <v>0.53</v>
      </c>
      <c r="P573" s="489">
        <f>ROUND(((4.2*4.2)*0.3)+(((1.55*5)*4)*0.25)+(((0.55*5.8)*4)*0.25),2)</f>
        <v>16.23</v>
      </c>
    </row>
    <row r="574" spans="1:16" ht="20.25" customHeight="1">
      <c r="A574" s="31"/>
      <c r="B574" s="488" t="s">
        <v>820</v>
      </c>
      <c r="C574" s="92">
        <v>28.04</v>
      </c>
      <c r="D574" s="489" t="s">
        <v>9</v>
      </c>
      <c r="E574" s="92">
        <f t="shared" si="242"/>
        <v>350</v>
      </c>
      <c r="F574" s="92">
        <f t="shared" si="239"/>
        <v>9814</v>
      </c>
      <c r="G574" s="92">
        <v>0</v>
      </c>
      <c r="H574" s="92">
        <f t="shared" si="240"/>
        <v>0</v>
      </c>
      <c r="I574" s="381">
        <f t="shared" si="241"/>
        <v>9814</v>
      </c>
      <c r="J574" s="381"/>
      <c r="L574" s="489">
        <f t="shared" si="244"/>
        <v>28.04</v>
      </c>
      <c r="M574" s="489">
        <v>0</v>
      </c>
      <c r="N574" s="489">
        <f>ROUND((0.7*1.5*4)+(0.15*4*0.65*3*4),2)</f>
        <v>8.8800000000000008</v>
      </c>
      <c r="O574" s="489">
        <f>ROUND((0.15*2.2*4),2)</f>
        <v>1.32</v>
      </c>
      <c r="P574" s="489">
        <f>ROUND((0.5*6.4*4)+(0.3*4.2*4),2)</f>
        <v>17.84</v>
      </c>
    </row>
    <row r="575" spans="1:16" ht="20.25" customHeight="1">
      <c r="A575" s="31"/>
      <c r="B575" s="488" t="s">
        <v>821</v>
      </c>
      <c r="C575" s="92">
        <v>28.04</v>
      </c>
      <c r="D575" s="489" t="s">
        <v>9</v>
      </c>
      <c r="E575" s="92">
        <v>0</v>
      </c>
      <c r="F575" s="92">
        <f t="shared" si="239"/>
        <v>0</v>
      </c>
      <c r="G575" s="92">
        <v>133</v>
      </c>
      <c r="H575" s="92">
        <f t="shared" si="240"/>
        <v>3729</v>
      </c>
      <c r="I575" s="381">
        <f t="shared" si="241"/>
        <v>3729</v>
      </c>
      <c r="J575" s="381"/>
      <c r="L575" s="489">
        <f t="shared" si="244"/>
        <v>28.04</v>
      </c>
      <c r="M575" s="489">
        <v>0</v>
      </c>
      <c r="N575" s="489">
        <f>ROUND((0.7*1.5*4)+(0.15*4*0.65*3*4),2)</f>
        <v>8.8800000000000008</v>
      </c>
      <c r="O575" s="489">
        <f>ROUND((0.15*2.2*4),2)</f>
        <v>1.32</v>
      </c>
      <c r="P575" s="489">
        <f>ROUND((0.5*6.4*4)+(0.3*4.2*4),2)</f>
        <v>17.84</v>
      </c>
    </row>
    <row r="576" spans="1:16" ht="20.25" customHeight="1">
      <c r="A576" s="31"/>
      <c r="B576" s="488" t="s">
        <v>622</v>
      </c>
      <c r="C576" s="92">
        <v>8.41</v>
      </c>
      <c r="D576" s="489" t="s">
        <v>197</v>
      </c>
      <c r="E576" s="92">
        <v>240</v>
      </c>
      <c r="F576" s="92">
        <f t="shared" si="239"/>
        <v>2018</v>
      </c>
      <c r="G576" s="92">
        <v>0</v>
      </c>
      <c r="H576" s="92">
        <f t="shared" si="240"/>
        <v>0</v>
      </c>
      <c r="I576" s="381">
        <f t="shared" si="241"/>
        <v>2018</v>
      </c>
      <c r="J576" s="381"/>
      <c r="L576" s="489">
        <f t="shared" si="244"/>
        <v>8.411999999999999</v>
      </c>
      <c r="M576" s="489">
        <f>M575*0.3</f>
        <v>0</v>
      </c>
      <c r="N576" s="489">
        <f>N575*0.3</f>
        <v>2.6640000000000001</v>
      </c>
      <c r="O576" s="489">
        <f>O575*0.3</f>
        <v>0.39600000000000002</v>
      </c>
      <c r="P576" s="489">
        <f>P575*0.3</f>
        <v>5.3519999999999994</v>
      </c>
    </row>
    <row r="577" spans="1:17" ht="20.25" customHeight="1">
      <c r="A577" s="31"/>
      <c r="B577" s="488" t="s">
        <v>171</v>
      </c>
      <c r="C577" s="92">
        <v>7.01</v>
      </c>
      <c r="D577" s="489" t="s">
        <v>198</v>
      </c>
      <c r="E577" s="92">
        <f>+E414</f>
        <v>42.06</v>
      </c>
      <c r="F577" s="92">
        <f t="shared" si="239"/>
        <v>295</v>
      </c>
      <c r="G577" s="92">
        <v>0</v>
      </c>
      <c r="H577" s="92">
        <f t="shared" si="240"/>
        <v>0</v>
      </c>
      <c r="I577" s="381">
        <f t="shared" si="241"/>
        <v>295</v>
      </c>
      <c r="J577" s="381"/>
      <c r="L577" s="489">
        <f t="shared" si="244"/>
        <v>7.01</v>
      </c>
      <c r="M577" s="489">
        <f>ROUND(M575*0.25,2)</f>
        <v>0</v>
      </c>
      <c r="N577" s="489">
        <f>ROUND(N575*0.25,2)</f>
        <v>2.2200000000000002</v>
      </c>
      <c r="O577" s="489">
        <f>ROUND(O575*0.25,2)</f>
        <v>0.33</v>
      </c>
      <c r="P577" s="489">
        <f>ROUND(P575*0.25,2)</f>
        <v>4.46</v>
      </c>
    </row>
    <row r="578" spans="1:17" ht="20.25" customHeight="1">
      <c r="A578" s="31"/>
      <c r="B578" s="488" t="s">
        <v>172</v>
      </c>
      <c r="C578" s="92">
        <v>7.05</v>
      </c>
      <c r="D578" s="489" t="s">
        <v>198</v>
      </c>
      <c r="E578" s="92">
        <f t="shared" ref="E578:E581" si="245">+E415</f>
        <v>26.53</v>
      </c>
      <c r="F578" s="92">
        <f t="shared" si="239"/>
        <v>187</v>
      </c>
      <c r="G578" s="92">
        <v>4.0999999999999996</v>
      </c>
      <c r="H578" s="92">
        <f t="shared" si="240"/>
        <v>29</v>
      </c>
      <c r="I578" s="381">
        <f t="shared" si="241"/>
        <v>216</v>
      </c>
      <c r="J578" s="381"/>
      <c r="L578" s="489">
        <f t="shared" si="244"/>
        <v>7.05</v>
      </c>
      <c r="M578" s="489">
        <v>0</v>
      </c>
      <c r="N578" s="489">
        <f>ROUND(((0.15*4)*7*0.6*3*4)*1.05*Q578,2)</f>
        <v>7.05</v>
      </c>
      <c r="O578" s="489">
        <v>0</v>
      </c>
      <c r="P578" s="489">
        <v>0</v>
      </c>
      <c r="Q578" s="211">
        <v>0.222</v>
      </c>
    </row>
    <row r="579" spans="1:17" ht="20.25" customHeight="1">
      <c r="A579" s="31"/>
      <c r="B579" s="488" t="s">
        <v>173</v>
      </c>
      <c r="C579" s="92">
        <v>72.08</v>
      </c>
      <c r="D579" s="489" t="s">
        <v>198</v>
      </c>
      <c r="E579" s="92">
        <f t="shared" si="245"/>
        <v>25.92</v>
      </c>
      <c r="F579" s="92">
        <f>ROUND(C579*E579,0)</f>
        <v>1868</v>
      </c>
      <c r="G579" s="92">
        <v>4.0999999999999996</v>
      </c>
      <c r="H579" s="92">
        <f>ROUND(C579*G579,0)</f>
        <v>296</v>
      </c>
      <c r="I579" s="381">
        <f>F579+H579</f>
        <v>2164</v>
      </c>
      <c r="J579" s="381"/>
      <c r="L579" s="489">
        <f t="shared" si="244"/>
        <v>72.080000000000013</v>
      </c>
      <c r="M579" s="489">
        <v>0</v>
      </c>
      <c r="N579" s="489">
        <f>ROUND((((1.5*4)+(0.8*4))*5*1.5)*1.07*Q579,2)</f>
        <v>36.840000000000003</v>
      </c>
      <c r="O579" s="489">
        <f>ROUND(((2.2*3*4)+(0.9*5*2.2*4))*1.07*Q579,2)</f>
        <v>35.24</v>
      </c>
      <c r="P579" s="489">
        <v>0</v>
      </c>
      <c r="Q579" s="211">
        <v>0.499</v>
      </c>
    </row>
    <row r="580" spans="1:17" ht="20.25" customHeight="1">
      <c r="A580" s="31"/>
      <c r="B580" s="488" t="s">
        <v>174</v>
      </c>
      <c r="C580" s="92">
        <v>1246.6400000000001</v>
      </c>
      <c r="D580" s="489" t="s">
        <v>198</v>
      </c>
      <c r="E580" s="92">
        <f t="shared" si="245"/>
        <v>25.09</v>
      </c>
      <c r="F580" s="92">
        <f t="shared" ref="F580:F583" si="246">ROUND(C580*E580,0)</f>
        <v>31278</v>
      </c>
      <c r="G580" s="92">
        <v>3.3</v>
      </c>
      <c r="H580" s="92">
        <f t="shared" ref="H580:H583" si="247">ROUND(C580*G580,0)</f>
        <v>4114</v>
      </c>
      <c r="I580" s="381">
        <f t="shared" ref="I580:I583" si="248">F580+H580</f>
        <v>35392</v>
      </c>
      <c r="J580" s="381"/>
      <c r="L580" s="489">
        <f t="shared" si="244"/>
        <v>1246.6399999999999</v>
      </c>
      <c r="M580" s="489">
        <f>ROUND((1*32)*1.09*Q580,2)</f>
        <v>30.97</v>
      </c>
      <c r="N580" s="489">
        <f>ROUND((1.8+0.5)*28*1.09*Q580,2)</f>
        <v>62.33</v>
      </c>
      <c r="O580" s="489">
        <v>0</v>
      </c>
      <c r="P580" s="489">
        <f>ROUND(((4.2*4.2*10*1.42)+(4.2*4.2*10)+((4.2*5*3.5*4)+(6.4*13*4)+(2.75*5*4.2)+(6.4*4*4)))*1.07*Q580,2)</f>
        <v>1153.3399999999999</v>
      </c>
      <c r="Q580" s="211">
        <v>0.88800000000000001</v>
      </c>
    </row>
    <row r="581" spans="1:17" ht="20.25" customHeight="1">
      <c r="A581" s="31"/>
      <c r="B581" s="488" t="s">
        <v>178</v>
      </c>
      <c r="C581" s="92">
        <v>39.78</v>
      </c>
      <c r="D581" s="489" t="s">
        <v>198</v>
      </c>
      <c r="E581" s="92">
        <f t="shared" si="245"/>
        <v>37.380000000000003</v>
      </c>
      <c r="F581" s="92">
        <f t="shared" si="246"/>
        <v>1487</v>
      </c>
      <c r="G581" s="92">
        <v>0</v>
      </c>
      <c r="H581" s="92">
        <f t="shared" si="247"/>
        <v>0</v>
      </c>
      <c r="I581" s="381">
        <f t="shared" si="248"/>
        <v>1487</v>
      </c>
      <c r="J581" s="381"/>
      <c r="L581" s="489">
        <f>SUM(M581:P581)</f>
        <v>39.78</v>
      </c>
      <c r="M581" s="489">
        <f>ROUND(SUM(M578:M580)*0.03,2)</f>
        <v>0.93</v>
      </c>
      <c r="N581" s="489">
        <f>ROUND(SUM(N578:N580)*0.03,2)</f>
        <v>3.19</v>
      </c>
      <c r="O581" s="489">
        <f>ROUND(SUM(O578:O580)*0.03,2)</f>
        <v>1.06</v>
      </c>
      <c r="P581" s="489">
        <f>ROUND(SUM(P578:P580)*0.03,2)</f>
        <v>34.6</v>
      </c>
    </row>
    <row r="582" spans="1:17" ht="20.25" customHeight="1">
      <c r="A582" s="31"/>
      <c r="B582" s="488" t="s">
        <v>910</v>
      </c>
      <c r="C582" s="92">
        <v>60</v>
      </c>
      <c r="D582" s="489" t="s">
        <v>198</v>
      </c>
      <c r="E582" s="92">
        <v>22</v>
      </c>
      <c r="F582" s="92">
        <f t="shared" si="246"/>
        <v>1320</v>
      </c>
      <c r="G582" s="92">
        <v>10</v>
      </c>
      <c r="H582" s="92">
        <f t="shared" si="247"/>
        <v>600</v>
      </c>
      <c r="I582" s="381">
        <f t="shared" si="248"/>
        <v>1920</v>
      </c>
      <c r="J582" s="381"/>
      <c r="L582" s="489">
        <f t="shared" ref="L582" si="249">SUM(M582:P582)</f>
        <v>9.6199999999999992</v>
      </c>
      <c r="M582" s="489">
        <v>0</v>
      </c>
      <c r="N582" s="489">
        <f>ROUND(((3.14*0.4^2)/4)*1.05*Q582,2)</f>
        <v>9.6199999999999992</v>
      </c>
      <c r="O582" s="489">
        <v>0</v>
      </c>
      <c r="P582" s="489">
        <v>0</v>
      </c>
      <c r="Q582" s="211">
        <v>72.933000000000007</v>
      </c>
    </row>
    <row r="583" spans="1:17" ht="20.25" customHeight="1">
      <c r="A583" s="31"/>
      <c r="B583" s="488" t="s">
        <v>909</v>
      </c>
      <c r="C583" s="92">
        <v>6</v>
      </c>
      <c r="D583" s="489" t="s">
        <v>900</v>
      </c>
      <c r="E583" s="92">
        <v>30</v>
      </c>
      <c r="F583" s="92">
        <f t="shared" si="246"/>
        <v>180</v>
      </c>
      <c r="G583" s="92">
        <v>9</v>
      </c>
      <c r="H583" s="92">
        <f t="shared" si="247"/>
        <v>54</v>
      </c>
      <c r="I583" s="381">
        <f t="shared" si="248"/>
        <v>234</v>
      </c>
      <c r="J583" s="381"/>
      <c r="L583" s="489">
        <f t="shared" ref="L583" si="250">SUM(M583:P583)</f>
        <v>6</v>
      </c>
      <c r="M583" s="489">
        <v>0</v>
      </c>
      <c r="N583" s="489">
        <v>6</v>
      </c>
      <c r="O583" s="489">
        <v>0</v>
      </c>
      <c r="P583" s="489">
        <v>0</v>
      </c>
    </row>
    <row r="584" spans="1:17" ht="20.25" customHeight="1">
      <c r="A584" s="31"/>
      <c r="B584" s="488" t="s">
        <v>192</v>
      </c>
      <c r="C584" s="92">
        <v>0.25</v>
      </c>
      <c r="D584" s="489" t="s">
        <v>9</v>
      </c>
      <c r="E584" s="92">
        <v>40</v>
      </c>
      <c r="F584" s="92">
        <f t="shared" ref="F584" si="251">ROUND(C584*E584,0)</f>
        <v>10</v>
      </c>
      <c r="G584" s="92">
        <v>35</v>
      </c>
      <c r="H584" s="92">
        <f t="shared" ref="H584" si="252">ROUND(C584*G584,0)</f>
        <v>9</v>
      </c>
      <c r="I584" s="381">
        <f t="shared" ref="I584" si="253">F584+H584</f>
        <v>19</v>
      </c>
      <c r="J584" s="381"/>
      <c r="L584" s="489">
        <f t="shared" ref="L584" si="254">SUM(M584:P584)</f>
        <v>0.25</v>
      </c>
      <c r="M584" s="489">
        <v>0</v>
      </c>
      <c r="N584" s="489">
        <f>ROUND(((3.14*0.4^2)/4)*2,2)</f>
        <v>0.25</v>
      </c>
      <c r="O584" s="489">
        <v>0</v>
      </c>
      <c r="P584" s="489">
        <v>0</v>
      </c>
    </row>
    <row r="585" spans="1:17" ht="20.25" customHeight="1">
      <c r="A585" s="31"/>
      <c r="B585" s="488" t="s">
        <v>911</v>
      </c>
      <c r="C585" s="92">
        <v>6</v>
      </c>
      <c r="D585" s="489" t="s">
        <v>226</v>
      </c>
      <c r="E585" s="92">
        <v>38.700000000000003</v>
      </c>
      <c r="F585" s="92">
        <f t="shared" ref="F585" si="255">ROUND(C585*E585,0)</f>
        <v>232</v>
      </c>
      <c r="G585" s="92">
        <v>40</v>
      </c>
      <c r="H585" s="92">
        <f t="shared" ref="H585" si="256">ROUND(C585*G585,0)</f>
        <v>240</v>
      </c>
      <c r="I585" s="381">
        <f t="shared" ref="I585" si="257">F585+H585</f>
        <v>472</v>
      </c>
      <c r="J585" s="381"/>
    </row>
    <row r="586" spans="1:17" ht="20.25" customHeight="1">
      <c r="A586" s="103"/>
      <c r="B586" s="519"/>
      <c r="C586" s="225"/>
      <c r="D586" s="496"/>
      <c r="E586" s="225"/>
      <c r="F586" s="225"/>
      <c r="G586" s="225"/>
      <c r="H586" s="225"/>
      <c r="I586" s="382"/>
      <c r="J586" s="381"/>
    </row>
    <row r="587" spans="1:17" ht="20.25" customHeight="1">
      <c r="A587" s="31"/>
      <c r="B587" s="90" t="s">
        <v>899</v>
      </c>
      <c r="C587" s="375"/>
      <c r="D587" s="90"/>
      <c r="E587" s="375"/>
      <c r="F587" s="375"/>
      <c r="G587" s="375"/>
      <c r="H587" s="375"/>
      <c r="I587" s="403">
        <f>SUM(I569:I586)</f>
        <v>124117</v>
      </c>
      <c r="J587" s="381"/>
    </row>
    <row r="588" spans="1:17" ht="19.5" customHeight="1">
      <c r="A588" s="103"/>
      <c r="B588" s="485" t="s">
        <v>1024</v>
      </c>
      <c r="C588" s="92"/>
      <c r="D588" s="489"/>
      <c r="E588" s="92"/>
      <c r="F588" s="92"/>
      <c r="G588" s="92"/>
      <c r="H588" s="92"/>
      <c r="I588" s="381"/>
      <c r="J588" s="381"/>
    </row>
    <row r="589" spans="1:17" ht="19.5" customHeight="1">
      <c r="A589" s="31"/>
      <c r="B589" s="488" t="s">
        <v>915</v>
      </c>
      <c r="C589" s="92">
        <v>40.96</v>
      </c>
      <c r="D589" s="489" t="s">
        <v>9</v>
      </c>
      <c r="E589" s="92">
        <v>334</v>
      </c>
      <c r="F589" s="92">
        <f t="shared" ref="F589:F590" si="258">ROUND(C589*E589,0)</f>
        <v>13681</v>
      </c>
      <c r="G589" s="92">
        <v>201</v>
      </c>
      <c r="H589" s="92">
        <f t="shared" ref="H589:H590" si="259">ROUND(C589*G589,0)</f>
        <v>8233</v>
      </c>
      <c r="I589" s="381">
        <f t="shared" ref="I589:I590" si="260">F589+H589</f>
        <v>21914</v>
      </c>
      <c r="J589" s="381"/>
      <c r="L589" s="374">
        <f t="shared" ref="L589" si="261">SUM(M589:P589)</f>
        <v>40.96</v>
      </c>
      <c r="M589" s="211">
        <f>ROUND(6.4*6.4,2)</f>
        <v>40.96</v>
      </c>
      <c r="N589" s="211"/>
      <c r="O589" s="211"/>
      <c r="P589" s="211"/>
    </row>
    <row r="590" spans="1:17" ht="19.5" customHeight="1">
      <c r="A590" s="31"/>
      <c r="B590" s="488" t="s">
        <v>916</v>
      </c>
      <c r="C590" s="92">
        <v>19.47</v>
      </c>
      <c r="D590" s="489" t="s">
        <v>9</v>
      </c>
      <c r="E590" s="92">
        <v>363</v>
      </c>
      <c r="F590" s="92">
        <f t="shared" si="258"/>
        <v>7068</v>
      </c>
      <c r="G590" s="92">
        <v>121</v>
      </c>
      <c r="H590" s="92">
        <f t="shared" si="259"/>
        <v>2356</v>
      </c>
      <c r="I590" s="381">
        <f t="shared" si="260"/>
        <v>9424</v>
      </c>
      <c r="J590" s="381"/>
      <c r="L590" s="374">
        <f>SUM(M590:P590)</f>
        <v>19.47</v>
      </c>
      <c r="M590" s="211">
        <f>ROUND((0.7*4*1.5),2)</f>
        <v>4.2</v>
      </c>
      <c r="N590" s="211">
        <f>ROUND(((0.15*4*0.6)+(0.15*0.15))*12,2)</f>
        <v>4.59</v>
      </c>
      <c r="O590" s="211">
        <f>ROUND((0.3*4.2)*4+((3*0.15)*4)+((0.15*6.4)*4),2)</f>
        <v>10.68</v>
      </c>
      <c r="P590" s="211"/>
    </row>
    <row r="591" spans="1:17" ht="19.5" customHeight="1">
      <c r="A591" s="31"/>
      <c r="B591" s="488" t="s">
        <v>902</v>
      </c>
      <c r="C591" s="92">
        <v>16.8</v>
      </c>
      <c r="D591" s="489" t="s">
        <v>226</v>
      </c>
      <c r="E591" s="92">
        <v>0</v>
      </c>
      <c r="F591" s="92">
        <f t="shared" ref="F591:F595" si="262">ROUND(C591*E591,0)</f>
        <v>0</v>
      </c>
      <c r="G591" s="92">
        <v>25</v>
      </c>
      <c r="H591" s="92">
        <f t="shared" ref="H591:H595" si="263">ROUND(C591*G591,0)</f>
        <v>420</v>
      </c>
      <c r="I591" s="381">
        <f t="shared" ref="I591:I595" si="264">F591+H591</f>
        <v>420</v>
      </c>
      <c r="J591" s="381"/>
    </row>
    <row r="592" spans="1:17" ht="19.5" customHeight="1">
      <c r="A592" s="31"/>
      <c r="B592" s="488" t="s">
        <v>850</v>
      </c>
      <c r="C592" s="92">
        <f>C590</f>
        <v>19.47</v>
      </c>
      <c r="D592" s="489" t="s">
        <v>9</v>
      </c>
      <c r="E592" s="92">
        <v>35</v>
      </c>
      <c r="F592" s="92">
        <f t="shared" si="262"/>
        <v>681</v>
      </c>
      <c r="G592" s="92">
        <v>20</v>
      </c>
      <c r="H592" s="92">
        <f t="shared" si="263"/>
        <v>389</v>
      </c>
      <c r="I592" s="381">
        <f t="shared" si="264"/>
        <v>1070</v>
      </c>
      <c r="J592" s="381"/>
    </row>
    <row r="593" spans="1:10" ht="19.5" customHeight="1">
      <c r="A593" s="31"/>
      <c r="B593" s="488" t="s">
        <v>918</v>
      </c>
      <c r="C593" s="92">
        <v>8</v>
      </c>
      <c r="D593" s="489" t="s">
        <v>917</v>
      </c>
      <c r="E593" s="92">
        <f>320+60</f>
        <v>380</v>
      </c>
      <c r="F593" s="92">
        <f t="shared" si="262"/>
        <v>3040</v>
      </c>
      <c r="G593" s="92">
        <v>60</v>
      </c>
      <c r="H593" s="92">
        <f t="shared" si="263"/>
        <v>480</v>
      </c>
      <c r="I593" s="381">
        <f t="shared" si="264"/>
        <v>3520</v>
      </c>
      <c r="J593" s="381"/>
    </row>
    <row r="594" spans="1:10" ht="19.5" customHeight="1">
      <c r="A594" s="31"/>
      <c r="B594" s="488" t="s">
        <v>904</v>
      </c>
      <c r="C594" s="92">
        <v>1</v>
      </c>
      <c r="D594" s="489" t="s">
        <v>102</v>
      </c>
      <c r="E594" s="92">
        <v>28000</v>
      </c>
      <c r="F594" s="92">
        <f t="shared" si="262"/>
        <v>28000</v>
      </c>
      <c r="G594" s="92">
        <v>0</v>
      </c>
      <c r="H594" s="92">
        <f t="shared" si="263"/>
        <v>0</v>
      </c>
      <c r="I594" s="381">
        <f t="shared" si="264"/>
        <v>28000</v>
      </c>
      <c r="J594" s="381"/>
    </row>
    <row r="595" spans="1:10" ht="19.5" customHeight="1">
      <c r="A595" s="31"/>
      <c r="B595" s="488" t="s">
        <v>905</v>
      </c>
      <c r="C595" s="92">
        <v>1</v>
      </c>
      <c r="D595" s="489" t="s">
        <v>903</v>
      </c>
      <c r="E595" s="92">
        <v>400</v>
      </c>
      <c r="F595" s="92">
        <f t="shared" si="262"/>
        <v>400</v>
      </c>
      <c r="G595" s="92">
        <v>0</v>
      </c>
      <c r="H595" s="92">
        <f t="shared" si="263"/>
        <v>0</v>
      </c>
      <c r="I595" s="381">
        <f t="shared" si="264"/>
        <v>400</v>
      </c>
      <c r="J595" s="381"/>
    </row>
    <row r="596" spans="1:10" ht="19.5" customHeight="1">
      <c r="A596" s="31"/>
      <c r="B596" s="488" t="s">
        <v>914</v>
      </c>
      <c r="C596" s="92">
        <v>1</v>
      </c>
      <c r="D596" s="489" t="s">
        <v>199</v>
      </c>
      <c r="E596" s="92">
        <v>800</v>
      </c>
      <c r="F596" s="92">
        <f t="shared" ref="F596" si="265">ROUND(C596*E596,0)</f>
        <v>800</v>
      </c>
      <c r="G596" s="92">
        <v>60</v>
      </c>
      <c r="H596" s="92">
        <f t="shared" ref="H596" si="266">ROUND(C596*G596,0)</f>
        <v>60</v>
      </c>
      <c r="I596" s="381">
        <f t="shared" ref="I596" si="267">F596+H596</f>
        <v>860</v>
      </c>
      <c r="J596" s="381"/>
    </row>
    <row r="597" spans="1:10" ht="19.5" customHeight="1">
      <c r="A597" s="31"/>
      <c r="B597" s="495"/>
      <c r="C597" s="225"/>
      <c r="D597" s="496"/>
      <c r="E597" s="225"/>
      <c r="F597" s="225"/>
      <c r="G597" s="225"/>
      <c r="H597" s="225"/>
      <c r="I597" s="382"/>
      <c r="J597" s="381"/>
    </row>
    <row r="598" spans="1:10" ht="19.5" customHeight="1">
      <c r="A598" s="30"/>
      <c r="B598" s="90" t="s">
        <v>901</v>
      </c>
      <c r="C598" s="375"/>
      <c r="D598" s="90"/>
      <c r="E598" s="375"/>
      <c r="F598" s="375"/>
      <c r="G598" s="375"/>
      <c r="H598" s="375"/>
      <c r="I598" s="403">
        <f>SUM(I589:I597)</f>
        <v>65608</v>
      </c>
      <c r="J598" s="384"/>
    </row>
    <row r="599" spans="1:10" ht="19.5" customHeight="1">
      <c r="A599" s="97"/>
      <c r="B599" s="491" t="s">
        <v>1025</v>
      </c>
      <c r="C599" s="91"/>
      <c r="D599" s="483"/>
      <c r="E599" s="91"/>
      <c r="F599" s="91"/>
      <c r="G599" s="91"/>
      <c r="H599" s="91"/>
      <c r="I599" s="379"/>
      <c r="J599" s="379"/>
    </row>
    <row r="600" spans="1:10" ht="19.5" customHeight="1">
      <c r="A600" s="31"/>
      <c r="B600" s="488" t="s">
        <v>395</v>
      </c>
      <c r="C600" s="92">
        <v>20</v>
      </c>
      <c r="D600" s="489" t="s">
        <v>318</v>
      </c>
      <c r="E600" s="92">
        <v>229</v>
      </c>
      <c r="F600" s="92">
        <f>ROUND(C600*E600,0)</f>
        <v>4580</v>
      </c>
      <c r="G600" s="92">
        <v>40</v>
      </c>
      <c r="H600" s="92">
        <f>ROUND(C600*G600,0)</f>
        <v>800</v>
      </c>
      <c r="I600" s="381">
        <f>F600+H600</f>
        <v>5380</v>
      </c>
      <c r="J600" s="381"/>
    </row>
    <row r="601" spans="1:10" ht="19.5" customHeight="1">
      <c r="A601" s="31"/>
      <c r="B601" s="488" t="s">
        <v>919</v>
      </c>
      <c r="C601" s="92">
        <v>1</v>
      </c>
      <c r="D601" s="489" t="s">
        <v>312</v>
      </c>
      <c r="E601" s="92">
        <v>900</v>
      </c>
      <c r="F601" s="92">
        <f t="shared" ref="F601:F606" si="268">ROUND(C601*E601,0)</f>
        <v>900</v>
      </c>
      <c r="G601" s="92">
        <v>250</v>
      </c>
      <c r="H601" s="92">
        <f t="shared" ref="H601:H606" si="269">ROUND(C601*G601,0)</f>
        <v>250</v>
      </c>
      <c r="I601" s="381">
        <f t="shared" ref="I601:I606" si="270">F601+H601</f>
        <v>1150</v>
      </c>
      <c r="J601" s="381"/>
    </row>
    <row r="602" spans="1:10" ht="19.5" customHeight="1">
      <c r="A602" s="31"/>
      <c r="B602" s="488" t="s">
        <v>920</v>
      </c>
      <c r="C602" s="92"/>
      <c r="D602" s="489"/>
      <c r="E602" s="92"/>
      <c r="F602" s="92"/>
      <c r="G602" s="92"/>
      <c r="H602" s="92"/>
      <c r="I602" s="381"/>
      <c r="J602" s="381"/>
    </row>
    <row r="603" spans="1:10" ht="19.5" customHeight="1">
      <c r="A603" s="31"/>
      <c r="B603" s="488" t="s">
        <v>403</v>
      </c>
      <c r="C603" s="92">
        <v>1</v>
      </c>
      <c r="D603" s="489" t="s">
        <v>312</v>
      </c>
      <c r="E603" s="92">
        <v>240</v>
      </c>
      <c r="F603" s="92">
        <f t="shared" si="268"/>
        <v>240</v>
      </c>
      <c r="G603" s="92">
        <v>60</v>
      </c>
      <c r="H603" s="92">
        <f t="shared" si="269"/>
        <v>60</v>
      </c>
      <c r="I603" s="381">
        <f t="shared" si="270"/>
        <v>300</v>
      </c>
      <c r="J603" s="381"/>
    </row>
    <row r="604" spans="1:10" ht="19.5" customHeight="1">
      <c r="A604" s="31"/>
      <c r="B604" s="488" t="s">
        <v>398</v>
      </c>
      <c r="C604" s="92">
        <v>1</v>
      </c>
      <c r="D604" s="489" t="s">
        <v>312</v>
      </c>
      <c r="E604" s="92">
        <v>1800</v>
      </c>
      <c r="F604" s="92">
        <f t="shared" si="268"/>
        <v>1800</v>
      </c>
      <c r="G604" s="92">
        <v>200</v>
      </c>
      <c r="H604" s="92">
        <f t="shared" si="269"/>
        <v>200</v>
      </c>
      <c r="I604" s="381">
        <f t="shared" si="270"/>
        <v>2000</v>
      </c>
      <c r="J604" s="381"/>
    </row>
    <row r="605" spans="1:10" ht="19.5" customHeight="1">
      <c r="A605" s="31"/>
      <c r="B605" s="488" t="s">
        <v>397</v>
      </c>
      <c r="C605" s="92">
        <v>1</v>
      </c>
      <c r="D605" s="489" t="s">
        <v>312</v>
      </c>
      <c r="E605" s="92">
        <v>1300</v>
      </c>
      <c r="F605" s="92">
        <f t="shared" si="268"/>
        <v>1300</v>
      </c>
      <c r="G605" s="92">
        <v>200</v>
      </c>
      <c r="H605" s="92">
        <f t="shared" si="269"/>
        <v>200</v>
      </c>
      <c r="I605" s="381">
        <f t="shared" si="270"/>
        <v>1500</v>
      </c>
      <c r="J605" s="381"/>
    </row>
    <row r="606" spans="1:10" ht="19.5" customHeight="1">
      <c r="A606" s="31"/>
      <c r="B606" s="488" t="s">
        <v>399</v>
      </c>
      <c r="C606" s="92">
        <v>1</v>
      </c>
      <c r="D606" s="489" t="s">
        <v>312</v>
      </c>
      <c r="E606" s="92">
        <v>850</v>
      </c>
      <c r="F606" s="92">
        <f t="shared" si="268"/>
        <v>850</v>
      </c>
      <c r="G606" s="92">
        <v>200</v>
      </c>
      <c r="H606" s="92">
        <f t="shared" si="269"/>
        <v>200</v>
      </c>
      <c r="I606" s="381">
        <f t="shared" si="270"/>
        <v>1050</v>
      </c>
      <c r="J606" s="381"/>
    </row>
    <row r="607" spans="1:10" ht="19.5" customHeight="1">
      <c r="A607" s="31"/>
      <c r="B607" s="495"/>
      <c r="C607" s="225"/>
      <c r="D607" s="496"/>
      <c r="E607" s="225"/>
      <c r="F607" s="225"/>
      <c r="G607" s="225"/>
      <c r="H607" s="225"/>
      <c r="I607" s="382"/>
      <c r="J607" s="381"/>
    </row>
    <row r="608" spans="1:10" ht="19.5" customHeight="1">
      <c r="A608" s="31"/>
      <c r="B608" s="90" t="s">
        <v>921</v>
      </c>
      <c r="C608" s="375"/>
      <c r="D608" s="90"/>
      <c r="E608" s="375"/>
      <c r="F608" s="375"/>
      <c r="G608" s="375"/>
      <c r="H608" s="375"/>
      <c r="I608" s="403">
        <f>SUM(I600:I607)</f>
        <v>11380</v>
      </c>
      <c r="J608" s="381"/>
    </row>
    <row r="609" spans="1:10" ht="21.75" customHeight="1">
      <c r="A609" s="103">
        <v>6</v>
      </c>
      <c r="B609" s="485" t="s">
        <v>1141</v>
      </c>
      <c r="C609" s="92"/>
      <c r="D609" s="489"/>
      <c r="E609" s="92"/>
      <c r="F609" s="92"/>
      <c r="G609" s="92"/>
      <c r="H609" s="92"/>
      <c r="I609" s="381"/>
      <c r="J609" s="381"/>
    </row>
    <row r="610" spans="1:10" ht="21.75" customHeight="1">
      <c r="A610" s="31"/>
      <c r="B610" s="488" t="s">
        <v>1143</v>
      </c>
      <c r="C610" s="92"/>
      <c r="D610" s="489" t="s">
        <v>6</v>
      </c>
      <c r="E610" s="92"/>
      <c r="F610" s="92"/>
      <c r="G610" s="92"/>
      <c r="H610" s="92"/>
      <c r="I610" s="381">
        <f>I662</f>
        <v>191195</v>
      </c>
      <c r="J610" s="487" t="s">
        <v>1142</v>
      </c>
    </row>
    <row r="611" spans="1:10" ht="21.75" customHeight="1">
      <c r="A611" s="31"/>
      <c r="B611" s="488" t="s">
        <v>1144</v>
      </c>
      <c r="C611" s="92"/>
      <c r="D611" s="489" t="s">
        <v>6</v>
      </c>
      <c r="E611" s="92"/>
      <c r="F611" s="92"/>
      <c r="G611" s="92"/>
      <c r="H611" s="92"/>
      <c r="I611" s="381">
        <f>I667</f>
        <v>82840</v>
      </c>
      <c r="J611" s="487" t="s">
        <v>590</v>
      </c>
    </row>
    <row r="612" spans="1:10" ht="21.75" customHeight="1">
      <c r="A612" s="31"/>
      <c r="B612" s="488" t="s">
        <v>1145</v>
      </c>
      <c r="C612" s="92"/>
      <c r="D612" s="489" t="s">
        <v>6</v>
      </c>
      <c r="E612" s="92"/>
      <c r="F612" s="92"/>
      <c r="G612" s="92"/>
      <c r="H612" s="92"/>
      <c r="I612" s="381">
        <f>I680</f>
        <v>7625</v>
      </c>
      <c r="J612" s="487" t="s">
        <v>913</v>
      </c>
    </row>
    <row r="613" spans="1:10" ht="21.75" customHeight="1">
      <c r="A613" s="31"/>
      <c r="B613" s="488"/>
      <c r="C613" s="92"/>
      <c r="D613" s="489"/>
      <c r="E613" s="92"/>
      <c r="F613" s="92"/>
      <c r="G613" s="92"/>
      <c r="H613" s="92"/>
      <c r="I613" s="381"/>
      <c r="J613" s="381"/>
    </row>
    <row r="614" spans="1:10" ht="21.75" customHeight="1">
      <c r="A614" s="31"/>
      <c r="B614" s="488"/>
      <c r="C614" s="92"/>
      <c r="D614" s="489"/>
      <c r="E614" s="92"/>
      <c r="F614" s="92"/>
      <c r="G614" s="92"/>
      <c r="H614" s="92"/>
      <c r="I614" s="381"/>
      <c r="J614" s="381"/>
    </row>
    <row r="615" spans="1:10" ht="21.75" customHeight="1">
      <c r="A615" s="31"/>
      <c r="B615" s="488"/>
      <c r="C615" s="92"/>
      <c r="D615" s="489"/>
      <c r="E615" s="92"/>
      <c r="F615" s="92"/>
      <c r="G615" s="92"/>
      <c r="H615" s="92"/>
      <c r="I615" s="381"/>
      <c r="J615" s="381"/>
    </row>
    <row r="616" spans="1:10" ht="21.75" customHeight="1">
      <c r="A616" s="31"/>
      <c r="B616" s="488"/>
      <c r="C616" s="92"/>
      <c r="D616" s="489"/>
      <c r="E616" s="92"/>
      <c r="F616" s="92"/>
      <c r="G616" s="92"/>
      <c r="H616" s="92"/>
      <c r="I616" s="381"/>
      <c r="J616" s="381"/>
    </row>
    <row r="617" spans="1:10" ht="21.75" customHeight="1">
      <c r="A617" s="31"/>
      <c r="B617" s="488"/>
      <c r="C617" s="92"/>
      <c r="D617" s="489"/>
      <c r="E617" s="92"/>
      <c r="F617" s="92"/>
      <c r="G617" s="92"/>
      <c r="H617" s="92"/>
      <c r="I617" s="381"/>
      <c r="J617" s="381"/>
    </row>
    <row r="618" spans="1:10" ht="21.75" customHeight="1">
      <c r="A618" s="31"/>
      <c r="B618" s="488"/>
      <c r="C618" s="92"/>
      <c r="D618" s="489"/>
      <c r="E618" s="92"/>
      <c r="F618" s="92"/>
      <c r="G618" s="92"/>
      <c r="H618" s="92"/>
      <c r="I618" s="381"/>
      <c r="J618" s="381"/>
    </row>
    <row r="619" spans="1:10" ht="21.75" customHeight="1">
      <c r="A619" s="31"/>
      <c r="B619" s="488"/>
      <c r="C619" s="92"/>
      <c r="D619" s="489"/>
      <c r="E619" s="92"/>
      <c r="F619" s="92"/>
      <c r="G619" s="92"/>
      <c r="H619" s="92"/>
      <c r="I619" s="381"/>
      <c r="J619" s="381"/>
    </row>
    <row r="620" spans="1:10" ht="21.75" customHeight="1">
      <c r="A620" s="31"/>
      <c r="B620" s="488"/>
      <c r="C620" s="92"/>
      <c r="D620" s="489"/>
      <c r="E620" s="92"/>
      <c r="F620" s="92"/>
      <c r="G620" s="92"/>
      <c r="H620" s="92"/>
      <c r="I620" s="381"/>
      <c r="J620" s="381"/>
    </row>
    <row r="621" spans="1:10" ht="21.75" customHeight="1">
      <c r="A621" s="31"/>
      <c r="B621" s="488"/>
      <c r="C621" s="92"/>
      <c r="D621" s="489"/>
      <c r="E621" s="92"/>
      <c r="F621" s="92"/>
      <c r="G621" s="92"/>
      <c r="H621" s="92"/>
      <c r="I621" s="381"/>
      <c r="J621" s="381"/>
    </row>
    <row r="622" spans="1:10" ht="21.75" customHeight="1">
      <c r="A622" s="31"/>
      <c r="B622" s="488"/>
      <c r="C622" s="92"/>
      <c r="D622" s="489"/>
      <c r="E622" s="92"/>
      <c r="F622" s="92"/>
      <c r="G622" s="92"/>
      <c r="H622" s="92"/>
      <c r="I622" s="381"/>
      <c r="J622" s="381"/>
    </row>
    <row r="623" spans="1:10" ht="21.75" customHeight="1">
      <c r="A623" s="31"/>
      <c r="B623" s="488"/>
      <c r="C623" s="92"/>
      <c r="D623" s="489"/>
      <c r="E623" s="92"/>
      <c r="F623" s="92"/>
      <c r="G623" s="92"/>
      <c r="H623" s="92"/>
      <c r="I623" s="381"/>
      <c r="J623" s="381"/>
    </row>
    <row r="624" spans="1:10" ht="21.75" customHeight="1">
      <c r="A624" s="31"/>
      <c r="B624" s="488"/>
      <c r="C624" s="92"/>
      <c r="D624" s="489"/>
      <c r="E624" s="92"/>
      <c r="F624" s="92"/>
      <c r="G624" s="92"/>
      <c r="H624" s="92"/>
      <c r="I624" s="381"/>
      <c r="J624" s="381"/>
    </row>
    <row r="625" spans="1:17" ht="21.75" customHeight="1">
      <c r="A625" s="31"/>
      <c r="B625" s="495"/>
      <c r="C625" s="225"/>
      <c r="D625" s="496"/>
      <c r="E625" s="225"/>
      <c r="F625" s="225"/>
      <c r="G625" s="225"/>
      <c r="H625" s="225"/>
      <c r="I625" s="382"/>
      <c r="J625" s="381"/>
    </row>
    <row r="626" spans="1:17" ht="21.75" customHeight="1">
      <c r="A626" s="30"/>
      <c r="B626" s="378" t="s">
        <v>1146</v>
      </c>
      <c r="C626" s="518">
        <v>1</v>
      </c>
      <c r="D626" s="378" t="s">
        <v>1171</v>
      </c>
      <c r="E626" s="375"/>
      <c r="F626" s="375"/>
      <c r="G626" s="375"/>
      <c r="H626" s="375"/>
      <c r="I626" s="383">
        <f>SUM(I610:I625)</f>
        <v>281660</v>
      </c>
      <c r="J626" s="384"/>
    </row>
    <row r="627" spans="1:17" ht="21.75" customHeight="1">
      <c r="A627" s="107"/>
      <c r="B627" s="491" t="s">
        <v>1165</v>
      </c>
      <c r="C627" s="91"/>
      <c r="D627" s="483"/>
      <c r="E627" s="91"/>
      <c r="F627" s="91"/>
      <c r="G627" s="91"/>
      <c r="H627" s="91"/>
      <c r="I627" s="379"/>
      <c r="J627" s="379"/>
      <c r="L627" s="483" t="s">
        <v>6</v>
      </c>
      <c r="M627" s="483" t="s">
        <v>860</v>
      </c>
      <c r="N627" s="483" t="s">
        <v>861</v>
      </c>
      <c r="O627" s="483" t="s">
        <v>742</v>
      </c>
      <c r="P627" s="483" t="s">
        <v>863</v>
      </c>
    </row>
    <row r="628" spans="1:17" ht="21.75" customHeight="1">
      <c r="A628" s="31"/>
      <c r="B628" s="488" t="s">
        <v>907</v>
      </c>
      <c r="C628" s="92">
        <v>20</v>
      </c>
      <c r="D628" s="489" t="s">
        <v>102</v>
      </c>
      <c r="E628" s="92">
        <f>+E405</f>
        <v>480</v>
      </c>
      <c r="F628" s="92">
        <f t="shared" ref="F628:F636" si="271">ROUND(C628*E628,0)</f>
        <v>9600</v>
      </c>
      <c r="G628" s="92">
        <f>+G405</f>
        <v>219</v>
      </c>
      <c r="H628" s="92">
        <f t="shared" ref="H628:H636" si="272">ROUND(C628*G628,0)</f>
        <v>4380</v>
      </c>
      <c r="I628" s="381">
        <f t="shared" ref="I628:I636" si="273">F628+H628</f>
        <v>13980</v>
      </c>
      <c r="J628" s="381"/>
      <c r="L628" s="489">
        <f>SUM(M628:P628)</f>
        <v>10</v>
      </c>
      <c r="M628" s="489">
        <f>5*2</f>
        <v>10</v>
      </c>
      <c r="N628" s="489"/>
      <c r="O628" s="489"/>
      <c r="P628" s="489"/>
    </row>
    <row r="629" spans="1:17" ht="21.75" customHeight="1">
      <c r="A629" s="31"/>
      <c r="B629" s="488" t="s">
        <v>161</v>
      </c>
      <c r="C629" s="92">
        <v>10</v>
      </c>
      <c r="D629" s="489" t="s">
        <v>101</v>
      </c>
      <c r="E629" s="92">
        <f t="shared" ref="E629:E633" si="274">+E406</f>
        <v>0</v>
      </c>
      <c r="F629" s="92">
        <f t="shared" si="271"/>
        <v>0</v>
      </c>
      <c r="G629" s="92">
        <f t="shared" ref="G629:G634" si="275">+G406</f>
        <v>99</v>
      </c>
      <c r="H629" s="92">
        <f t="shared" si="272"/>
        <v>990</v>
      </c>
      <c r="I629" s="381">
        <f t="shared" si="273"/>
        <v>990</v>
      </c>
      <c r="J629" s="381"/>
      <c r="L629" s="489">
        <f t="shared" ref="L629:L640" si="276">SUM(M629:P629)</f>
        <v>23.71</v>
      </c>
      <c r="M629" s="489">
        <f>ROUND((((0.45*0.7)*6.35*4)+((0.4*1.6)*4*4))*1.3,2)</f>
        <v>23.71</v>
      </c>
      <c r="N629" s="489"/>
      <c r="O629" s="489"/>
      <c r="P629" s="489"/>
    </row>
    <row r="630" spans="1:17" ht="21.75" customHeight="1">
      <c r="A630" s="31"/>
      <c r="B630" s="488" t="s">
        <v>819</v>
      </c>
      <c r="C630" s="92">
        <v>1</v>
      </c>
      <c r="D630" s="489" t="s">
        <v>101</v>
      </c>
      <c r="E630" s="92">
        <f t="shared" si="274"/>
        <v>130</v>
      </c>
      <c r="F630" s="92">
        <f t="shared" si="271"/>
        <v>130</v>
      </c>
      <c r="G630" s="92">
        <f t="shared" si="275"/>
        <v>91</v>
      </c>
      <c r="H630" s="92">
        <f t="shared" si="272"/>
        <v>91</v>
      </c>
      <c r="I630" s="381">
        <f t="shared" si="273"/>
        <v>221</v>
      </c>
      <c r="J630" s="381"/>
      <c r="L630" s="489">
        <f t="shared" si="276"/>
        <v>2.92</v>
      </c>
      <c r="M630" s="489">
        <f>ROUND(((0.25+0.55+0.65+0.5+1.4)*2)^2*0.05*1.3,2)</f>
        <v>2.92</v>
      </c>
      <c r="N630" s="489"/>
      <c r="O630" s="489"/>
      <c r="P630" s="489"/>
    </row>
    <row r="631" spans="1:17" ht="21.75" customHeight="1">
      <c r="A631" s="31"/>
      <c r="B631" s="488" t="s">
        <v>164</v>
      </c>
      <c r="C631" s="92">
        <v>1</v>
      </c>
      <c r="D631" s="489" t="s">
        <v>101</v>
      </c>
      <c r="E631" s="92">
        <f t="shared" si="274"/>
        <v>1495</v>
      </c>
      <c r="F631" s="92">
        <f t="shared" si="271"/>
        <v>1495</v>
      </c>
      <c r="G631" s="92">
        <f t="shared" si="275"/>
        <v>306</v>
      </c>
      <c r="H631" s="92">
        <f t="shared" si="272"/>
        <v>306</v>
      </c>
      <c r="I631" s="381">
        <f t="shared" si="273"/>
        <v>1801</v>
      </c>
      <c r="J631" s="381"/>
      <c r="L631" s="489">
        <f t="shared" si="276"/>
        <v>2.2400000000000002</v>
      </c>
      <c r="M631" s="489">
        <f>ROUND(((0.25+0.55+0.65+0.5+1.4)*2)^2*0.05,2)</f>
        <v>2.2400000000000002</v>
      </c>
      <c r="N631" s="489"/>
      <c r="O631" s="489"/>
      <c r="P631" s="489"/>
    </row>
    <row r="632" spans="1:17" ht="21.75" customHeight="1">
      <c r="A632" s="31"/>
      <c r="B632" s="488" t="s">
        <v>1147</v>
      </c>
      <c r="C632" s="92">
        <v>4</v>
      </c>
      <c r="D632" s="489" t="s">
        <v>101</v>
      </c>
      <c r="E632" s="92">
        <f t="shared" si="274"/>
        <v>1689</v>
      </c>
      <c r="F632" s="92">
        <f t="shared" si="271"/>
        <v>6756</v>
      </c>
      <c r="G632" s="92">
        <f t="shared" si="275"/>
        <v>391</v>
      </c>
      <c r="H632" s="92">
        <f t="shared" si="272"/>
        <v>1564</v>
      </c>
      <c r="I632" s="381">
        <f t="shared" si="273"/>
        <v>8320</v>
      </c>
      <c r="J632" s="381"/>
      <c r="L632" s="489">
        <f t="shared" si="276"/>
        <v>17.77</v>
      </c>
      <c r="M632" s="489">
        <v>0</v>
      </c>
      <c r="N632" s="489">
        <f>ROUND(((0.75*0.75)*1.5)+((0.15*0.15*0.6)*4*3),2)</f>
        <v>1.01</v>
      </c>
      <c r="O632" s="489">
        <f>ROUND((0.4*2.2)*0.15*4,2)</f>
        <v>0.53</v>
      </c>
      <c r="P632" s="489">
        <f>ROUND(((4.2*4.2)*0.3)+(((1.55*5)*4)*0.25)+(((0.55*5.8)*4)*0.25),2)</f>
        <v>16.23</v>
      </c>
    </row>
    <row r="633" spans="1:17" ht="21.75" customHeight="1">
      <c r="A633" s="31"/>
      <c r="B633" s="488" t="s">
        <v>820</v>
      </c>
      <c r="C633" s="92">
        <v>14</v>
      </c>
      <c r="D633" s="489" t="s">
        <v>9</v>
      </c>
      <c r="E633" s="92">
        <f t="shared" si="274"/>
        <v>350</v>
      </c>
      <c r="F633" s="92">
        <f t="shared" si="271"/>
        <v>4900</v>
      </c>
      <c r="G633" s="92">
        <f t="shared" si="275"/>
        <v>0</v>
      </c>
      <c r="H633" s="92">
        <f t="shared" si="272"/>
        <v>0</v>
      </c>
      <c r="I633" s="381">
        <f t="shared" si="273"/>
        <v>4900</v>
      </c>
      <c r="J633" s="381"/>
      <c r="L633" s="489">
        <f t="shared" si="276"/>
        <v>28.04</v>
      </c>
      <c r="M633" s="489">
        <v>0</v>
      </c>
      <c r="N633" s="489">
        <f>ROUND((0.7*1.5*4)+(0.15*4*0.65*3*4),2)</f>
        <v>8.8800000000000008</v>
      </c>
      <c r="O633" s="489">
        <f>ROUND((0.15*2.2*4),2)</f>
        <v>1.32</v>
      </c>
      <c r="P633" s="489">
        <f>ROUND((0.5*6.4*4)+(0.3*4.2*4),2)</f>
        <v>17.84</v>
      </c>
    </row>
    <row r="634" spans="1:17" ht="21.75" customHeight="1">
      <c r="A634" s="31"/>
      <c r="B634" s="488" t="s">
        <v>821</v>
      </c>
      <c r="C634" s="92">
        <v>17</v>
      </c>
      <c r="D634" s="489" t="s">
        <v>9</v>
      </c>
      <c r="E634" s="92">
        <v>0</v>
      </c>
      <c r="F634" s="92">
        <f t="shared" si="271"/>
        <v>0</v>
      </c>
      <c r="G634" s="92">
        <f t="shared" si="275"/>
        <v>133</v>
      </c>
      <c r="H634" s="92">
        <f t="shared" si="272"/>
        <v>2261</v>
      </c>
      <c r="I634" s="381">
        <f t="shared" si="273"/>
        <v>2261</v>
      </c>
      <c r="J634" s="381"/>
      <c r="L634" s="489">
        <f t="shared" si="276"/>
        <v>28.04</v>
      </c>
      <c r="M634" s="489">
        <v>0</v>
      </c>
      <c r="N634" s="489">
        <f>ROUND((0.7*1.5*4)+(0.15*4*0.65*3*4),2)</f>
        <v>8.8800000000000008</v>
      </c>
      <c r="O634" s="489">
        <f>ROUND((0.15*2.2*4),2)</f>
        <v>1.32</v>
      </c>
      <c r="P634" s="489">
        <f>ROUND((0.5*6.4*4)+(0.3*4.2*4),2)</f>
        <v>17.84</v>
      </c>
    </row>
    <row r="635" spans="1:17" ht="21.75" customHeight="1">
      <c r="A635" s="31"/>
      <c r="B635" s="488" t="s">
        <v>622</v>
      </c>
      <c r="C635" s="92">
        <v>4</v>
      </c>
      <c r="D635" s="489" t="s">
        <v>197</v>
      </c>
      <c r="E635" s="92">
        <v>240</v>
      </c>
      <c r="F635" s="92">
        <f t="shared" si="271"/>
        <v>960</v>
      </c>
      <c r="G635" s="92">
        <v>0</v>
      </c>
      <c r="H635" s="92">
        <f t="shared" si="272"/>
        <v>0</v>
      </c>
      <c r="I635" s="381">
        <f t="shared" si="273"/>
        <v>960</v>
      </c>
      <c r="J635" s="381"/>
      <c r="L635" s="489">
        <f t="shared" si="276"/>
        <v>8.411999999999999</v>
      </c>
      <c r="M635" s="489">
        <f>M634*0.3</f>
        <v>0</v>
      </c>
      <c r="N635" s="489">
        <f>N634*0.3</f>
        <v>2.6640000000000001</v>
      </c>
      <c r="O635" s="489">
        <f>O634*0.3</f>
        <v>0.39600000000000002</v>
      </c>
      <c r="P635" s="489">
        <f>P634*0.3</f>
        <v>5.3519999999999994</v>
      </c>
    </row>
    <row r="636" spans="1:17" ht="21.75" customHeight="1">
      <c r="A636" s="31"/>
      <c r="B636" s="488" t="s">
        <v>171</v>
      </c>
      <c r="C636" s="92">
        <v>4</v>
      </c>
      <c r="D636" s="489" t="s">
        <v>198</v>
      </c>
      <c r="E636" s="92">
        <f>+E414</f>
        <v>42.06</v>
      </c>
      <c r="F636" s="92">
        <f t="shared" si="271"/>
        <v>168</v>
      </c>
      <c r="G636" s="92">
        <v>0</v>
      </c>
      <c r="H636" s="92">
        <f t="shared" si="272"/>
        <v>0</v>
      </c>
      <c r="I636" s="381">
        <f t="shared" si="273"/>
        <v>168</v>
      </c>
      <c r="J636" s="381"/>
      <c r="L636" s="489">
        <f t="shared" si="276"/>
        <v>7.01</v>
      </c>
      <c r="M636" s="489">
        <f>ROUND(M634*0.25,2)</f>
        <v>0</v>
      </c>
      <c r="N636" s="489">
        <f>ROUND(N634*0.25,2)</f>
        <v>2.2200000000000002</v>
      </c>
      <c r="O636" s="489">
        <f>ROUND(O634*0.25,2)</f>
        <v>0.33</v>
      </c>
      <c r="P636" s="489">
        <f>ROUND(P634*0.25,2)</f>
        <v>4.46</v>
      </c>
    </row>
    <row r="637" spans="1:17" ht="21.75" customHeight="1">
      <c r="A637" s="31"/>
      <c r="B637" s="488" t="s">
        <v>173</v>
      </c>
      <c r="C637" s="92">
        <v>35</v>
      </c>
      <c r="D637" s="489" t="s">
        <v>198</v>
      </c>
      <c r="E637" s="92">
        <f>+'ปร.4 สำนักงาน 3 ชั้น'!E44</f>
        <v>25.92</v>
      </c>
      <c r="F637" s="92">
        <f>ROUND(C637*E637,0)</f>
        <v>907</v>
      </c>
      <c r="G637" s="92">
        <v>4.0999999999999996</v>
      </c>
      <c r="H637" s="92">
        <f>ROUND(C637*G637,0)</f>
        <v>144</v>
      </c>
      <c r="I637" s="381">
        <f>F637+H637</f>
        <v>1051</v>
      </c>
      <c r="J637" s="381"/>
      <c r="L637" s="489">
        <f t="shared" si="276"/>
        <v>72.080000000000013</v>
      </c>
      <c r="M637" s="489">
        <v>0</v>
      </c>
      <c r="N637" s="489">
        <f>ROUND((((1.5*4)+(0.8*4))*5*1.5)*1.07*Q637,2)</f>
        <v>36.840000000000003</v>
      </c>
      <c r="O637" s="489">
        <f>ROUND(((2.2*3*4)+(0.9*5*2.2*4))*1.07*Q637,2)</f>
        <v>35.24</v>
      </c>
      <c r="P637" s="489">
        <v>0</v>
      </c>
      <c r="Q637" s="211">
        <v>0.499</v>
      </c>
    </row>
    <row r="638" spans="1:17" ht="21.75" customHeight="1">
      <c r="A638" s="31"/>
      <c r="B638" s="488" t="s">
        <v>174</v>
      </c>
      <c r="C638" s="92">
        <v>19</v>
      </c>
      <c r="D638" s="489" t="s">
        <v>198</v>
      </c>
      <c r="E638" s="92">
        <f>+'ปร.4 สำนักงาน 3 ชั้น'!E45</f>
        <v>25.09</v>
      </c>
      <c r="F638" s="92">
        <f t="shared" ref="F638:F652" si="277">ROUND(C638*E638,0)</f>
        <v>477</v>
      </c>
      <c r="G638" s="92">
        <v>3.3</v>
      </c>
      <c r="H638" s="92">
        <f t="shared" ref="H638:H652" si="278">ROUND(C638*G638,0)</f>
        <v>63</v>
      </c>
      <c r="I638" s="381">
        <f t="shared" ref="I638:I652" si="279">F638+H638</f>
        <v>540</v>
      </c>
      <c r="J638" s="381"/>
      <c r="L638" s="489">
        <f t="shared" si="276"/>
        <v>1246.6399999999999</v>
      </c>
      <c r="M638" s="489">
        <f>ROUND((1*32)*1.09*Q638,2)</f>
        <v>30.97</v>
      </c>
      <c r="N638" s="489">
        <f>ROUND((1.8+0.5)*28*1.09*Q638,2)</f>
        <v>62.33</v>
      </c>
      <c r="O638" s="489">
        <v>0</v>
      </c>
      <c r="P638" s="489">
        <f>ROUND(((4.2*4.2*10*1.42)+(4.2*4.2*10)+((4.2*5*3.5*4)+(6.4*13*4)+(2.75*5*4.2)+(6.4*4*4)))*1.07*Q638,2)</f>
        <v>1153.3399999999999</v>
      </c>
      <c r="Q638" s="211">
        <v>0.88800000000000001</v>
      </c>
    </row>
    <row r="639" spans="1:17" ht="21.75" customHeight="1">
      <c r="A639" s="31"/>
      <c r="B639" s="488" t="s">
        <v>175</v>
      </c>
      <c r="C639" s="92">
        <v>522</v>
      </c>
      <c r="D639" s="489" t="s">
        <v>198</v>
      </c>
      <c r="E639" s="92">
        <f>+'ปร.4 สำนักงาน 3 ชั้น'!E46</f>
        <v>24.76</v>
      </c>
      <c r="F639" s="92">
        <f t="shared" si="277"/>
        <v>12925</v>
      </c>
      <c r="G639" s="92">
        <v>2.9</v>
      </c>
      <c r="H639" s="92">
        <f t="shared" si="278"/>
        <v>1514</v>
      </c>
      <c r="I639" s="381">
        <f t="shared" si="279"/>
        <v>14439</v>
      </c>
      <c r="J639" s="381"/>
      <c r="L639" s="489">
        <f t="shared" si="276"/>
        <v>1246.6399999999999</v>
      </c>
      <c r="M639" s="489">
        <f t="shared" ref="M639:M640" si="280">ROUND((1*32)*1.09*Q639,2)</f>
        <v>30.97</v>
      </c>
      <c r="N639" s="489">
        <f t="shared" ref="N639:N640" si="281">ROUND((1.8+0.5)*28*1.09*Q639,2)</f>
        <v>62.33</v>
      </c>
      <c r="O639" s="489">
        <v>0</v>
      </c>
      <c r="P639" s="489">
        <f t="shared" ref="P639:P640" si="282">ROUND(((4.2*4.2*10*1.42)+(4.2*4.2*10)+((4.2*5*3.5*4)+(6.4*13*4)+(2.75*5*4.2)+(6.4*4*4)))*1.07*Q639,2)</f>
        <v>1153.3399999999999</v>
      </c>
      <c r="Q639" s="211">
        <v>0.88800000000000001</v>
      </c>
    </row>
    <row r="640" spans="1:17" ht="21.75" customHeight="1">
      <c r="A640" s="31"/>
      <c r="B640" s="488" t="s">
        <v>176</v>
      </c>
      <c r="C640" s="92">
        <v>167</v>
      </c>
      <c r="D640" s="489" t="s">
        <v>198</v>
      </c>
      <c r="E640" s="92">
        <f>+'ปร.4 สำนักงาน 3 ชั้น'!E47</f>
        <v>24.83</v>
      </c>
      <c r="F640" s="92">
        <f t="shared" si="277"/>
        <v>4147</v>
      </c>
      <c r="G640" s="92">
        <v>2.9</v>
      </c>
      <c r="H640" s="92">
        <f t="shared" si="278"/>
        <v>484</v>
      </c>
      <c r="I640" s="381">
        <f t="shared" si="279"/>
        <v>4631</v>
      </c>
      <c r="J640" s="381"/>
      <c r="L640" s="489">
        <f t="shared" si="276"/>
        <v>1246.6399999999999</v>
      </c>
      <c r="M640" s="489">
        <f t="shared" si="280"/>
        <v>30.97</v>
      </c>
      <c r="N640" s="489">
        <f t="shared" si="281"/>
        <v>62.33</v>
      </c>
      <c r="O640" s="489">
        <v>0</v>
      </c>
      <c r="P640" s="489">
        <f t="shared" si="282"/>
        <v>1153.3399999999999</v>
      </c>
      <c r="Q640" s="211">
        <v>0.88800000000000001</v>
      </c>
    </row>
    <row r="641" spans="1:16" ht="21.75" customHeight="1">
      <c r="A641" s="31"/>
      <c r="B641" s="488" t="s">
        <v>178</v>
      </c>
      <c r="C641" s="92">
        <v>22</v>
      </c>
      <c r="D641" s="489" t="s">
        <v>198</v>
      </c>
      <c r="E641" s="92">
        <f>+'ปร.4 สำนักงาน 3 ชั้น'!E49</f>
        <v>37.380000000000003</v>
      </c>
      <c r="F641" s="92">
        <f t="shared" si="277"/>
        <v>822</v>
      </c>
      <c r="G641" s="92">
        <v>0</v>
      </c>
      <c r="H641" s="92">
        <f t="shared" si="278"/>
        <v>0</v>
      </c>
      <c r="I641" s="381">
        <f t="shared" si="279"/>
        <v>822</v>
      </c>
      <c r="J641" s="381"/>
      <c r="L641" s="489">
        <f>SUM(M641:P641)</f>
        <v>39.57</v>
      </c>
      <c r="M641" s="489">
        <f>ROUND(SUM(M637:M638)*0.03,2)</f>
        <v>0.93</v>
      </c>
      <c r="N641" s="489">
        <f>ROUND(SUM(N637:N638)*0.03,2)</f>
        <v>2.98</v>
      </c>
      <c r="O641" s="489">
        <f>ROUND(SUM(O637:O638)*0.03,2)</f>
        <v>1.06</v>
      </c>
      <c r="P641" s="489">
        <f>ROUND(SUM(P637:P638)*0.03,2)</f>
        <v>34.6</v>
      </c>
    </row>
    <row r="642" spans="1:16" ht="21.75" customHeight="1">
      <c r="A642" s="31"/>
      <c r="B642" s="488" t="s">
        <v>181</v>
      </c>
      <c r="C642" s="92"/>
      <c r="D642" s="489"/>
      <c r="E642" s="92"/>
      <c r="F642" s="92"/>
      <c r="G642" s="92"/>
      <c r="H642" s="92"/>
      <c r="I642" s="381"/>
      <c r="J642" s="381"/>
    </row>
    <row r="643" spans="1:16" ht="21.75" customHeight="1">
      <c r="A643" s="31"/>
      <c r="B643" s="488" t="s">
        <v>1148</v>
      </c>
      <c r="C643" s="92">
        <v>881</v>
      </c>
      <c r="D643" s="489" t="s">
        <v>198</v>
      </c>
      <c r="E643" s="92">
        <v>23.5</v>
      </c>
      <c r="F643" s="92">
        <f t="shared" ref="F643" si="283">ROUND(C643*E643,0)</f>
        <v>20704</v>
      </c>
      <c r="G643" s="92">
        <v>14</v>
      </c>
      <c r="H643" s="92">
        <f t="shared" ref="H643" si="284">ROUND(C643*G643,0)</f>
        <v>12334</v>
      </c>
      <c r="I643" s="381">
        <f t="shared" ref="I643" si="285">F643+H643</f>
        <v>33038</v>
      </c>
      <c r="J643" s="381"/>
    </row>
    <row r="644" spans="1:16" ht="21.75" customHeight="1">
      <c r="A644" s="30"/>
      <c r="B644" s="402" t="s">
        <v>2033</v>
      </c>
      <c r="C644" s="93"/>
      <c r="D644" s="95"/>
      <c r="E644" s="93"/>
      <c r="F644" s="93"/>
      <c r="G644" s="93"/>
      <c r="H644" s="93"/>
      <c r="I644" s="384"/>
      <c r="J644" s="93"/>
    </row>
    <row r="645" spans="1:16" ht="21.75" customHeight="1">
      <c r="A645" s="470"/>
      <c r="B645" s="402" t="s">
        <v>2034</v>
      </c>
      <c r="C645" s="471"/>
      <c r="D645" s="472"/>
      <c r="E645" s="471"/>
      <c r="F645" s="471"/>
      <c r="G645" s="471"/>
      <c r="H645" s="471"/>
      <c r="I645" s="473"/>
      <c r="J645" s="471"/>
    </row>
    <row r="646" spans="1:16" ht="21.75" customHeight="1">
      <c r="A646" s="31"/>
      <c r="B646" s="488" t="s">
        <v>1149</v>
      </c>
      <c r="C646" s="92">
        <v>639</v>
      </c>
      <c r="D646" s="489" t="s">
        <v>198</v>
      </c>
      <c r="E646" s="92">
        <v>23.5</v>
      </c>
      <c r="F646" s="92">
        <f t="shared" si="277"/>
        <v>15017</v>
      </c>
      <c r="G646" s="92">
        <v>14</v>
      </c>
      <c r="H646" s="92">
        <f t="shared" si="278"/>
        <v>8946</v>
      </c>
      <c r="I646" s="381">
        <f t="shared" si="279"/>
        <v>23963</v>
      </c>
      <c r="J646" s="381"/>
    </row>
    <row r="647" spans="1:16" ht="21.75" customHeight="1">
      <c r="A647" s="31"/>
      <c r="B647" s="488" t="s">
        <v>1150</v>
      </c>
      <c r="C647" s="92">
        <v>339</v>
      </c>
      <c r="D647" s="489" t="s">
        <v>198</v>
      </c>
      <c r="E647" s="92">
        <v>16.32</v>
      </c>
      <c r="F647" s="92">
        <f t="shared" si="277"/>
        <v>5532</v>
      </c>
      <c r="G647" s="92">
        <v>12</v>
      </c>
      <c r="H647" s="92">
        <f t="shared" si="278"/>
        <v>4068</v>
      </c>
      <c r="I647" s="381">
        <f t="shared" si="279"/>
        <v>9600</v>
      </c>
      <c r="J647" s="381"/>
    </row>
    <row r="648" spans="1:16" ht="21.75" customHeight="1">
      <c r="A648" s="31"/>
      <c r="B648" s="488" t="s">
        <v>1151</v>
      </c>
      <c r="C648" s="92">
        <v>1666</v>
      </c>
      <c r="D648" s="489" t="s">
        <v>198</v>
      </c>
      <c r="E648" s="92">
        <v>16.32</v>
      </c>
      <c r="F648" s="92">
        <f t="shared" si="277"/>
        <v>27189</v>
      </c>
      <c r="G648" s="92">
        <v>10</v>
      </c>
      <c r="H648" s="92">
        <f t="shared" si="278"/>
        <v>16660</v>
      </c>
      <c r="I648" s="381">
        <f t="shared" si="279"/>
        <v>43849</v>
      </c>
      <c r="J648" s="381"/>
    </row>
    <row r="649" spans="1:16" ht="21.75" customHeight="1">
      <c r="A649" s="31"/>
      <c r="B649" s="488" t="s">
        <v>1152</v>
      </c>
      <c r="C649" s="92">
        <v>48</v>
      </c>
      <c r="D649" s="489" t="s">
        <v>198</v>
      </c>
      <c r="E649" s="92">
        <v>16.32</v>
      </c>
      <c r="F649" s="92">
        <f>ROUND(C649*E649,0)</f>
        <v>783</v>
      </c>
      <c r="G649" s="92">
        <v>10</v>
      </c>
      <c r="H649" s="92">
        <f>ROUND(C649*G649,0)</f>
        <v>480</v>
      </c>
      <c r="I649" s="381">
        <f>F649+H649</f>
        <v>1263</v>
      </c>
      <c r="J649" s="381"/>
    </row>
    <row r="650" spans="1:16" ht="21.75" customHeight="1">
      <c r="A650" s="31"/>
      <c r="B650" s="488" t="s">
        <v>1153</v>
      </c>
      <c r="C650" s="92">
        <v>226</v>
      </c>
      <c r="D650" s="489" t="s">
        <v>198</v>
      </c>
      <c r="E650" s="92">
        <v>16.32</v>
      </c>
      <c r="F650" s="92">
        <f>ROUND(C650*E650,0)</f>
        <v>3688</v>
      </c>
      <c r="G650" s="92">
        <v>10</v>
      </c>
      <c r="H650" s="92">
        <f>ROUND(C650*G650,0)</f>
        <v>2260</v>
      </c>
      <c r="I650" s="381">
        <f>F650+H650</f>
        <v>5948</v>
      </c>
      <c r="J650" s="381"/>
    </row>
    <row r="651" spans="1:16" ht="21.75" customHeight="1">
      <c r="A651" s="31"/>
      <c r="B651" s="488" t="s">
        <v>1154</v>
      </c>
      <c r="C651" s="92">
        <v>40</v>
      </c>
      <c r="D651" s="489" t="s">
        <v>900</v>
      </c>
      <c r="E651" s="92">
        <v>75</v>
      </c>
      <c r="F651" s="92">
        <f t="shared" si="277"/>
        <v>3000</v>
      </c>
      <c r="G651" s="92">
        <v>0</v>
      </c>
      <c r="H651" s="92">
        <f t="shared" si="278"/>
        <v>0</v>
      </c>
      <c r="I651" s="381">
        <f t="shared" si="279"/>
        <v>3000</v>
      </c>
      <c r="J651" s="381"/>
      <c r="L651" s="489">
        <f t="shared" ref="L651:L652" si="286">SUM(M651:P651)</f>
        <v>6</v>
      </c>
      <c r="M651" s="489">
        <v>0</v>
      </c>
      <c r="N651" s="489">
        <v>6</v>
      </c>
      <c r="O651" s="489">
        <v>0</v>
      </c>
      <c r="P651" s="489">
        <v>0</v>
      </c>
    </row>
    <row r="652" spans="1:16" ht="21.75" customHeight="1">
      <c r="A652" s="31"/>
      <c r="B652" s="488" t="s">
        <v>192</v>
      </c>
      <c r="C652" s="92">
        <v>206</v>
      </c>
      <c r="D652" s="489" t="s">
        <v>9</v>
      </c>
      <c r="E652" s="92">
        <v>40</v>
      </c>
      <c r="F652" s="92">
        <f t="shared" si="277"/>
        <v>8240</v>
      </c>
      <c r="G652" s="92">
        <v>35</v>
      </c>
      <c r="H652" s="92">
        <f t="shared" si="278"/>
        <v>7210</v>
      </c>
      <c r="I652" s="381">
        <f t="shared" si="279"/>
        <v>15450</v>
      </c>
      <c r="J652" s="381"/>
      <c r="L652" s="489">
        <f t="shared" si="286"/>
        <v>0.25</v>
      </c>
      <c r="M652" s="489">
        <v>0</v>
      </c>
      <c r="N652" s="489">
        <f>ROUND(((3.14*0.4^2)/4)*2,2)</f>
        <v>0.25</v>
      </c>
      <c r="O652" s="489">
        <v>0</v>
      </c>
      <c r="P652" s="489">
        <v>0</v>
      </c>
    </row>
    <row r="653" spans="1:16" ht="21.75" customHeight="1">
      <c r="A653" s="31"/>
      <c r="B653" s="488"/>
      <c r="C653" s="92"/>
      <c r="D653" s="489"/>
      <c r="E653" s="92"/>
      <c r="F653" s="92"/>
      <c r="G653" s="92"/>
      <c r="H653" s="92"/>
      <c r="I653" s="381"/>
      <c r="J653" s="381"/>
      <c r="L653" s="497"/>
      <c r="M653" s="497"/>
      <c r="N653" s="497"/>
      <c r="O653" s="497"/>
      <c r="P653" s="497"/>
    </row>
    <row r="654" spans="1:16" ht="21.75" customHeight="1">
      <c r="A654" s="31"/>
      <c r="B654" s="488"/>
      <c r="C654" s="92"/>
      <c r="D654" s="489"/>
      <c r="E654" s="92"/>
      <c r="F654" s="92"/>
      <c r="G654" s="92"/>
      <c r="H654" s="92"/>
      <c r="I654" s="381"/>
      <c r="J654" s="381"/>
      <c r="L654" s="497"/>
      <c r="M654" s="497"/>
      <c r="N654" s="497"/>
      <c r="O654" s="497"/>
      <c r="P654" s="497"/>
    </row>
    <row r="655" spans="1:16" ht="21.75" customHeight="1">
      <c r="A655" s="31"/>
      <c r="B655" s="488"/>
      <c r="C655" s="92"/>
      <c r="D655" s="489"/>
      <c r="E655" s="92"/>
      <c r="F655" s="92"/>
      <c r="G655" s="92"/>
      <c r="H655" s="92"/>
      <c r="I655" s="381"/>
      <c r="J655" s="381"/>
      <c r="L655" s="497"/>
      <c r="M655" s="497"/>
      <c r="N655" s="497"/>
      <c r="O655" s="497"/>
      <c r="P655" s="497"/>
    </row>
    <row r="656" spans="1:16" ht="21.75" customHeight="1">
      <c r="A656" s="31"/>
      <c r="B656" s="488"/>
      <c r="C656" s="92"/>
      <c r="D656" s="489"/>
      <c r="E656" s="92"/>
      <c r="F656" s="92"/>
      <c r="G656" s="92"/>
      <c r="H656" s="92"/>
      <c r="I656" s="381"/>
      <c r="J656" s="381"/>
      <c r="L656" s="497"/>
      <c r="M656" s="497"/>
      <c r="N656" s="497"/>
      <c r="O656" s="497"/>
      <c r="P656" s="497"/>
    </row>
    <row r="657" spans="1:16" ht="21.75" customHeight="1">
      <c r="A657" s="31"/>
      <c r="B657" s="488"/>
      <c r="C657" s="92"/>
      <c r="D657" s="489"/>
      <c r="E657" s="92"/>
      <c r="F657" s="92"/>
      <c r="G657" s="92"/>
      <c r="H657" s="92"/>
      <c r="I657" s="381"/>
      <c r="J657" s="381"/>
      <c r="L657" s="497"/>
      <c r="M657" s="497"/>
      <c r="N657" s="497"/>
      <c r="O657" s="497"/>
      <c r="P657" s="497"/>
    </row>
    <row r="658" spans="1:16" ht="21.75" customHeight="1">
      <c r="A658" s="31"/>
      <c r="B658" s="488"/>
      <c r="C658" s="92"/>
      <c r="D658" s="489"/>
      <c r="E658" s="92"/>
      <c r="F658" s="92"/>
      <c r="G658" s="92"/>
      <c r="H658" s="92"/>
      <c r="I658" s="381"/>
      <c r="J658" s="381"/>
      <c r="L658" s="497"/>
      <c r="M658" s="497"/>
      <c r="N658" s="497"/>
      <c r="O658" s="497"/>
      <c r="P658" s="497"/>
    </row>
    <row r="659" spans="1:16" ht="21.75" customHeight="1">
      <c r="A659" s="31"/>
      <c r="B659" s="488"/>
      <c r="C659" s="92"/>
      <c r="D659" s="489"/>
      <c r="E659" s="92"/>
      <c r="F659" s="92"/>
      <c r="G659" s="92"/>
      <c r="H659" s="92"/>
      <c r="I659" s="381"/>
      <c r="J659" s="381"/>
      <c r="L659" s="497"/>
      <c r="M659" s="497"/>
      <c r="N659" s="497"/>
      <c r="O659" s="497"/>
      <c r="P659" s="497"/>
    </row>
    <row r="660" spans="1:16" ht="21.75" customHeight="1">
      <c r="A660" s="31"/>
      <c r="B660" s="488"/>
      <c r="C660" s="92"/>
      <c r="D660" s="489"/>
      <c r="E660" s="92"/>
      <c r="F660" s="92"/>
      <c r="G660" s="92"/>
      <c r="H660" s="92"/>
      <c r="I660" s="381"/>
      <c r="J660" s="381"/>
      <c r="L660" s="497"/>
      <c r="M660" s="497"/>
      <c r="N660" s="497"/>
      <c r="O660" s="497"/>
      <c r="P660" s="497"/>
    </row>
    <row r="661" spans="1:16" ht="21.75" customHeight="1">
      <c r="A661" s="31"/>
      <c r="B661" s="495"/>
      <c r="C661" s="225"/>
      <c r="D661" s="496"/>
      <c r="E661" s="225"/>
      <c r="F661" s="225"/>
      <c r="G661" s="225"/>
      <c r="H661" s="225"/>
      <c r="I661" s="382"/>
      <c r="J661" s="381"/>
      <c r="L661" s="497"/>
      <c r="M661" s="497"/>
      <c r="N661" s="497"/>
      <c r="O661" s="497"/>
      <c r="P661" s="497"/>
    </row>
    <row r="662" spans="1:16" ht="21.75" customHeight="1">
      <c r="A662" s="31"/>
      <c r="B662" s="90" t="s">
        <v>1166</v>
      </c>
      <c r="C662" s="375"/>
      <c r="D662" s="90"/>
      <c r="E662" s="375"/>
      <c r="F662" s="375"/>
      <c r="G662" s="375"/>
      <c r="H662" s="375"/>
      <c r="I662" s="403">
        <f>SUM(I628:I661)</f>
        <v>191195</v>
      </c>
      <c r="J662" s="381"/>
    </row>
    <row r="663" spans="1:16" ht="21.75" customHeight="1">
      <c r="A663" s="103"/>
      <c r="B663" s="511" t="s">
        <v>1167</v>
      </c>
      <c r="C663" s="467"/>
      <c r="D663" s="509"/>
      <c r="E663" s="467"/>
      <c r="F663" s="467"/>
      <c r="G663" s="467"/>
      <c r="H663" s="467"/>
      <c r="I663" s="469"/>
      <c r="J663" s="381"/>
    </row>
    <row r="664" spans="1:16" ht="21.75" customHeight="1">
      <c r="A664" s="31"/>
      <c r="B664" s="488" t="s">
        <v>1155</v>
      </c>
      <c r="C664" s="92">
        <f>6*25</f>
        <v>150</v>
      </c>
      <c r="D664" s="489" t="s">
        <v>9</v>
      </c>
      <c r="E664" s="92">
        <v>350</v>
      </c>
      <c r="F664" s="92">
        <f t="shared" ref="F664:F665" si="287">ROUND(C664*E664,0)</f>
        <v>52500</v>
      </c>
      <c r="G664" s="92">
        <v>70</v>
      </c>
      <c r="H664" s="92">
        <f t="shared" ref="H664:H665" si="288">ROUND(C664*G664,0)</f>
        <v>10500</v>
      </c>
      <c r="I664" s="381">
        <f t="shared" ref="I664:I665" si="289">F664+H664</f>
        <v>63000</v>
      </c>
      <c r="J664" s="381"/>
      <c r="L664" s="374">
        <f t="shared" ref="L664" si="290">SUM(M664:P664)</f>
        <v>40.96</v>
      </c>
      <c r="M664" s="211">
        <f>ROUND(6.4*6.4,2)</f>
        <v>40.96</v>
      </c>
      <c r="N664" s="211"/>
      <c r="O664" s="211"/>
      <c r="P664" s="211"/>
    </row>
    <row r="665" spans="1:16" ht="21.75" customHeight="1">
      <c r="A665" s="31"/>
      <c r="B665" s="488" t="s">
        <v>1156</v>
      </c>
      <c r="C665" s="92">
        <f>(6+25)*2</f>
        <v>62</v>
      </c>
      <c r="D665" s="489" t="s">
        <v>226</v>
      </c>
      <c r="E665" s="92">
        <v>250</v>
      </c>
      <c r="F665" s="92">
        <f t="shared" si="287"/>
        <v>15500</v>
      </c>
      <c r="G665" s="92">
        <v>70</v>
      </c>
      <c r="H665" s="92">
        <f t="shared" si="288"/>
        <v>4340</v>
      </c>
      <c r="I665" s="381">
        <f t="shared" si="289"/>
        <v>19840</v>
      </c>
      <c r="J665" s="381"/>
      <c r="L665" s="374">
        <f>SUM(M665:P665)</f>
        <v>19.47</v>
      </c>
      <c r="M665" s="211">
        <f>ROUND((0.7*4*1.5),2)</f>
        <v>4.2</v>
      </c>
      <c r="N665" s="211">
        <f>ROUND(((0.15*4*0.6)+(0.15*0.15))*12,2)</f>
        <v>4.59</v>
      </c>
      <c r="O665" s="211">
        <f>ROUND((0.3*4.2)*4+((3*0.15)*4)+((0.15*6.4)*4),2)</f>
        <v>10.68</v>
      </c>
      <c r="P665" s="211"/>
    </row>
    <row r="666" spans="1:16" ht="21.75" customHeight="1">
      <c r="A666" s="184"/>
      <c r="B666" s="495"/>
      <c r="C666" s="225"/>
      <c r="D666" s="496"/>
      <c r="E666" s="503"/>
      <c r="F666" s="225"/>
      <c r="G666" s="225"/>
      <c r="H666" s="225"/>
      <c r="I666" s="382"/>
      <c r="J666" s="382"/>
      <c r="L666" s="374"/>
      <c r="M666" s="211"/>
      <c r="N666" s="211"/>
      <c r="O666" s="211"/>
      <c r="P666" s="211"/>
    </row>
    <row r="667" spans="1:16" ht="21.75" customHeight="1">
      <c r="A667" s="30"/>
      <c r="B667" s="90" t="s">
        <v>1168</v>
      </c>
      <c r="C667" s="375"/>
      <c r="D667" s="90"/>
      <c r="E667" s="375"/>
      <c r="F667" s="375"/>
      <c r="G667" s="375"/>
      <c r="H667" s="375"/>
      <c r="I667" s="403">
        <f>SUM(I664:I666)</f>
        <v>82840</v>
      </c>
      <c r="J667" s="384"/>
    </row>
    <row r="668" spans="1:16" ht="21.75" customHeight="1">
      <c r="A668" s="97"/>
      <c r="B668" s="504" t="s">
        <v>1169</v>
      </c>
      <c r="C668" s="91"/>
      <c r="D668" s="483"/>
      <c r="E668" s="91"/>
      <c r="F668" s="91"/>
      <c r="G668" s="91"/>
      <c r="H668" s="91"/>
      <c r="I668" s="379"/>
      <c r="J668" s="379"/>
    </row>
    <row r="669" spans="1:16" ht="21.75" customHeight="1">
      <c r="A669" s="31"/>
      <c r="B669" s="488" t="s">
        <v>1157</v>
      </c>
      <c r="C669" s="92">
        <v>26</v>
      </c>
      <c r="D669" s="489" t="s">
        <v>318</v>
      </c>
      <c r="E669" s="92">
        <v>25</v>
      </c>
      <c r="F669" s="92">
        <f>ROUND(C669*E669,0)</f>
        <v>650</v>
      </c>
      <c r="G669" s="92">
        <v>22</v>
      </c>
      <c r="H669" s="92">
        <f>ROUND(C669*G669,0)</f>
        <v>572</v>
      </c>
      <c r="I669" s="381">
        <f>F669+H669</f>
        <v>1222</v>
      </c>
      <c r="J669" s="381"/>
    </row>
    <row r="670" spans="1:16" ht="21.75" customHeight="1">
      <c r="A670" s="31"/>
      <c r="B670" s="488" t="s">
        <v>404</v>
      </c>
      <c r="C670" s="92">
        <v>1</v>
      </c>
      <c r="D670" s="489" t="s">
        <v>313</v>
      </c>
      <c r="E670" s="92">
        <f>ROUND(F669*0.2,0)</f>
        <v>130</v>
      </c>
      <c r="F670" s="92">
        <f t="shared" ref="F670:F673" si="291">ROUND(C670*E670,0)</f>
        <v>130</v>
      </c>
      <c r="G670" s="92">
        <f>ROUND(E670*0.3,0)</f>
        <v>39</v>
      </c>
      <c r="H670" s="92">
        <f t="shared" ref="H670:H673" si="292">ROUND(C670*G670,0)</f>
        <v>39</v>
      </c>
      <c r="I670" s="381">
        <f t="shared" ref="I670:I673" si="293">F670+H670</f>
        <v>169</v>
      </c>
      <c r="J670" s="381"/>
    </row>
    <row r="671" spans="1:16" ht="21.75" customHeight="1">
      <c r="A671" s="31"/>
      <c r="B671" s="488" t="s">
        <v>1158</v>
      </c>
      <c r="C671" s="92">
        <v>110</v>
      </c>
      <c r="D671" s="489" t="s">
        <v>312</v>
      </c>
      <c r="E671" s="92">
        <v>8</v>
      </c>
      <c r="F671" s="92">
        <f t="shared" si="291"/>
        <v>880</v>
      </c>
      <c r="G671" s="92">
        <v>7</v>
      </c>
      <c r="H671" s="92">
        <f t="shared" si="292"/>
        <v>770</v>
      </c>
      <c r="I671" s="381">
        <f t="shared" si="293"/>
        <v>1650</v>
      </c>
      <c r="J671" s="381"/>
    </row>
    <row r="672" spans="1:16" ht="21.75" customHeight="1">
      <c r="A672" s="31"/>
      <c r="B672" s="488" t="s">
        <v>310</v>
      </c>
      <c r="C672" s="92">
        <v>1</v>
      </c>
      <c r="D672" s="489" t="s">
        <v>313</v>
      </c>
      <c r="E672" s="92">
        <f>ROUND(F671*0.1,0)</f>
        <v>88</v>
      </c>
      <c r="F672" s="92">
        <f t="shared" si="291"/>
        <v>88</v>
      </c>
      <c r="G672" s="92">
        <f>ROUND(E672*0.3,0)</f>
        <v>26</v>
      </c>
      <c r="H672" s="92">
        <f t="shared" si="292"/>
        <v>26</v>
      </c>
      <c r="I672" s="381">
        <f t="shared" si="293"/>
        <v>114</v>
      </c>
      <c r="J672" s="381"/>
    </row>
    <row r="673" spans="1:10" ht="21.75" customHeight="1">
      <c r="A673" s="31"/>
      <c r="B673" s="488" t="s">
        <v>1159</v>
      </c>
      <c r="C673" s="92">
        <v>4</v>
      </c>
      <c r="D673" s="489" t="s">
        <v>312</v>
      </c>
      <c r="E673" s="92">
        <v>890</v>
      </c>
      <c r="F673" s="92">
        <f t="shared" si="291"/>
        <v>3560</v>
      </c>
      <c r="G673" s="92">
        <v>115</v>
      </c>
      <c r="H673" s="92">
        <f t="shared" si="292"/>
        <v>460</v>
      </c>
      <c r="I673" s="381">
        <f t="shared" si="293"/>
        <v>4020</v>
      </c>
      <c r="J673" s="381"/>
    </row>
    <row r="674" spans="1:10" ht="21.75" customHeight="1">
      <c r="A674" s="31"/>
      <c r="B674" s="488" t="s">
        <v>1160</v>
      </c>
      <c r="C674" s="92"/>
      <c r="D674" s="489"/>
      <c r="E674" s="92"/>
      <c r="F674" s="92"/>
      <c r="G674" s="92"/>
      <c r="H674" s="92"/>
      <c r="I674" s="381"/>
      <c r="J674" s="381"/>
    </row>
    <row r="675" spans="1:10" ht="21.75" customHeight="1">
      <c r="A675" s="31"/>
      <c r="B675" s="488" t="s">
        <v>1161</v>
      </c>
      <c r="C675" s="92"/>
      <c r="D675" s="489"/>
      <c r="E675" s="92"/>
      <c r="F675" s="92"/>
      <c r="G675" s="92"/>
      <c r="H675" s="92"/>
      <c r="I675" s="381"/>
      <c r="J675" s="381"/>
    </row>
    <row r="676" spans="1:10" ht="21.75" customHeight="1">
      <c r="A676" s="31"/>
      <c r="B676" s="488" t="s">
        <v>1162</v>
      </c>
      <c r="C676" s="92"/>
      <c r="D676" s="489"/>
      <c r="E676" s="92"/>
      <c r="F676" s="92"/>
      <c r="G676" s="92"/>
      <c r="H676" s="92"/>
      <c r="I676" s="381"/>
      <c r="J676" s="381"/>
    </row>
    <row r="677" spans="1:10" ht="21.75" customHeight="1">
      <c r="A677" s="31"/>
      <c r="B677" s="488" t="s">
        <v>1163</v>
      </c>
      <c r="C677" s="92">
        <v>2</v>
      </c>
      <c r="D677" s="489" t="s">
        <v>312</v>
      </c>
      <c r="E677" s="92">
        <v>60</v>
      </c>
      <c r="F677" s="92">
        <f t="shared" ref="F677:F678" si="294">ROUND(C677*E677,0)</f>
        <v>120</v>
      </c>
      <c r="G677" s="92">
        <v>80</v>
      </c>
      <c r="H677" s="92">
        <f t="shared" ref="H677:H678" si="295">ROUND(C677*G677,0)</f>
        <v>160</v>
      </c>
      <c r="I677" s="381">
        <f t="shared" ref="I677:I678" si="296">F677+H677</f>
        <v>280</v>
      </c>
      <c r="J677" s="381"/>
    </row>
    <row r="678" spans="1:10" ht="21.75" customHeight="1">
      <c r="A678" s="31"/>
      <c r="B678" s="488" t="s">
        <v>1164</v>
      </c>
      <c r="C678" s="92">
        <v>1</v>
      </c>
      <c r="D678" s="489" t="s">
        <v>312</v>
      </c>
      <c r="E678" s="92">
        <v>120</v>
      </c>
      <c r="F678" s="92">
        <f t="shared" si="294"/>
        <v>120</v>
      </c>
      <c r="G678" s="92">
        <v>50</v>
      </c>
      <c r="H678" s="92">
        <f t="shared" si="295"/>
        <v>50</v>
      </c>
      <c r="I678" s="381">
        <f t="shared" si="296"/>
        <v>170</v>
      </c>
      <c r="J678" s="381"/>
    </row>
    <row r="679" spans="1:10" ht="21.75" customHeight="1">
      <c r="A679" s="31"/>
      <c r="B679" s="495"/>
      <c r="C679" s="225"/>
      <c r="D679" s="496"/>
      <c r="E679" s="225"/>
      <c r="F679" s="225"/>
      <c r="G679" s="225"/>
      <c r="H679" s="225"/>
      <c r="I679" s="382"/>
      <c r="J679" s="381"/>
    </row>
    <row r="680" spans="1:10" ht="21.75" customHeight="1">
      <c r="A680" s="30"/>
      <c r="B680" s="90" t="s">
        <v>1170</v>
      </c>
      <c r="C680" s="375"/>
      <c r="D680" s="90"/>
      <c r="E680" s="375"/>
      <c r="F680" s="375"/>
      <c r="G680" s="375"/>
      <c r="H680" s="375"/>
      <c r="I680" s="403">
        <f>SUM(I669:I679)</f>
        <v>7625</v>
      </c>
      <c r="J680" s="384"/>
    </row>
    <row r="681" spans="1:10" ht="21.75" customHeight="1">
      <c r="A681" s="103">
        <v>7</v>
      </c>
      <c r="B681" s="485" t="s">
        <v>1026</v>
      </c>
      <c r="C681" s="91"/>
      <c r="D681" s="483"/>
      <c r="E681" s="91"/>
      <c r="F681" s="91"/>
      <c r="G681" s="91"/>
      <c r="H681" s="91"/>
      <c r="I681" s="379"/>
      <c r="J681" s="379"/>
    </row>
    <row r="682" spans="1:10" ht="21.75" customHeight="1">
      <c r="A682" s="31"/>
      <c r="B682" s="488" t="s">
        <v>1206</v>
      </c>
      <c r="C682" s="92"/>
      <c r="D682" s="489" t="s">
        <v>6</v>
      </c>
      <c r="E682" s="92"/>
      <c r="F682" s="92"/>
      <c r="G682" s="92"/>
      <c r="H682" s="92"/>
      <c r="I682" s="381">
        <f>I710</f>
        <v>31051</v>
      </c>
      <c r="J682" s="381"/>
    </row>
    <row r="683" spans="1:10" ht="21.75" customHeight="1">
      <c r="A683" s="31"/>
      <c r="B683" s="488" t="s">
        <v>1205</v>
      </c>
      <c r="C683" s="92"/>
      <c r="D683" s="489" t="s">
        <v>6</v>
      </c>
      <c r="E683" s="92"/>
      <c r="F683" s="92"/>
      <c r="G683" s="92"/>
      <c r="H683" s="92"/>
      <c r="I683" s="381">
        <f>I716</f>
        <v>729513</v>
      </c>
      <c r="J683" s="381"/>
    </row>
    <row r="684" spans="1:10" ht="21.75" customHeight="1">
      <c r="A684" s="31"/>
      <c r="B684" s="488"/>
      <c r="C684" s="92"/>
      <c r="D684" s="489"/>
      <c r="E684" s="92"/>
      <c r="F684" s="92"/>
      <c r="G684" s="92"/>
      <c r="H684" s="92"/>
      <c r="I684" s="381"/>
      <c r="J684" s="381"/>
    </row>
    <row r="685" spans="1:10" ht="21.75" customHeight="1">
      <c r="A685" s="31"/>
      <c r="B685" s="488"/>
      <c r="C685" s="92"/>
      <c r="D685" s="489"/>
      <c r="E685" s="92"/>
      <c r="F685" s="92"/>
      <c r="G685" s="92"/>
      <c r="H685" s="92"/>
      <c r="I685" s="381"/>
      <c r="J685" s="381"/>
    </row>
    <row r="686" spans="1:10" ht="21.75" customHeight="1">
      <c r="A686" s="31"/>
      <c r="B686" s="488"/>
      <c r="C686" s="92"/>
      <c r="D686" s="489"/>
      <c r="E686" s="92"/>
      <c r="F686" s="92"/>
      <c r="G686" s="92"/>
      <c r="H686" s="92"/>
      <c r="I686" s="381"/>
      <c r="J686" s="381"/>
    </row>
    <row r="687" spans="1:10" ht="21.75" customHeight="1">
      <c r="A687" s="31"/>
      <c r="B687" s="488"/>
      <c r="C687" s="92"/>
      <c r="D687" s="489"/>
      <c r="E687" s="92"/>
      <c r="F687" s="92"/>
      <c r="G687" s="92"/>
      <c r="H687" s="92"/>
      <c r="I687" s="381"/>
      <c r="J687" s="381"/>
    </row>
    <row r="688" spans="1:10" ht="21.75" customHeight="1">
      <c r="A688" s="31"/>
      <c r="B688" s="488"/>
      <c r="C688" s="92"/>
      <c r="D688" s="489"/>
      <c r="E688" s="92"/>
      <c r="F688" s="92"/>
      <c r="G688" s="92"/>
      <c r="H688" s="92"/>
      <c r="I688" s="381"/>
      <c r="J688" s="381"/>
    </row>
    <row r="689" spans="1:10" ht="21.75" customHeight="1">
      <c r="A689" s="31"/>
      <c r="B689" s="488"/>
      <c r="C689" s="92"/>
      <c r="D689" s="489"/>
      <c r="E689" s="92"/>
      <c r="F689" s="92"/>
      <c r="G689" s="92"/>
      <c r="H689" s="92"/>
      <c r="I689" s="381"/>
      <c r="J689" s="381"/>
    </row>
    <row r="690" spans="1:10" ht="21.75" customHeight="1">
      <c r="A690" s="31"/>
      <c r="B690" s="488"/>
      <c r="C690" s="92"/>
      <c r="D690" s="489"/>
      <c r="E690" s="92"/>
      <c r="F690" s="92"/>
      <c r="G690" s="92"/>
      <c r="H690" s="92"/>
      <c r="I690" s="381"/>
      <c r="J690" s="381"/>
    </row>
    <row r="691" spans="1:10" ht="21.75" customHeight="1">
      <c r="A691" s="31"/>
      <c r="B691" s="488"/>
      <c r="C691" s="92"/>
      <c r="D691" s="489"/>
      <c r="E691" s="92"/>
      <c r="F691" s="92"/>
      <c r="G691" s="92"/>
      <c r="H691" s="92"/>
      <c r="I691" s="381"/>
      <c r="J691" s="381"/>
    </row>
    <row r="692" spans="1:10" ht="21.75" customHeight="1">
      <c r="A692" s="31"/>
      <c r="B692" s="488"/>
      <c r="C692" s="92"/>
      <c r="D692" s="489"/>
      <c r="E692" s="92"/>
      <c r="F692" s="92"/>
      <c r="G692" s="92"/>
      <c r="H692" s="92"/>
      <c r="I692" s="381"/>
      <c r="J692" s="381"/>
    </row>
    <row r="693" spans="1:10" ht="21.75" customHeight="1">
      <c r="A693" s="31"/>
      <c r="B693" s="488"/>
      <c r="C693" s="92"/>
      <c r="D693" s="489"/>
      <c r="E693" s="92"/>
      <c r="F693" s="92"/>
      <c r="G693" s="92"/>
      <c r="H693" s="92"/>
      <c r="I693" s="381"/>
      <c r="J693" s="381"/>
    </row>
    <row r="694" spans="1:10" ht="21.75" customHeight="1">
      <c r="A694" s="31"/>
      <c r="B694" s="488"/>
      <c r="C694" s="92"/>
      <c r="D694" s="489"/>
      <c r="E694" s="92"/>
      <c r="F694" s="92"/>
      <c r="G694" s="92"/>
      <c r="H694" s="92"/>
      <c r="I694" s="381"/>
      <c r="J694" s="381"/>
    </row>
    <row r="695" spans="1:10" ht="21.75" customHeight="1">
      <c r="A695" s="31"/>
      <c r="B695" s="488"/>
      <c r="C695" s="92"/>
      <c r="D695" s="489"/>
      <c r="E695" s="92"/>
      <c r="F695" s="92"/>
      <c r="G695" s="92"/>
      <c r="H695" s="92"/>
      <c r="I695" s="381"/>
      <c r="J695" s="381"/>
    </row>
    <row r="696" spans="1:10" ht="21.75" customHeight="1">
      <c r="A696" s="31"/>
      <c r="B696" s="488"/>
      <c r="C696" s="92"/>
      <c r="D696" s="489"/>
      <c r="E696" s="92"/>
      <c r="F696" s="92"/>
      <c r="G696" s="92"/>
      <c r="H696" s="92"/>
      <c r="I696" s="381"/>
      <c r="J696" s="381"/>
    </row>
    <row r="697" spans="1:10" ht="21.75" customHeight="1">
      <c r="A697" s="31"/>
      <c r="B697" s="495"/>
      <c r="C697" s="225"/>
      <c r="D697" s="496"/>
      <c r="E697" s="225"/>
      <c r="F697" s="225"/>
      <c r="G697" s="225"/>
      <c r="H697" s="225"/>
      <c r="I697" s="382"/>
      <c r="J697" s="381"/>
    </row>
    <row r="698" spans="1:10" ht="21.75" customHeight="1">
      <c r="A698" s="30"/>
      <c r="B698" s="378" t="s">
        <v>1173</v>
      </c>
      <c r="C698" s="375"/>
      <c r="D698" s="90"/>
      <c r="E698" s="375"/>
      <c r="F698" s="375"/>
      <c r="G698" s="375"/>
      <c r="H698" s="375"/>
      <c r="I698" s="383">
        <f>SUM(I682:I697)</f>
        <v>760564</v>
      </c>
      <c r="J698" s="384"/>
    </row>
    <row r="699" spans="1:10" ht="21.75" customHeight="1">
      <c r="A699" s="103"/>
      <c r="B699" s="485" t="s">
        <v>1174</v>
      </c>
      <c r="C699" s="91"/>
      <c r="D699" s="483"/>
      <c r="E699" s="91"/>
      <c r="F699" s="91"/>
      <c r="G699" s="91"/>
      <c r="H699" s="91"/>
      <c r="I699" s="379"/>
      <c r="J699" s="379"/>
    </row>
    <row r="700" spans="1:10" ht="21.75" customHeight="1">
      <c r="A700" s="31"/>
      <c r="B700" s="488" t="s">
        <v>1207</v>
      </c>
      <c r="C700" s="92"/>
      <c r="D700" s="489"/>
      <c r="E700" s="92"/>
      <c r="F700" s="92"/>
      <c r="G700" s="92"/>
      <c r="H700" s="92"/>
      <c r="I700" s="381"/>
      <c r="J700" s="381"/>
    </row>
    <row r="701" spans="1:10" ht="21.75" customHeight="1">
      <c r="A701" s="31"/>
      <c r="B701" s="488" t="s">
        <v>279</v>
      </c>
      <c r="C701" s="92">
        <v>182</v>
      </c>
      <c r="D701" s="489" t="s">
        <v>226</v>
      </c>
      <c r="E701" s="92">
        <v>39</v>
      </c>
      <c r="F701" s="92">
        <f t="shared" ref="F701:F708" si="297">ROUND(C701*E701,0)</f>
        <v>7098</v>
      </c>
      <c r="G701" s="92">
        <v>30</v>
      </c>
      <c r="H701" s="92">
        <f t="shared" ref="H701:H708" si="298">ROUND(C701*G701,0)</f>
        <v>5460</v>
      </c>
      <c r="I701" s="381">
        <f t="shared" ref="I701:I708" si="299">F701+H701</f>
        <v>12558</v>
      </c>
      <c r="J701" s="381"/>
    </row>
    <row r="702" spans="1:10" ht="21.75" customHeight="1">
      <c r="A702" s="31"/>
      <c r="B702" s="488" t="s">
        <v>257</v>
      </c>
      <c r="C702" s="92"/>
      <c r="D702" s="489" t="s">
        <v>6</v>
      </c>
      <c r="E702" s="92">
        <v>0</v>
      </c>
      <c r="F702" s="92">
        <f>ROUND(SUM(F701:F701)*0.5,0)</f>
        <v>3549</v>
      </c>
      <c r="G702" s="92">
        <v>0</v>
      </c>
      <c r="H702" s="92">
        <f t="shared" ref="H702:H703" si="300">ROUND(F702*0.3,0)</f>
        <v>1065</v>
      </c>
      <c r="I702" s="381">
        <f t="shared" si="299"/>
        <v>4614</v>
      </c>
      <c r="J702" s="381"/>
    </row>
    <row r="703" spans="1:10" ht="21.75" customHeight="1">
      <c r="A703" s="31"/>
      <c r="B703" s="488" t="s">
        <v>258</v>
      </c>
      <c r="C703" s="92"/>
      <c r="D703" s="489" t="s">
        <v>6</v>
      </c>
      <c r="E703" s="92">
        <v>0</v>
      </c>
      <c r="F703" s="92">
        <f>ROUND(SUM(F700:F701)*0.2,0)</f>
        <v>1420</v>
      </c>
      <c r="G703" s="92">
        <v>0</v>
      </c>
      <c r="H703" s="92">
        <f t="shared" si="300"/>
        <v>426</v>
      </c>
      <c r="I703" s="381">
        <f t="shared" si="299"/>
        <v>1846</v>
      </c>
      <c r="J703" s="381"/>
    </row>
    <row r="704" spans="1:10" ht="21.75" customHeight="1">
      <c r="A704" s="31"/>
      <c r="B704" s="488" t="s">
        <v>1209</v>
      </c>
      <c r="C704" s="92"/>
      <c r="D704" s="489" t="s">
        <v>6</v>
      </c>
      <c r="E704" s="92">
        <v>0</v>
      </c>
      <c r="F704" s="92">
        <f>ROUND(SUM(F701:F701)*0.1,0)</f>
        <v>710</v>
      </c>
      <c r="G704" s="92">
        <v>0</v>
      </c>
      <c r="H704" s="92">
        <f>ROUND(F704*0.3,0)</f>
        <v>213</v>
      </c>
      <c r="I704" s="381">
        <f t="shared" si="299"/>
        <v>923</v>
      </c>
      <c r="J704" s="381"/>
    </row>
    <row r="705" spans="1:10" ht="21.75" customHeight="1">
      <c r="A705" s="31"/>
      <c r="B705" s="505" t="s">
        <v>1208</v>
      </c>
      <c r="C705" s="92">
        <v>1</v>
      </c>
      <c r="D705" s="489" t="s">
        <v>199</v>
      </c>
      <c r="E705" s="92">
        <v>5770</v>
      </c>
      <c r="F705" s="92">
        <f t="shared" si="297"/>
        <v>5770</v>
      </c>
      <c r="G705" s="92">
        <v>0</v>
      </c>
      <c r="H705" s="92">
        <f t="shared" si="298"/>
        <v>0</v>
      </c>
      <c r="I705" s="381">
        <f t="shared" si="299"/>
        <v>5770</v>
      </c>
      <c r="J705" s="381"/>
    </row>
    <row r="706" spans="1:10" ht="21.75" customHeight="1">
      <c r="A706" s="31"/>
      <c r="B706" s="488" t="s">
        <v>766</v>
      </c>
      <c r="C706" s="92"/>
      <c r="D706" s="489"/>
      <c r="E706" s="92"/>
      <c r="F706" s="92"/>
      <c r="G706" s="92"/>
      <c r="H706" s="92"/>
      <c r="I706" s="381"/>
      <c r="J706" s="381"/>
    </row>
    <row r="707" spans="1:10" ht="21.75" customHeight="1">
      <c r="A707" s="31"/>
      <c r="B707" s="488" t="s">
        <v>268</v>
      </c>
      <c r="C707" s="92">
        <v>12</v>
      </c>
      <c r="D707" s="489" t="s">
        <v>226</v>
      </c>
      <c r="E707" s="92">
        <v>280.98</v>
      </c>
      <c r="F707" s="92">
        <f t="shared" si="297"/>
        <v>3372</v>
      </c>
      <c r="G707" s="92">
        <v>145</v>
      </c>
      <c r="H707" s="92">
        <f t="shared" si="298"/>
        <v>1740</v>
      </c>
      <c r="I707" s="381">
        <f t="shared" si="299"/>
        <v>5112</v>
      </c>
      <c r="J707" s="381"/>
    </row>
    <row r="708" spans="1:10" ht="21.75" customHeight="1">
      <c r="A708" s="31"/>
      <c r="B708" s="488" t="s">
        <v>767</v>
      </c>
      <c r="C708" s="92">
        <v>2</v>
      </c>
      <c r="D708" s="489" t="s">
        <v>199</v>
      </c>
      <c r="E708" s="92">
        <v>64</v>
      </c>
      <c r="F708" s="92">
        <f t="shared" si="297"/>
        <v>128</v>
      </c>
      <c r="G708" s="92">
        <v>50</v>
      </c>
      <c r="H708" s="92">
        <f t="shared" si="298"/>
        <v>100</v>
      </c>
      <c r="I708" s="381">
        <f t="shared" si="299"/>
        <v>228</v>
      </c>
      <c r="J708" s="381"/>
    </row>
    <row r="709" spans="1:10" ht="21.75" customHeight="1">
      <c r="A709" s="184"/>
      <c r="B709" s="495"/>
      <c r="C709" s="225"/>
      <c r="D709" s="496"/>
      <c r="E709" s="225"/>
      <c r="F709" s="225"/>
      <c r="G709" s="225"/>
      <c r="H709" s="225"/>
      <c r="I709" s="382"/>
      <c r="J709" s="382"/>
    </row>
    <row r="710" spans="1:10" ht="21.75" customHeight="1">
      <c r="A710" s="30"/>
      <c r="B710" s="90" t="s">
        <v>1175</v>
      </c>
      <c r="C710" s="375"/>
      <c r="D710" s="90"/>
      <c r="E710" s="375"/>
      <c r="F710" s="375"/>
      <c r="G710" s="375"/>
      <c r="H710" s="375"/>
      <c r="I710" s="403">
        <f>SUM(I701:I708)</f>
        <v>31051</v>
      </c>
      <c r="J710" s="384"/>
    </row>
    <row r="711" spans="1:10" ht="21.75" customHeight="1">
      <c r="A711" s="103"/>
      <c r="B711" s="485" t="s">
        <v>1176</v>
      </c>
      <c r="C711" s="91"/>
      <c r="D711" s="483"/>
      <c r="E711" s="91"/>
      <c r="F711" s="91"/>
      <c r="G711" s="91"/>
      <c r="H711" s="91"/>
      <c r="I711" s="379"/>
      <c r="J711" s="379"/>
    </row>
    <row r="712" spans="1:10" ht="21.75" customHeight="1">
      <c r="A712" s="31"/>
      <c r="B712" s="488" t="s">
        <v>1177</v>
      </c>
      <c r="C712" s="92">
        <v>24</v>
      </c>
      <c r="D712" s="489" t="s">
        <v>226</v>
      </c>
      <c r="E712" s="92">
        <f>F725</f>
        <v>695</v>
      </c>
      <c r="F712" s="92">
        <f t="shared" ref="F712:F714" si="301">ROUND(C712*E712,0)</f>
        <v>16680</v>
      </c>
      <c r="G712" s="92">
        <f>H725</f>
        <v>256</v>
      </c>
      <c r="H712" s="92">
        <f t="shared" ref="H712:H714" si="302">ROUND(C712*G712,0)</f>
        <v>6144</v>
      </c>
      <c r="I712" s="381">
        <f t="shared" ref="I712:I714" si="303">F712+H712</f>
        <v>22824</v>
      </c>
      <c r="J712" s="381"/>
    </row>
    <row r="713" spans="1:10" ht="21.75" customHeight="1">
      <c r="A713" s="31"/>
      <c r="B713" s="488" t="s">
        <v>1178</v>
      </c>
      <c r="C713" s="92">
        <v>407</v>
      </c>
      <c r="D713" s="489" t="s">
        <v>226</v>
      </c>
      <c r="E713" s="92">
        <f>F735</f>
        <v>627</v>
      </c>
      <c r="F713" s="92">
        <f t="shared" si="301"/>
        <v>255189</v>
      </c>
      <c r="G713" s="92">
        <f>H735</f>
        <v>256</v>
      </c>
      <c r="H713" s="92">
        <f t="shared" si="302"/>
        <v>104192</v>
      </c>
      <c r="I713" s="381">
        <f t="shared" si="303"/>
        <v>359381</v>
      </c>
      <c r="J713" s="381"/>
    </row>
    <row r="714" spans="1:10" ht="21.75" customHeight="1">
      <c r="A714" s="31"/>
      <c r="B714" s="488" t="s">
        <v>1179</v>
      </c>
      <c r="C714" s="92">
        <v>52</v>
      </c>
      <c r="D714" s="489" t="s">
        <v>297</v>
      </c>
      <c r="E714" s="92">
        <f>F755</f>
        <v>4862</v>
      </c>
      <c r="F714" s="92">
        <f t="shared" si="301"/>
        <v>252824</v>
      </c>
      <c r="G714" s="92">
        <f>H755</f>
        <v>1817</v>
      </c>
      <c r="H714" s="92">
        <f t="shared" si="302"/>
        <v>94484</v>
      </c>
      <c r="I714" s="381">
        <f t="shared" si="303"/>
        <v>347308</v>
      </c>
      <c r="J714" s="381"/>
    </row>
    <row r="715" spans="1:10" ht="21.75" customHeight="1">
      <c r="A715" s="31"/>
      <c r="B715" s="495"/>
      <c r="C715" s="225"/>
      <c r="D715" s="496"/>
      <c r="E715" s="225"/>
      <c r="F715" s="225"/>
      <c r="G715" s="225"/>
      <c r="H715" s="225"/>
      <c r="I715" s="382"/>
      <c r="J715" s="381"/>
    </row>
    <row r="716" spans="1:10" ht="21.75" customHeight="1">
      <c r="A716" s="30"/>
      <c r="B716" s="90" t="s">
        <v>1175</v>
      </c>
      <c r="C716" s="375"/>
      <c r="D716" s="90"/>
      <c r="E716" s="375"/>
      <c r="F716" s="375"/>
      <c r="G716" s="375"/>
      <c r="H716" s="375"/>
      <c r="I716" s="403">
        <f>SUM(I712:I715)</f>
        <v>729513</v>
      </c>
      <c r="J716" s="384"/>
    </row>
    <row r="717" spans="1:10" ht="21.75" customHeight="1">
      <c r="A717" s="103"/>
      <c r="B717" s="485" t="s">
        <v>1180</v>
      </c>
      <c r="C717" s="91"/>
      <c r="D717" s="483"/>
      <c r="E717" s="91"/>
      <c r="F717" s="91"/>
      <c r="G717" s="91"/>
      <c r="H717" s="91"/>
      <c r="I717" s="379"/>
      <c r="J717" s="379"/>
    </row>
    <row r="718" spans="1:10" ht="21.75" customHeight="1">
      <c r="A718" s="31"/>
      <c r="B718" s="488" t="s">
        <v>768</v>
      </c>
      <c r="C718" s="92">
        <v>1</v>
      </c>
      <c r="D718" s="489" t="s">
        <v>226</v>
      </c>
      <c r="E718" s="92">
        <v>525.70000000000005</v>
      </c>
      <c r="F718" s="92">
        <f t="shared" ref="F718:F723" si="304">ROUND(C718*E718,0)</f>
        <v>526</v>
      </c>
      <c r="G718" s="92">
        <v>40</v>
      </c>
      <c r="H718" s="92">
        <f t="shared" ref="H718:H723" si="305">ROUND(C718*G718,0)</f>
        <v>40</v>
      </c>
      <c r="I718" s="381">
        <f t="shared" ref="I718:I723" si="306">F718+H718</f>
        <v>566</v>
      </c>
      <c r="J718" s="381"/>
    </row>
    <row r="719" spans="1:10" ht="21.75" customHeight="1">
      <c r="A719" s="31"/>
      <c r="B719" s="488" t="s">
        <v>615</v>
      </c>
      <c r="C719" s="92">
        <v>1.7</v>
      </c>
      <c r="D719" s="489" t="s">
        <v>101</v>
      </c>
      <c r="E719" s="92">
        <v>0</v>
      </c>
      <c r="F719" s="92">
        <f t="shared" si="304"/>
        <v>0</v>
      </c>
      <c r="G719" s="92">
        <v>99</v>
      </c>
      <c r="H719" s="92">
        <f t="shared" si="305"/>
        <v>168</v>
      </c>
      <c r="I719" s="381">
        <f t="shared" si="306"/>
        <v>168</v>
      </c>
      <c r="J719" s="381"/>
    </row>
    <row r="720" spans="1:10" ht="21.75" customHeight="1">
      <c r="A720" s="31"/>
      <c r="B720" s="488" t="s">
        <v>618</v>
      </c>
      <c r="C720" s="92">
        <v>0.08</v>
      </c>
      <c r="D720" s="489" t="s">
        <v>101</v>
      </c>
      <c r="E720" s="92">
        <f>+'ปร.4 สำนักงาน 3 ชั้น'!E29</f>
        <v>130</v>
      </c>
      <c r="F720" s="92">
        <f t="shared" si="304"/>
        <v>10</v>
      </c>
      <c r="G720" s="92">
        <f>+'ปร.4 สำนักงาน 3 ชั้น'!G29</f>
        <v>91</v>
      </c>
      <c r="H720" s="92">
        <f t="shared" si="305"/>
        <v>7</v>
      </c>
      <c r="I720" s="381">
        <f t="shared" si="306"/>
        <v>17</v>
      </c>
      <c r="J720" s="381"/>
    </row>
    <row r="721" spans="1:10" ht="21.75" customHeight="1">
      <c r="A721" s="31"/>
      <c r="B721" s="488" t="s">
        <v>621</v>
      </c>
      <c r="C721" s="92">
        <v>0.14000000000000001</v>
      </c>
      <c r="D721" s="489" t="s">
        <v>9</v>
      </c>
      <c r="E721" s="92">
        <v>350</v>
      </c>
      <c r="F721" s="92">
        <f t="shared" si="304"/>
        <v>49</v>
      </c>
      <c r="G721" s="92">
        <v>133</v>
      </c>
      <c r="H721" s="92">
        <f t="shared" si="305"/>
        <v>19</v>
      </c>
      <c r="I721" s="381">
        <f t="shared" si="306"/>
        <v>68</v>
      </c>
      <c r="J721" s="381"/>
    </row>
    <row r="722" spans="1:10" ht="21.75" customHeight="1">
      <c r="A722" s="31"/>
      <c r="B722" s="488" t="s">
        <v>164</v>
      </c>
      <c r="C722" s="92">
        <v>0.06</v>
      </c>
      <c r="D722" s="489" t="s">
        <v>101</v>
      </c>
      <c r="E722" s="92">
        <f>+'ปร.4 สำนักงาน 3 ชั้น'!E32</f>
        <v>1495</v>
      </c>
      <c r="F722" s="92">
        <f t="shared" si="304"/>
        <v>90</v>
      </c>
      <c r="G722" s="92">
        <v>306</v>
      </c>
      <c r="H722" s="92">
        <f t="shared" si="305"/>
        <v>18</v>
      </c>
      <c r="I722" s="381">
        <f t="shared" si="306"/>
        <v>108</v>
      </c>
      <c r="J722" s="381"/>
    </row>
    <row r="723" spans="1:10" ht="21.75" customHeight="1">
      <c r="A723" s="31"/>
      <c r="B723" s="488" t="s">
        <v>769</v>
      </c>
      <c r="C723" s="92">
        <v>1.2500000000000001E-2</v>
      </c>
      <c r="D723" s="489" t="s">
        <v>101</v>
      </c>
      <c r="E723" s="92">
        <v>1600</v>
      </c>
      <c r="F723" s="92">
        <f t="shared" si="304"/>
        <v>20</v>
      </c>
      <c r="G723" s="92">
        <v>306</v>
      </c>
      <c r="H723" s="92">
        <f t="shared" si="305"/>
        <v>4</v>
      </c>
      <c r="I723" s="381">
        <f t="shared" si="306"/>
        <v>24</v>
      </c>
      <c r="J723" s="381"/>
    </row>
    <row r="724" spans="1:10" ht="21.75" customHeight="1">
      <c r="A724" s="31"/>
      <c r="B724" s="500"/>
      <c r="C724" s="93"/>
      <c r="D724" s="490"/>
      <c r="E724" s="93"/>
      <c r="F724" s="93"/>
      <c r="G724" s="93"/>
      <c r="H724" s="93"/>
      <c r="I724" s="381"/>
      <c r="J724" s="381"/>
    </row>
    <row r="725" spans="1:10" ht="21.75" customHeight="1">
      <c r="A725" s="31"/>
      <c r="B725" s="90" t="s">
        <v>1181</v>
      </c>
      <c r="C725" s="375"/>
      <c r="D725" s="90"/>
      <c r="E725" s="375"/>
      <c r="F725" s="375">
        <f>SUM(F718:F723)</f>
        <v>695</v>
      </c>
      <c r="G725" s="375"/>
      <c r="H725" s="375">
        <f>SUM(H718:H723)</f>
        <v>256</v>
      </c>
      <c r="I725" s="381">
        <f>SUM(I718:I723)</f>
        <v>951</v>
      </c>
      <c r="J725" s="381"/>
    </row>
    <row r="726" spans="1:10" ht="21.75" customHeight="1">
      <c r="A726" s="31"/>
      <c r="B726" s="511" t="s">
        <v>1182</v>
      </c>
      <c r="C726" s="467"/>
      <c r="D726" s="509"/>
      <c r="E726" s="467"/>
      <c r="F726" s="467"/>
      <c r="G726" s="467"/>
      <c r="H726" s="467"/>
      <c r="I726" s="381"/>
      <c r="J726" s="381"/>
    </row>
    <row r="727" spans="1:10" ht="21.75" customHeight="1">
      <c r="A727" s="31"/>
      <c r="B727" s="488" t="s">
        <v>768</v>
      </c>
      <c r="C727" s="92">
        <v>1</v>
      </c>
      <c r="D727" s="489" t="s">
        <v>226</v>
      </c>
      <c r="E727" s="92">
        <v>457.95</v>
      </c>
      <c r="F727" s="92">
        <f t="shared" ref="F727:F732" si="307">ROUND(C727*E727,0)</f>
        <v>458</v>
      </c>
      <c r="G727" s="92">
        <v>40</v>
      </c>
      <c r="H727" s="92">
        <f t="shared" ref="H727:H732" si="308">ROUND(C727*G727,0)</f>
        <v>40</v>
      </c>
      <c r="I727" s="381">
        <f t="shared" ref="I727:I732" si="309">F727+H727</f>
        <v>498</v>
      </c>
      <c r="J727" s="381"/>
    </row>
    <row r="728" spans="1:10" ht="21.75" customHeight="1">
      <c r="A728" s="31"/>
      <c r="B728" s="488" t="s">
        <v>615</v>
      </c>
      <c r="C728" s="92">
        <v>1.7</v>
      </c>
      <c r="D728" s="489" t="s">
        <v>101</v>
      </c>
      <c r="E728" s="92">
        <v>0</v>
      </c>
      <c r="F728" s="92">
        <f t="shared" si="307"/>
        <v>0</v>
      </c>
      <c r="G728" s="92">
        <v>99</v>
      </c>
      <c r="H728" s="92">
        <f t="shared" si="308"/>
        <v>168</v>
      </c>
      <c r="I728" s="381">
        <f t="shared" si="309"/>
        <v>168</v>
      </c>
      <c r="J728" s="381"/>
    </row>
    <row r="729" spans="1:10" ht="21.75" customHeight="1">
      <c r="A729" s="31"/>
      <c r="B729" s="488" t="s">
        <v>618</v>
      </c>
      <c r="C729" s="92">
        <v>0.08</v>
      </c>
      <c r="D729" s="489" t="s">
        <v>101</v>
      </c>
      <c r="E729" s="92">
        <f>+E720</f>
        <v>130</v>
      </c>
      <c r="F729" s="92">
        <f t="shared" si="307"/>
        <v>10</v>
      </c>
      <c r="G729" s="92">
        <f>+G720</f>
        <v>91</v>
      </c>
      <c r="H729" s="92">
        <f t="shared" si="308"/>
        <v>7</v>
      </c>
      <c r="I729" s="381">
        <f t="shared" si="309"/>
        <v>17</v>
      </c>
      <c r="J729" s="381"/>
    </row>
    <row r="730" spans="1:10" ht="21.75" customHeight="1">
      <c r="A730" s="31"/>
      <c r="B730" s="488" t="s">
        <v>621</v>
      </c>
      <c r="C730" s="92">
        <v>0.14000000000000001</v>
      </c>
      <c r="D730" s="489" t="s">
        <v>9</v>
      </c>
      <c r="E730" s="92">
        <f t="shared" ref="E730:G731" si="310">+E721</f>
        <v>350</v>
      </c>
      <c r="F730" s="92">
        <f t="shared" si="307"/>
        <v>49</v>
      </c>
      <c r="G730" s="92">
        <f t="shared" si="310"/>
        <v>133</v>
      </c>
      <c r="H730" s="92">
        <f t="shared" si="308"/>
        <v>19</v>
      </c>
      <c r="I730" s="381">
        <f t="shared" si="309"/>
        <v>68</v>
      </c>
      <c r="J730" s="381"/>
    </row>
    <row r="731" spans="1:10" ht="21.75" customHeight="1">
      <c r="A731" s="31"/>
      <c r="B731" s="488" t="s">
        <v>164</v>
      </c>
      <c r="C731" s="92">
        <v>0.06</v>
      </c>
      <c r="D731" s="489" t="s">
        <v>101</v>
      </c>
      <c r="E731" s="92">
        <f t="shared" si="310"/>
        <v>1495</v>
      </c>
      <c r="F731" s="92">
        <f t="shared" si="307"/>
        <v>90</v>
      </c>
      <c r="G731" s="92">
        <f t="shared" si="310"/>
        <v>306</v>
      </c>
      <c r="H731" s="92">
        <f t="shared" si="308"/>
        <v>18</v>
      </c>
      <c r="I731" s="381">
        <f t="shared" si="309"/>
        <v>108</v>
      </c>
      <c r="J731" s="381"/>
    </row>
    <row r="732" spans="1:10" ht="21.75" customHeight="1">
      <c r="A732" s="31"/>
      <c r="B732" s="488" t="s">
        <v>769</v>
      </c>
      <c r="C732" s="92">
        <v>1.2500000000000001E-2</v>
      </c>
      <c r="D732" s="489" t="s">
        <v>101</v>
      </c>
      <c r="E732" s="92">
        <v>1600</v>
      </c>
      <c r="F732" s="92">
        <f t="shared" si="307"/>
        <v>20</v>
      </c>
      <c r="G732" s="92">
        <v>306</v>
      </c>
      <c r="H732" s="92">
        <f t="shared" si="308"/>
        <v>4</v>
      </c>
      <c r="I732" s="381">
        <f t="shared" si="309"/>
        <v>24</v>
      </c>
      <c r="J732" s="381"/>
    </row>
    <row r="733" spans="1:10" ht="20.25" customHeight="1">
      <c r="A733" s="184"/>
      <c r="B733" s="495"/>
      <c r="C733" s="225"/>
      <c r="D733" s="496"/>
      <c r="E733" s="225"/>
      <c r="F733" s="225"/>
      <c r="G733" s="225"/>
      <c r="H733" s="225"/>
      <c r="I733" s="382"/>
      <c r="J733" s="382"/>
    </row>
    <row r="734" spans="1:10" ht="21.75" customHeight="1">
      <c r="A734" s="184"/>
      <c r="B734" s="500"/>
      <c r="C734" s="93"/>
      <c r="D734" s="490"/>
      <c r="E734" s="93"/>
      <c r="F734" s="93"/>
      <c r="G734" s="93"/>
      <c r="H734" s="93"/>
      <c r="I734" s="382"/>
      <c r="J734" s="382"/>
    </row>
    <row r="735" spans="1:10" ht="21.75" customHeight="1">
      <c r="A735" s="30"/>
      <c r="B735" s="90" t="s">
        <v>1183</v>
      </c>
      <c r="C735" s="375"/>
      <c r="D735" s="90"/>
      <c r="E735" s="375"/>
      <c r="F735" s="375">
        <f>SUM(F727:F732)</f>
        <v>627</v>
      </c>
      <c r="G735" s="375"/>
      <c r="H735" s="375">
        <f>SUM(H727:H732)</f>
        <v>256</v>
      </c>
      <c r="I735" s="384">
        <f>SUM(I727:I732)</f>
        <v>883</v>
      </c>
      <c r="J735" s="384"/>
    </row>
    <row r="736" spans="1:10" ht="19.5" customHeight="1">
      <c r="A736" s="103"/>
      <c r="B736" s="485" t="s">
        <v>1179</v>
      </c>
      <c r="C736" s="91"/>
      <c r="D736" s="483"/>
      <c r="E736" s="91"/>
      <c r="F736" s="91"/>
      <c r="G736" s="91"/>
      <c r="H736" s="91"/>
      <c r="I736" s="379"/>
      <c r="J736" s="379"/>
    </row>
    <row r="737" spans="1:10" ht="19.5" customHeight="1">
      <c r="A737" s="31"/>
      <c r="B737" s="488" t="s">
        <v>615</v>
      </c>
      <c r="C737" s="92">
        <v>1.2</v>
      </c>
      <c r="D737" s="489" t="s">
        <v>101</v>
      </c>
      <c r="E737" s="92">
        <v>0</v>
      </c>
      <c r="F737" s="92">
        <f t="shared" ref="F737:F740" si="311">ROUND(C737*E737,0)</f>
        <v>0</v>
      </c>
      <c r="G737" s="92">
        <v>99</v>
      </c>
      <c r="H737" s="92">
        <f t="shared" ref="H737:H739" si="312">ROUND(C737*G737,0)</f>
        <v>119</v>
      </c>
      <c r="I737" s="381">
        <f t="shared" ref="I737:I739" si="313">F737+H737</f>
        <v>119</v>
      </c>
      <c r="J737" s="381"/>
    </row>
    <row r="738" spans="1:10" ht="19.5" customHeight="1">
      <c r="A738" s="31"/>
      <c r="B738" s="488" t="s">
        <v>618</v>
      </c>
      <c r="C738" s="92">
        <v>0.06</v>
      </c>
      <c r="D738" s="489" t="s">
        <v>101</v>
      </c>
      <c r="E738" s="92">
        <f>+E729</f>
        <v>130</v>
      </c>
      <c r="F738" s="92">
        <f t="shared" si="311"/>
        <v>8</v>
      </c>
      <c r="G738" s="92">
        <v>91</v>
      </c>
      <c r="H738" s="92">
        <f t="shared" si="312"/>
        <v>5</v>
      </c>
      <c r="I738" s="381">
        <f t="shared" si="313"/>
        <v>13</v>
      </c>
      <c r="J738" s="381"/>
    </row>
    <row r="739" spans="1:10" ht="19.5" customHeight="1">
      <c r="A739" s="31"/>
      <c r="B739" s="488" t="s">
        <v>164</v>
      </c>
      <c r="C739" s="92">
        <v>0.04</v>
      </c>
      <c r="D739" s="489" t="s">
        <v>101</v>
      </c>
      <c r="E739" s="92">
        <f>+'ปร.4 สำนักงาน 3 ชั้น'!E32</f>
        <v>1495</v>
      </c>
      <c r="F739" s="92">
        <f t="shared" si="311"/>
        <v>60</v>
      </c>
      <c r="G739" s="92">
        <v>306</v>
      </c>
      <c r="H739" s="92">
        <f t="shared" si="312"/>
        <v>12</v>
      </c>
      <c r="I739" s="381">
        <f t="shared" si="313"/>
        <v>72</v>
      </c>
      <c r="J739" s="381"/>
    </row>
    <row r="740" spans="1:10" ht="19.5" customHeight="1">
      <c r="A740" s="31"/>
      <c r="B740" s="488" t="s">
        <v>770</v>
      </c>
      <c r="C740" s="92">
        <v>0.27</v>
      </c>
      <c r="D740" s="489" t="s">
        <v>101</v>
      </c>
      <c r="E740" s="92">
        <f>+'ปร.4 สำนักงาน 3 ชั้น'!E33</f>
        <v>1586</v>
      </c>
      <c r="F740" s="92">
        <f t="shared" si="311"/>
        <v>428</v>
      </c>
      <c r="G740" s="92">
        <v>306</v>
      </c>
      <c r="H740" s="92">
        <f t="shared" ref="H740" si="314">ROUND(C740*G740,0)</f>
        <v>83</v>
      </c>
      <c r="I740" s="381">
        <f t="shared" ref="I740" si="315">F740+H740</f>
        <v>511</v>
      </c>
      <c r="J740" s="381"/>
    </row>
    <row r="741" spans="1:10" ht="19.5" customHeight="1">
      <c r="A741" s="31"/>
      <c r="B741" s="488" t="s">
        <v>621</v>
      </c>
      <c r="C741" s="92">
        <v>5.37</v>
      </c>
      <c r="D741" s="489" t="s">
        <v>9</v>
      </c>
      <c r="E741" s="92">
        <f>+'ปร.4 สำนักงาน 3 ชั้น'!E35</f>
        <v>350</v>
      </c>
      <c r="F741" s="92">
        <f>ROUND(C741*E741,0)</f>
        <v>1880</v>
      </c>
      <c r="G741" s="92">
        <v>0</v>
      </c>
      <c r="H741" s="92">
        <f>ROUND(C741*G741,0)</f>
        <v>0</v>
      </c>
      <c r="I741" s="381">
        <f>F741+H741</f>
        <v>1880</v>
      </c>
      <c r="J741" s="381"/>
    </row>
    <row r="742" spans="1:10" ht="19.5" customHeight="1">
      <c r="A742" s="31"/>
      <c r="B742" s="488" t="s">
        <v>620</v>
      </c>
      <c r="C742" s="92">
        <v>7.68</v>
      </c>
      <c r="D742" s="489" t="s">
        <v>9</v>
      </c>
      <c r="E742" s="92">
        <v>0</v>
      </c>
      <c r="F742" s="92">
        <f t="shared" ref="F742:F746" si="316">ROUND(C742*E742,0)</f>
        <v>0</v>
      </c>
      <c r="G742" s="92">
        <v>133</v>
      </c>
      <c r="H742" s="92">
        <f t="shared" ref="H742:H746" si="317">ROUND(C742*G742,0)</f>
        <v>1021</v>
      </c>
      <c r="I742" s="381">
        <f t="shared" ref="I742:I746" si="318">F742+H742</f>
        <v>1021</v>
      </c>
      <c r="J742" s="381"/>
    </row>
    <row r="743" spans="1:10" ht="19.5" customHeight="1">
      <c r="A743" s="31"/>
      <c r="B743" s="488" t="s">
        <v>622</v>
      </c>
      <c r="C743" s="92">
        <v>1.61</v>
      </c>
      <c r="D743" s="489" t="s">
        <v>197</v>
      </c>
      <c r="E743" s="92">
        <v>240</v>
      </c>
      <c r="F743" s="92">
        <f t="shared" si="316"/>
        <v>386</v>
      </c>
      <c r="G743" s="92">
        <v>0</v>
      </c>
      <c r="H743" s="92">
        <f t="shared" si="317"/>
        <v>0</v>
      </c>
      <c r="I743" s="381">
        <f t="shared" si="318"/>
        <v>386</v>
      </c>
      <c r="J743" s="381"/>
    </row>
    <row r="744" spans="1:10" ht="19.5" customHeight="1">
      <c r="A744" s="31"/>
      <c r="B744" s="488" t="s">
        <v>772</v>
      </c>
      <c r="C744" s="92">
        <v>23.15</v>
      </c>
      <c r="D744" s="489" t="s">
        <v>198</v>
      </c>
      <c r="E744" s="92">
        <f>+'ปร.4 สำนักงาน 3 ชั้น'!E44</f>
        <v>25.92</v>
      </c>
      <c r="F744" s="92">
        <f t="shared" si="316"/>
        <v>600</v>
      </c>
      <c r="G744" s="92">
        <v>4.0999999999999996</v>
      </c>
      <c r="H744" s="92">
        <f t="shared" si="317"/>
        <v>95</v>
      </c>
      <c r="I744" s="381">
        <f t="shared" si="318"/>
        <v>695</v>
      </c>
      <c r="J744" s="381"/>
    </row>
    <row r="745" spans="1:10" ht="19.5" customHeight="1">
      <c r="A745" s="31"/>
      <c r="B745" s="488" t="s">
        <v>178</v>
      </c>
      <c r="C745" s="92">
        <v>0.69</v>
      </c>
      <c r="D745" s="489" t="s">
        <v>198</v>
      </c>
      <c r="E745" s="92">
        <f>+'ปร.4 สำนักงาน 3 ชั้น'!E49</f>
        <v>37.380000000000003</v>
      </c>
      <c r="F745" s="92">
        <f t="shared" si="316"/>
        <v>26</v>
      </c>
      <c r="G745" s="92">
        <v>0</v>
      </c>
      <c r="H745" s="92">
        <f t="shared" si="317"/>
        <v>0</v>
      </c>
      <c r="I745" s="381">
        <f t="shared" si="318"/>
        <v>26</v>
      </c>
      <c r="J745" s="381"/>
    </row>
    <row r="746" spans="1:10" ht="19.5" customHeight="1">
      <c r="A746" s="31"/>
      <c r="B746" s="488" t="s">
        <v>773</v>
      </c>
      <c r="C746" s="92">
        <v>1.46</v>
      </c>
      <c r="D746" s="489" t="s">
        <v>9</v>
      </c>
      <c r="E746" s="92">
        <v>81</v>
      </c>
      <c r="F746" s="92">
        <f t="shared" si="316"/>
        <v>118</v>
      </c>
      <c r="G746" s="92">
        <v>87</v>
      </c>
      <c r="H746" s="92">
        <f t="shared" si="317"/>
        <v>127</v>
      </c>
      <c r="I746" s="381">
        <f t="shared" si="318"/>
        <v>245</v>
      </c>
      <c r="J746" s="381"/>
    </row>
    <row r="747" spans="1:10" ht="19.5" customHeight="1">
      <c r="A747" s="31"/>
      <c r="B747" s="488" t="s">
        <v>1210</v>
      </c>
      <c r="C747" s="92"/>
      <c r="D747" s="489"/>
      <c r="E747" s="92"/>
      <c r="F747" s="92"/>
      <c r="G747" s="92"/>
      <c r="H747" s="92"/>
      <c r="I747" s="381"/>
      <c r="J747" s="381"/>
    </row>
    <row r="748" spans="1:10" ht="19.5" customHeight="1">
      <c r="A748" s="31"/>
      <c r="B748" s="488" t="s">
        <v>770</v>
      </c>
      <c r="C748" s="92">
        <v>0.03</v>
      </c>
      <c r="D748" s="489" t="s">
        <v>101</v>
      </c>
      <c r="E748" s="92">
        <f>+E740</f>
        <v>1586</v>
      </c>
      <c r="F748" s="92">
        <f t="shared" ref="F748" si="319">ROUND(C748*E748,0)</f>
        <v>48</v>
      </c>
      <c r="G748" s="92">
        <v>306</v>
      </c>
      <c r="H748" s="92">
        <f t="shared" ref="H748" si="320">ROUND(C748*G748,0)</f>
        <v>9</v>
      </c>
      <c r="I748" s="381">
        <f t="shared" ref="I748" si="321">F748+H748</f>
        <v>57</v>
      </c>
      <c r="J748" s="381"/>
    </row>
    <row r="749" spans="1:10" ht="19.5" customHeight="1">
      <c r="A749" s="31"/>
      <c r="B749" s="488" t="s">
        <v>621</v>
      </c>
      <c r="C749" s="92">
        <v>0.57999999999999996</v>
      </c>
      <c r="D749" s="489" t="s">
        <v>9</v>
      </c>
      <c r="E749" s="92">
        <f>+E741</f>
        <v>350</v>
      </c>
      <c r="F749" s="92">
        <f>ROUND(C749*E749,0)</f>
        <v>203</v>
      </c>
      <c r="G749" s="92">
        <v>133</v>
      </c>
      <c r="H749" s="92">
        <f>ROUND(C749*G749,0)</f>
        <v>77</v>
      </c>
      <c r="I749" s="381">
        <f>F749+H749</f>
        <v>280</v>
      </c>
      <c r="J749" s="381"/>
    </row>
    <row r="750" spans="1:10" ht="19.5" customHeight="1">
      <c r="A750" s="31"/>
      <c r="B750" s="488" t="s">
        <v>1211</v>
      </c>
      <c r="C750" s="92">
        <v>16.440000000000001</v>
      </c>
      <c r="D750" s="489" t="s">
        <v>198</v>
      </c>
      <c r="E750" s="92">
        <v>25</v>
      </c>
      <c r="F750" s="92">
        <f t="shared" ref="F750" si="322">ROUND(C750*E750,0)</f>
        <v>411</v>
      </c>
      <c r="G750" s="92">
        <v>10</v>
      </c>
      <c r="H750" s="92">
        <f t="shared" ref="H750" si="323">ROUND(C750*G750,0)</f>
        <v>164</v>
      </c>
      <c r="I750" s="381">
        <f t="shared" ref="I750" si="324">F750+H750</f>
        <v>575</v>
      </c>
      <c r="J750" s="381"/>
    </row>
    <row r="751" spans="1:10" ht="19.5" customHeight="1">
      <c r="A751" s="31"/>
      <c r="B751" s="488" t="s">
        <v>771</v>
      </c>
      <c r="C751" s="92">
        <v>2</v>
      </c>
      <c r="D751" s="489" t="s">
        <v>198</v>
      </c>
      <c r="E751" s="92">
        <f>+'ปร.4 สำนักงาน 3 ชั้น'!E43</f>
        <v>26.53</v>
      </c>
      <c r="F751" s="92">
        <f t="shared" ref="F751:F754" si="325">ROUND(C751*E751,0)</f>
        <v>53</v>
      </c>
      <c r="G751" s="92">
        <v>4.0999999999999996</v>
      </c>
      <c r="H751" s="92">
        <f t="shared" ref="H751:H754" si="326">ROUND(C751*G751,0)</f>
        <v>8</v>
      </c>
      <c r="I751" s="381">
        <f t="shared" ref="I751:I754" si="327">F751+H751</f>
        <v>61</v>
      </c>
      <c r="J751" s="381"/>
    </row>
    <row r="752" spans="1:10" ht="19.5" customHeight="1">
      <c r="A752" s="31"/>
      <c r="B752" s="488" t="s">
        <v>772</v>
      </c>
      <c r="C752" s="92">
        <v>23.15</v>
      </c>
      <c r="D752" s="489" t="s">
        <v>198</v>
      </c>
      <c r="E752" s="92">
        <f>+'ปร.4 สำนักงาน 3 ชั้น'!E44</f>
        <v>25.92</v>
      </c>
      <c r="F752" s="92">
        <f t="shared" si="325"/>
        <v>600</v>
      </c>
      <c r="G752" s="92">
        <v>4.0999999999999996</v>
      </c>
      <c r="H752" s="92">
        <f t="shared" si="326"/>
        <v>95</v>
      </c>
      <c r="I752" s="381">
        <f t="shared" si="327"/>
        <v>695</v>
      </c>
      <c r="J752" s="381"/>
    </row>
    <row r="753" spans="1:10" ht="19.5" customHeight="1">
      <c r="A753" s="31"/>
      <c r="B753" s="488" t="s">
        <v>178</v>
      </c>
      <c r="C753" s="92">
        <v>0.69</v>
      </c>
      <c r="D753" s="489" t="s">
        <v>198</v>
      </c>
      <c r="E753" s="92">
        <f>+E745</f>
        <v>37.380000000000003</v>
      </c>
      <c r="F753" s="92">
        <f t="shared" si="325"/>
        <v>26</v>
      </c>
      <c r="G753" s="92">
        <v>0</v>
      </c>
      <c r="H753" s="92">
        <f t="shared" si="326"/>
        <v>0</v>
      </c>
      <c r="I753" s="381">
        <f t="shared" si="327"/>
        <v>26</v>
      </c>
      <c r="J753" s="381"/>
    </row>
    <row r="754" spans="1:10" ht="19.5" customHeight="1">
      <c r="A754" s="31"/>
      <c r="B754" s="495" t="s">
        <v>1212</v>
      </c>
      <c r="C754" s="225">
        <v>0.15</v>
      </c>
      <c r="D754" s="496" t="s">
        <v>226</v>
      </c>
      <c r="E754" s="225">
        <v>99.44</v>
      </c>
      <c r="F754" s="225">
        <f t="shared" si="325"/>
        <v>15</v>
      </c>
      <c r="G754" s="225">
        <v>10</v>
      </c>
      <c r="H754" s="225">
        <f t="shared" si="326"/>
        <v>2</v>
      </c>
      <c r="I754" s="382">
        <f t="shared" si="327"/>
        <v>17</v>
      </c>
      <c r="J754" s="381"/>
    </row>
    <row r="755" spans="1:10" ht="21.75" customHeight="1">
      <c r="A755" s="30"/>
      <c r="B755" s="90" t="s">
        <v>1184</v>
      </c>
      <c r="C755" s="375"/>
      <c r="D755" s="90"/>
      <c r="E755" s="375"/>
      <c r="F755" s="403">
        <f>SUM(F737:F754)</f>
        <v>4862</v>
      </c>
      <c r="G755" s="375"/>
      <c r="H755" s="403">
        <f>SUM(H737:H754)</f>
        <v>1817</v>
      </c>
      <c r="I755" s="403">
        <f>SUM(I737:I754)</f>
        <v>6679</v>
      </c>
      <c r="J755" s="384"/>
    </row>
    <row r="756" spans="1:10" ht="21.75" customHeight="1">
      <c r="A756" s="107">
        <v>8</v>
      </c>
      <c r="B756" s="491" t="s">
        <v>1027</v>
      </c>
      <c r="C756" s="91"/>
      <c r="D756" s="483"/>
      <c r="E756" s="91"/>
      <c r="F756" s="91"/>
      <c r="G756" s="91"/>
      <c r="H756" s="91"/>
      <c r="I756" s="379"/>
      <c r="J756" s="379"/>
    </row>
    <row r="757" spans="1:10" ht="21.75" customHeight="1">
      <c r="A757" s="31"/>
      <c r="B757" s="488" t="s">
        <v>1185</v>
      </c>
      <c r="C757" s="92"/>
      <c r="D757" s="489" t="s">
        <v>6</v>
      </c>
      <c r="E757" s="92"/>
      <c r="F757" s="92"/>
      <c r="G757" s="92"/>
      <c r="H757" s="92"/>
      <c r="I757" s="381">
        <f>I791</f>
        <v>1382487</v>
      </c>
      <c r="J757" s="381"/>
    </row>
    <row r="758" spans="1:10" ht="21.75" customHeight="1">
      <c r="A758" s="31"/>
      <c r="B758" s="488" t="s">
        <v>1186</v>
      </c>
      <c r="C758" s="92"/>
      <c r="D758" s="489" t="s">
        <v>6</v>
      </c>
      <c r="E758" s="92"/>
      <c r="F758" s="92"/>
      <c r="G758" s="92"/>
      <c r="H758" s="92"/>
      <c r="I758" s="381">
        <f>I881</f>
        <v>6291</v>
      </c>
      <c r="J758" s="381"/>
    </row>
    <row r="759" spans="1:10" ht="21.75" customHeight="1">
      <c r="A759" s="31"/>
      <c r="B759" s="488"/>
      <c r="C759" s="92"/>
      <c r="D759" s="489"/>
      <c r="E759" s="92"/>
      <c r="F759" s="92"/>
      <c r="G759" s="92"/>
      <c r="H759" s="92"/>
      <c r="I759" s="381"/>
      <c r="J759" s="381"/>
    </row>
    <row r="760" spans="1:10" ht="21.75" customHeight="1">
      <c r="A760" s="31"/>
      <c r="B760" s="488"/>
      <c r="C760" s="92"/>
      <c r="D760" s="489"/>
      <c r="E760" s="92"/>
      <c r="F760" s="92"/>
      <c r="G760" s="92"/>
      <c r="H760" s="92"/>
      <c r="I760" s="381"/>
      <c r="J760" s="381"/>
    </row>
    <row r="761" spans="1:10" ht="21.75" customHeight="1">
      <c r="A761" s="31"/>
      <c r="B761" s="488"/>
      <c r="C761" s="92"/>
      <c r="D761" s="489"/>
      <c r="E761" s="92"/>
      <c r="F761" s="92"/>
      <c r="G761" s="92"/>
      <c r="H761" s="92"/>
      <c r="I761" s="381"/>
      <c r="J761" s="381"/>
    </row>
    <row r="762" spans="1:10" ht="21.75" customHeight="1">
      <c r="A762" s="31"/>
      <c r="B762" s="488"/>
      <c r="C762" s="92"/>
      <c r="D762" s="489"/>
      <c r="E762" s="92"/>
      <c r="F762" s="92"/>
      <c r="G762" s="92"/>
      <c r="H762" s="92"/>
      <c r="I762" s="381"/>
      <c r="J762" s="381"/>
    </row>
    <row r="763" spans="1:10" ht="21.75" customHeight="1">
      <c r="A763" s="31"/>
      <c r="B763" s="488"/>
      <c r="C763" s="92"/>
      <c r="D763" s="489"/>
      <c r="E763" s="92"/>
      <c r="F763" s="92"/>
      <c r="G763" s="92"/>
      <c r="H763" s="92"/>
      <c r="I763" s="381"/>
      <c r="J763" s="381"/>
    </row>
    <row r="764" spans="1:10" ht="21.75" customHeight="1">
      <c r="A764" s="31"/>
      <c r="B764" s="488"/>
      <c r="C764" s="92"/>
      <c r="D764" s="489"/>
      <c r="E764" s="92"/>
      <c r="F764" s="92"/>
      <c r="G764" s="92"/>
      <c r="H764" s="92"/>
      <c r="I764" s="381"/>
      <c r="J764" s="381"/>
    </row>
    <row r="765" spans="1:10" ht="21.75" customHeight="1">
      <c r="A765" s="31"/>
      <c r="B765" s="488"/>
      <c r="C765" s="92"/>
      <c r="D765" s="489"/>
      <c r="E765" s="92"/>
      <c r="F765" s="92"/>
      <c r="G765" s="92"/>
      <c r="H765" s="92"/>
      <c r="I765" s="381"/>
      <c r="J765" s="381"/>
    </row>
    <row r="766" spans="1:10" ht="21.75" customHeight="1">
      <c r="A766" s="31"/>
      <c r="B766" s="488"/>
      <c r="C766" s="92"/>
      <c r="D766" s="489"/>
      <c r="E766" s="92"/>
      <c r="F766" s="92"/>
      <c r="G766" s="92"/>
      <c r="H766" s="92"/>
      <c r="I766" s="381"/>
      <c r="J766" s="381"/>
    </row>
    <row r="767" spans="1:10" ht="21.75" customHeight="1">
      <c r="A767" s="31"/>
      <c r="B767" s="488"/>
      <c r="C767" s="92"/>
      <c r="D767" s="489"/>
      <c r="E767" s="92"/>
      <c r="F767" s="92"/>
      <c r="G767" s="92"/>
      <c r="H767" s="92"/>
      <c r="I767" s="381"/>
      <c r="J767" s="381"/>
    </row>
    <row r="768" spans="1:10" ht="21.75" customHeight="1">
      <c r="A768" s="31"/>
      <c r="B768" s="488"/>
      <c r="C768" s="92"/>
      <c r="D768" s="489"/>
      <c r="E768" s="92"/>
      <c r="F768" s="92"/>
      <c r="G768" s="92"/>
      <c r="H768" s="92"/>
      <c r="I768" s="381"/>
      <c r="J768" s="381"/>
    </row>
    <row r="769" spans="1:10" ht="21.75" customHeight="1">
      <c r="A769" s="31"/>
      <c r="B769" s="488"/>
      <c r="C769" s="92"/>
      <c r="D769" s="489"/>
      <c r="E769" s="92"/>
      <c r="F769" s="92"/>
      <c r="G769" s="92"/>
      <c r="H769" s="92"/>
      <c r="I769" s="381"/>
      <c r="J769" s="381"/>
    </row>
    <row r="770" spans="1:10" ht="21.75" customHeight="1">
      <c r="A770" s="31"/>
      <c r="B770" s="488"/>
      <c r="C770" s="92"/>
      <c r="D770" s="489"/>
      <c r="E770" s="92"/>
      <c r="F770" s="92"/>
      <c r="G770" s="92"/>
      <c r="H770" s="92"/>
      <c r="I770" s="381"/>
      <c r="J770" s="381"/>
    </row>
    <row r="771" spans="1:10" ht="21.75" customHeight="1">
      <c r="A771" s="31"/>
      <c r="B771" s="488"/>
      <c r="C771" s="92"/>
      <c r="D771" s="489"/>
      <c r="E771" s="92"/>
      <c r="F771" s="92"/>
      <c r="G771" s="92"/>
      <c r="H771" s="92"/>
      <c r="I771" s="381"/>
      <c r="J771" s="381"/>
    </row>
    <row r="772" spans="1:10" ht="21.75" customHeight="1">
      <c r="A772" s="31"/>
      <c r="B772" s="495"/>
      <c r="C772" s="225"/>
      <c r="D772" s="496"/>
      <c r="E772" s="225"/>
      <c r="F772" s="225"/>
      <c r="G772" s="225"/>
      <c r="H772" s="225"/>
      <c r="I772" s="382"/>
      <c r="J772" s="381"/>
    </row>
    <row r="773" spans="1:10" ht="21.75" customHeight="1">
      <c r="A773" s="30"/>
      <c r="B773" s="90" t="s">
        <v>1187</v>
      </c>
      <c r="C773" s="375"/>
      <c r="D773" s="90"/>
      <c r="E773" s="375"/>
      <c r="F773" s="375"/>
      <c r="G773" s="375"/>
      <c r="H773" s="375"/>
      <c r="I773" s="403">
        <f>SUM(I757:I772)</f>
        <v>1388778</v>
      </c>
      <c r="J773" s="384"/>
    </row>
    <row r="774" spans="1:10" ht="21.75" customHeight="1">
      <c r="A774" s="103"/>
      <c r="B774" s="485" t="s">
        <v>1185</v>
      </c>
      <c r="C774" s="91"/>
      <c r="D774" s="483"/>
      <c r="E774" s="91"/>
      <c r="F774" s="91"/>
      <c r="G774" s="91"/>
      <c r="H774" s="91"/>
      <c r="I774" s="379"/>
      <c r="J774" s="379"/>
    </row>
    <row r="775" spans="1:10" ht="21.75" customHeight="1">
      <c r="A775" s="31"/>
      <c r="B775" s="488" t="s">
        <v>1188</v>
      </c>
      <c r="C775" s="92"/>
      <c r="D775" s="489" t="s">
        <v>6</v>
      </c>
      <c r="E775" s="92"/>
      <c r="F775" s="92"/>
      <c r="G775" s="92"/>
      <c r="H775" s="92"/>
      <c r="I775" s="381">
        <f>I799</f>
        <v>74423</v>
      </c>
      <c r="J775" s="381"/>
    </row>
    <row r="776" spans="1:10" ht="21.75" customHeight="1">
      <c r="A776" s="31"/>
      <c r="B776" s="488" t="s">
        <v>1189</v>
      </c>
      <c r="C776" s="92"/>
      <c r="D776" s="489" t="s">
        <v>6</v>
      </c>
      <c r="E776" s="92"/>
      <c r="F776" s="92"/>
      <c r="G776" s="92"/>
      <c r="H776" s="92"/>
      <c r="I776" s="381">
        <f>I809</f>
        <v>426800</v>
      </c>
      <c r="J776" s="381"/>
    </row>
    <row r="777" spans="1:10" ht="21.75" customHeight="1">
      <c r="A777" s="31"/>
      <c r="B777" s="488" t="s">
        <v>1190</v>
      </c>
      <c r="C777" s="92"/>
      <c r="D777" s="489" t="s">
        <v>6</v>
      </c>
      <c r="E777" s="92"/>
      <c r="F777" s="92"/>
      <c r="G777" s="92"/>
      <c r="H777" s="92"/>
      <c r="I777" s="381">
        <f>I827</f>
        <v>13337</v>
      </c>
      <c r="J777" s="381"/>
    </row>
    <row r="778" spans="1:10" ht="21.75" customHeight="1">
      <c r="A778" s="31"/>
      <c r="B778" s="488" t="s">
        <v>1191</v>
      </c>
      <c r="C778" s="92"/>
      <c r="D778" s="489" t="s">
        <v>6</v>
      </c>
      <c r="E778" s="92"/>
      <c r="F778" s="92"/>
      <c r="G778" s="92"/>
      <c r="H778" s="92"/>
      <c r="I778" s="381">
        <f>I835</f>
        <v>73496</v>
      </c>
      <c r="J778" s="381"/>
    </row>
    <row r="779" spans="1:10" ht="21.75" customHeight="1">
      <c r="A779" s="31"/>
      <c r="B779" s="488" t="s">
        <v>1192</v>
      </c>
      <c r="C779" s="92"/>
      <c r="D779" s="489" t="s">
        <v>6</v>
      </c>
      <c r="E779" s="92"/>
      <c r="F779" s="92"/>
      <c r="G779" s="92"/>
      <c r="H779" s="92"/>
      <c r="I779" s="381">
        <f>I845</f>
        <v>383886</v>
      </c>
      <c r="J779" s="381"/>
    </row>
    <row r="780" spans="1:10" ht="21.75" customHeight="1">
      <c r="A780" s="31"/>
      <c r="B780" s="488" t="s">
        <v>1193</v>
      </c>
      <c r="C780" s="92"/>
      <c r="D780" s="489" t="s">
        <v>6</v>
      </c>
      <c r="E780" s="92"/>
      <c r="F780" s="92"/>
      <c r="G780" s="92"/>
      <c r="H780" s="92"/>
      <c r="I780" s="381">
        <f>I863</f>
        <v>325545</v>
      </c>
      <c r="J780" s="381"/>
    </row>
    <row r="781" spans="1:10" ht="21.75" customHeight="1">
      <c r="A781" s="31"/>
      <c r="B781" s="488" t="s">
        <v>1194</v>
      </c>
      <c r="C781" s="92"/>
      <c r="D781" s="489" t="s">
        <v>6</v>
      </c>
      <c r="E781" s="92"/>
      <c r="F781" s="92"/>
      <c r="G781" s="92"/>
      <c r="H781" s="92"/>
      <c r="I781" s="381">
        <f>I871</f>
        <v>85000</v>
      </c>
      <c r="J781" s="381"/>
    </row>
    <row r="782" spans="1:10" ht="21.75" customHeight="1">
      <c r="A782" s="31"/>
      <c r="B782" s="488"/>
      <c r="C782" s="92"/>
      <c r="D782" s="489"/>
      <c r="E782" s="92"/>
      <c r="F782" s="92"/>
      <c r="G782" s="92"/>
      <c r="H782" s="92"/>
      <c r="I782" s="381"/>
      <c r="J782" s="381"/>
    </row>
    <row r="783" spans="1:10" ht="21.75" customHeight="1">
      <c r="A783" s="31"/>
      <c r="B783" s="488"/>
      <c r="C783" s="92"/>
      <c r="D783" s="489"/>
      <c r="E783" s="92"/>
      <c r="F783" s="92"/>
      <c r="G783" s="92"/>
      <c r="H783" s="92"/>
      <c r="I783" s="381"/>
      <c r="J783" s="381"/>
    </row>
    <row r="784" spans="1:10" ht="21.75" customHeight="1">
      <c r="A784" s="31"/>
      <c r="B784" s="488"/>
      <c r="C784" s="92"/>
      <c r="D784" s="489"/>
      <c r="E784" s="92"/>
      <c r="F784" s="92"/>
      <c r="G784" s="92"/>
      <c r="H784" s="92"/>
      <c r="I784" s="381"/>
      <c r="J784" s="381"/>
    </row>
    <row r="785" spans="1:10" ht="21.75" customHeight="1">
      <c r="A785" s="31"/>
      <c r="B785" s="488"/>
      <c r="C785" s="92"/>
      <c r="D785" s="489"/>
      <c r="E785" s="92"/>
      <c r="F785" s="92"/>
      <c r="G785" s="92"/>
      <c r="H785" s="92"/>
      <c r="I785" s="381"/>
      <c r="J785" s="381"/>
    </row>
    <row r="786" spans="1:10" ht="21.75" customHeight="1">
      <c r="A786" s="31"/>
      <c r="B786" s="488"/>
      <c r="C786" s="92"/>
      <c r="D786" s="489"/>
      <c r="E786" s="92"/>
      <c r="F786" s="92"/>
      <c r="G786" s="92"/>
      <c r="H786" s="92"/>
      <c r="I786" s="381"/>
      <c r="J786" s="381"/>
    </row>
    <row r="787" spans="1:10" ht="21.75" customHeight="1">
      <c r="A787" s="31"/>
      <c r="B787" s="488"/>
      <c r="C787" s="92"/>
      <c r="D787" s="489"/>
      <c r="E787" s="92"/>
      <c r="F787" s="92"/>
      <c r="G787" s="92"/>
      <c r="H787" s="92"/>
      <c r="I787" s="381"/>
      <c r="J787" s="381"/>
    </row>
    <row r="788" spans="1:10" ht="21.75" customHeight="1">
      <c r="A788" s="31"/>
      <c r="B788" s="488"/>
      <c r="C788" s="92"/>
      <c r="D788" s="489"/>
      <c r="E788" s="92"/>
      <c r="F788" s="92"/>
      <c r="G788" s="92"/>
      <c r="H788" s="92"/>
      <c r="I788" s="381"/>
      <c r="J788" s="381"/>
    </row>
    <row r="789" spans="1:10" ht="21.75" customHeight="1">
      <c r="A789" s="31"/>
      <c r="B789" s="488"/>
      <c r="C789" s="92"/>
      <c r="D789" s="489"/>
      <c r="E789" s="92"/>
      <c r="F789" s="92"/>
      <c r="G789" s="92"/>
      <c r="H789" s="92"/>
      <c r="I789" s="381"/>
      <c r="J789" s="381"/>
    </row>
    <row r="790" spans="1:10" ht="21.75" customHeight="1">
      <c r="A790" s="103"/>
      <c r="B790" s="521"/>
      <c r="C790" s="225"/>
      <c r="D790" s="496"/>
      <c r="E790" s="225"/>
      <c r="F790" s="225"/>
      <c r="G790" s="225"/>
      <c r="H790" s="225"/>
      <c r="I790" s="382"/>
      <c r="J790" s="381"/>
    </row>
    <row r="791" spans="1:10" ht="21.75" customHeight="1">
      <c r="A791" s="30"/>
      <c r="B791" s="90" t="s">
        <v>1195</v>
      </c>
      <c r="C791" s="375"/>
      <c r="D791" s="90"/>
      <c r="E791" s="375"/>
      <c r="F791" s="375"/>
      <c r="G791" s="375"/>
      <c r="H791" s="375"/>
      <c r="I791" s="403">
        <f>SUM(I775:I790)</f>
        <v>1382487</v>
      </c>
      <c r="J791" s="384"/>
    </row>
    <row r="792" spans="1:10" ht="21.75" customHeight="1">
      <c r="A792" s="107"/>
      <c r="B792" s="491" t="s">
        <v>1188</v>
      </c>
      <c r="C792" s="91"/>
      <c r="D792" s="483"/>
      <c r="E792" s="91"/>
      <c r="F792" s="91"/>
      <c r="G792" s="91"/>
      <c r="H792" s="91"/>
      <c r="I792" s="379"/>
      <c r="J792" s="379"/>
    </row>
    <row r="793" spans="1:10" ht="21.75" customHeight="1">
      <c r="A793" s="31"/>
      <c r="B793" s="488" t="s">
        <v>775</v>
      </c>
      <c r="C793" s="92">
        <v>3</v>
      </c>
      <c r="D793" s="489" t="s">
        <v>312</v>
      </c>
      <c r="E793" s="92">
        <v>12000</v>
      </c>
      <c r="F793" s="92">
        <f t="shared" ref="F793:F802" si="328">ROUND(C793*E793,0)</f>
        <v>36000</v>
      </c>
      <c r="G793" s="92">
        <v>3600</v>
      </c>
      <c r="H793" s="92">
        <f t="shared" ref="H793:H802" si="329">ROUND(C793*G793,0)</f>
        <v>10800</v>
      </c>
      <c r="I793" s="381">
        <f t="shared" ref="I793:I802" si="330">F793+H793</f>
        <v>46800</v>
      </c>
      <c r="J793" s="381"/>
    </row>
    <row r="794" spans="1:10" ht="21.75" customHeight="1">
      <c r="A794" s="31"/>
      <c r="B794" s="488" t="s">
        <v>776</v>
      </c>
      <c r="C794" s="92">
        <v>98</v>
      </c>
      <c r="D794" s="489" t="s">
        <v>318</v>
      </c>
      <c r="E794" s="92">
        <v>199</v>
      </c>
      <c r="F794" s="92">
        <f t="shared" si="328"/>
        <v>19502</v>
      </c>
      <c r="G794" s="92">
        <v>57</v>
      </c>
      <c r="H794" s="92">
        <f t="shared" si="329"/>
        <v>5586</v>
      </c>
      <c r="I794" s="381">
        <f t="shared" si="330"/>
        <v>25088</v>
      </c>
      <c r="J794" s="381"/>
    </row>
    <row r="795" spans="1:10" ht="21.75" customHeight="1">
      <c r="A795" s="31"/>
      <c r="B795" s="488" t="s">
        <v>310</v>
      </c>
      <c r="C795" s="92">
        <v>1</v>
      </c>
      <c r="D795" s="489" t="s">
        <v>313</v>
      </c>
      <c r="E795" s="92">
        <f>ROUND(F794*0.1,0)</f>
        <v>1950</v>
      </c>
      <c r="F795" s="92">
        <f t="shared" si="328"/>
        <v>1950</v>
      </c>
      <c r="G795" s="92">
        <f>ROUND(E795*0.3,0)</f>
        <v>585</v>
      </c>
      <c r="H795" s="92">
        <f t="shared" si="329"/>
        <v>585</v>
      </c>
      <c r="I795" s="381">
        <f t="shared" si="330"/>
        <v>2535</v>
      </c>
      <c r="J795" s="381"/>
    </row>
    <row r="796" spans="1:10" ht="21.75" customHeight="1">
      <c r="A796" s="31"/>
      <c r="B796" s="488"/>
      <c r="C796" s="92"/>
      <c r="D796" s="489"/>
      <c r="E796" s="92"/>
      <c r="F796" s="92"/>
      <c r="G796" s="92"/>
      <c r="H796" s="92"/>
      <c r="I796" s="381"/>
      <c r="J796" s="381"/>
    </row>
    <row r="797" spans="1:10" ht="21.75" customHeight="1">
      <c r="A797" s="103"/>
      <c r="B797" s="485"/>
      <c r="C797" s="92"/>
      <c r="D797" s="489"/>
      <c r="E797" s="92"/>
      <c r="F797" s="92"/>
      <c r="G797" s="92"/>
      <c r="H797" s="92"/>
      <c r="I797" s="381"/>
      <c r="J797" s="381"/>
    </row>
    <row r="798" spans="1:10" ht="21.75" customHeight="1">
      <c r="A798" s="31"/>
      <c r="B798" s="495"/>
      <c r="C798" s="225"/>
      <c r="D798" s="496"/>
      <c r="E798" s="225"/>
      <c r="F798" s="225"/>
      <c r="G798" s="225"/>
      <c r="H798" s="225"/>
      <c r="I798" s="382"/>
      <c r="J798" s="381"/>
    </row>
    <row r="799" spans="1:10" ht="21.75" customHeight="1">
      <c r="A799" s="31"/>
      <c r="B799" s="90" t="s">
        <v>1196</v>
      </c>
      <c r="C799" s="375"/>
      <c r="D799" s="90"/>
      <c r="E799" s="375"/>
      <c r="F799" s="375"/>
      <c r="G799" s="375"/>
      <c r="H799" s="375"/>
      <c r="I799" s="403">
        <f>SUM(I793:I798)</f>
        <v>74423</v>
      </c>
      <c r="J799" s="381"/>
    </row>
    <row r="800" spans="1:10" ht="21.75" customHeight="1">
      <c r="A800" s="31"/>
      <c r="B800" s="508"/>
      <c r="C800" s="467"/>
      <c r="D800" s="509"/>
      <c r="E800" s="467"/>
      <c r="F800" s="467"/>
      <c r="G800" s="467"/>
      <c r="H800" s="467"/>
      <c r="I800" s="469"/>
      <c r="J800" s="381"/>
    </row>
    <row r="801" spans="1:10" ht="21.75" customHeight="1">
      <c r="A801" s="31"/>
      <c r="B801" s="485" t="s">
        <v>1189</v>
      </c>
      <c r="C801" s="92"/>
      <c r="D801" s="489"/>
      <c r="E801" s="92"/>
      <c r="F801" s="92"/>
      <c r="G801" s="92"/>
      <c r="H801" s="92"/>
      <c r="I801" s="381"/>
      <c r="J801" s="381"/>
    </row>
    <row r="802" spans="1:10" ht="21.75" customHeight="1">
      <c r="A802" s="31"/>
      <c r="B802" s="488" t="s">
        <v>777</v>
      </c>
      <c r="C802" s="92">
        <v>1</v>
      </c>
      <c r="D802" s="489" t="s">
        <v>312</v>
      </c>
      <c r="E802" s="92">
        <v>390000</v>
      </c>
      <c r="F802" s="92">
        <f t="shared" si="328"/>
        <v>390000</v>
      </c>
      <c r="G802" s="92">
        <v>36800</v>
      </c>
      <c r="H802" s="92">
        <f t="shared" si="329"/>
        <v>36800</v>
      </c>
      <c r="I802" s="381">
        <f t="shared" si="330"/>
        <v>426800</v>
      </c>
      <c r="J802" s="381"/>
    </row>
    <row r="803" spans="1:10" ht="21.75" customHeight="1">
      <c r="A803" s="31"/>
      <c r="B803" s="488" t="s">
        <v>779</v>
      </c>
      <c r="C803" s="92"/>
      <c r="D803" s="489"/>
      <c r="E803" s="92"/>
      <c r="F803" s="92"/>
      <c r="G803" s="92"/>
      <c r="H803" s="92"/>
      <c r="I803" s="381"/>
      <c r="J803" s="381"/>
    </row>
    <row r="804" spans="1:10" ht="21.75" customHeight="1">
      <c r="A804" s="31"/>
      <c r="B804" s="488" t="s">
        <v>778</v>
      </c>
      <c r="C804" s="92"/>
      <c r="D804" s="489"/>
      <c r="E804" s="92"/>
      <c r="F804" s="92"/>
      <c r="G804" s="92"/>
      <c r="H804" s="92"/>
      <c r="I804" s="381"/>
      <c r="J804" s="381"/>
    </row>
    <row r="805" spans="1:10" ht="21.75" customHeight="1">
      <c r="A805" s="31"/>
      <c r="B805" s="488"/>
      <c r="C805" s="92"/>
      <c r="D805" s="489"/>
      <c r="E805" s="92"/>
      <c r="F805" s="92"/>
      <c r="G805" s="92"/>
      <c r="H805" s="92"/>
      <c r="I805" s="381"/>
      <c r="J805" s="381"/>
    </row>
    <row r="806" spans="1:10" ht="21.75" customHeight="1">
      <c r="A806" s="31"/>
      <c r="B806" s="488"/>
      <c r="C806" s="92"/>
      <c r="D806" s="489"/>
      <c r="E806" s="92"/>
      <c r="F806" s="92"/>
      <c r="G806" s="92"/>
      <c r="H806" s="92"/>
      <c r="I806" s="381"/>
      <c r="J806" s="381"/>
    </row>
    <row r="807" spans="1:10" ht="21.75" customHeight="1">
      <c r="A807" s="31"/>
      <c r="B807" s="488"/>
      <c r="C807" s="92"/>
      <c r="D807" s="489"/>
      <c r="E807" s="92"/>
      <c r="F807" s="92"/>
      <c r="G807" s="92"/>
      <c r="H807" s="92"/>
      <c r="I807" s="381"/>
      <c r="J807" s="381"/>
    </row>
    <row r="808" spans="1:10" ht="21.75" customHeight="1">
      <c r="A808" s="31"/>
      <c r="B808" s="495"/>
      <c r="C808" s="225"/>
      <c r="D808" s="496"/>
      <c r="E808" s="225"/>
      <c r="F808" s="225"/>
      <c r="G808" s="225"/>
      <c r="H808" s="225"/>
      <c r="I808" s="382"/>
      <c r="J808" s="381"/>
    </row>
    <row r="809" spans="1:10" ht="21.75" customHeight="1">
      <c r="A809" s="30"/>
      <c r="B809" s="90" t="s">
        <v>1197</v>
      </c>
      <c r="C809" s="375"/>
      <c r="D809" s="90"/>
      <c r="E809" s="375"/>
      <c r="F809" s="375"/>
      <c r="G809" s="375"/>
      <c r="H809" s="375"/>
      <c r="I809" s="403">
        <f>SUM(I802:I808)</f>
        <v>426800</v>
      </c>
      <c r="J809" s="384"/>
    </row>
    <row r="810" spans="1:10" ht="21.75" customHeight="1">
      <c r="A810" s="107"/>
      <c r="B810" s="491" t="s">
        <v>1190</v>
      </c>
      <c r="C810" s="91"/>
      <c r="D810" s="483"/>
      <c r="E810" s="91"/>
      <c r="F810" s="91"/>
      <c r="G810" s="91"/>
      <c r="H810" s="91"/>
      <c r="I810" s="379"/>
      <c r="J810" s="379"/>
    </row>
    <row r="811" spans="1:10" ht="21.75" customHeight="1">
      <c r="A811" s="31"/>
      <c r="B811" s="485" t="s">
        <v>780</v>
      </c>
      <c r="C811" s="92"/>
      <c r="D811" s="489"/>
      <c r="E811" s="92"/>
      <c r="F811" s="92"/>
      <c r="G811" s="92"/>
      <c r="H811" s="92"/>
      <c r="I811" s="381"/>
      <c r="J811" s="381"/>
    </row>
    <row r="812" spans="1:10" ht="21.75" customHeight="1">
      <c r="A812" s="31"/>
      <c r="B812" s="488" t="s">
        <v>781</v>
      </c>
      <c r="C812" s="92">
        <v>1</v>
      </c>
      <c r="D812" s="489" t="s">
        <v>312</v>
      </c>
      <c r="E812" s="92">
        <v>142</v>
      </c>
      <c r="F812" s="92">
        <f t="shared" ref="F812:F833" si="331">ROUND(C812*E812,0)</f>
        <v>142</v>
      </c>
      <c r="G812" s="92">
        <v>40</v>
      </c>
      <c r="H812" s="92">
        <f t="shared" ref="H812:H833" si="332">ROUND(C812*G812,0)</f>
        <v>40</v>
      </c>
      <c r="I812" s="381">
        <f t="shared" ref="I812:I833" si="333">F812+H812</f>
        <v>182</v>
      </c>
      <c r="J812" s="381"/>
    </row>
    <row r="813" spans="1:10" ht="21.75" customHeight="1">
      <c r="A813" s="31"/>
      <c r="B813" s="488" t="s">
        <v>782</v>
      </c>
      <c r="C813" s="92">
        <v>1</v>
      </c>
      <c r="D813" s="489" t="s">
        <v>312</v>
      </c>
      <c r="E813" s="92">
        <v>350</v>
      </c>
      <c r="F813" s="92">
        <f t="shared" si="331"/>
        <v>350</v>
      </c>
      <c r="G813" s="92">
        <v>100</v>
      </c>
      <c r="H813" s="92">
        <f t="shared" si="332"/>
        <v>100</v>
      </c>
      <c r="I813" s="381">
        <f t="shared" si="333"/>
        <v>450</v>
      </c>
      <c r="J813" s="381"/>
    </row>
    <row r="814" spans="1:10" ht="21.75" customHeight="1">
      <c r="A814" s="31"/>
      <c r="B814" s="488" t="s">
        <v>783</v>
      </c>
      <c r="C814" s="92">
        <v>1</v>
      </c>
      <c r="D814" s="489" t="s">
        <v>312</v>
      </c>
      <c r="E814" s="92">
        <v>565</v>
      </c>
      <c r="F814" s="92">
        <f t="shared" si="331"/>
        <v>565</v>
      </c>
      <c r="G814" s="92">
        <v>60</v>
      </c>
      <c r="H814" s="92">
        <f t="shared" si="332"/>
        <v>60</v>
      </c>
      <c r="I814" s="381">
        <f t="shared" si="333"/>
        <v>625</v>
      </c>
      <c r="J814" s="381"/>
    </row>
    <row r="815" spans="1:10" ht="21.75" customHeight="1">
      <c r="A815" s="31"/>
      <c r="B815" s="488" t="s">
        <v>784</v>
      </c>
      <c r="C815" s="92">
        <v>3</v>
      </c>
      <c r="D815" s="489" t="s">
        <v>312</v>
      </c>
      <c r="E815" s="92">
        <v>3300</v>
      </c>
      <c r="F815" s="92">
        <f t="shared" si="331"/>
        <v>9900</v>
      </c>
      <c r="G815" s="92">
        <v>165</v>
      </c>
      <c r="H815" s="92">
        <f t="shared" si="332"/>
        <v>495</v>
      </c>
      <c r="I815" s="381">
        <f t="shared" si="333"/>
        <v>10395</v>
      </c>
      <c r="J815" s="381"/>
    </row>
    <row r="816" spans="1:10" ht="21.75" customHeight="1">
      <c r="A816" s="31"/>
      <c r="B816" s="488" t="s">
        <v>785</v>
      </c>
      <c r="C816" s="92">
        <v>3</v>
      </c>
      <c r="D816" s="489" t="s">
        <v>312</v>
      </c>
      <c r="E816" s="92">
        <v>90</v>
      </c>
      <c r="F816" s="92">
        <f t="shared" si="331"/>
        <v>270</v>
      </c>
      <c r="G816" s="92">
        <v>60</v>
      </c>
      <c r="H816" s="92">
        <f t="shared" si="332"/>
        <v>180</v>
      </c>
      <c r="I816" s="381">
        <f t="shared" si="333"/>
        <v>450</v>
      </c>
      <c r="J816" s="381"/>
    </row>
    <row r="817" spans="1:10" ht="21.75" customHeight="1">
      <c r="A817" s="31"/>
      <c r="B817" s="488" t="s">
        <v>786</v>
      </c>
      <c r="C817" s="92">
        <v>1</v>
      </c>
      <c r="D817" s="489" t="s">
        <v>312</v>
      </c>
      <c r="E817" s="92">
        <v>950</v>
      </c>
      <c r="F817" s="92">
        <f t="shared" si="331"/>
        <v>950</v>
      </c>
      <c r="G817" s="92">
        <v>285</v>
      </c>
      <c r="H817" s="92">
        <f t="shared" si="332"/>
        <v>285</v>
      </c>
      <c r="I817" s="381">
        <f t="shared" si="333"/>
        <v>1235</v>
      </c>
      <c r="J817" s="381"/>
    </row>
    <row r="818" spans="1:10" ht="21.75" customHeight="1">
      <c r="A818" s="31"/>
      <c r="B818" s="488"/>
      <c r="C818" s="92"/>
      <c r="D818" s="489"/>
      <c r="E818" s="92"/>
      <c r="F818" s="92"/>
      <c r="G818" s="92"/>
      <c r="H818" s="92"/>
      <c r="I818" s="381"/>
      <c r="J818" s="381"/>
    </row>
    <row r="819" spans="1:10" ht="21.75" customHeight="1">
      <c r="A819" s="31"/>
      <c r="B819" s="488"/>
      <c r="C819" s="92"/>
      <c r="D819" s="489"/>
      <c r="E819" s="92"/>
      <c r="F819" s="92"/>
      <c r="G819" s="92"/>
      <c r="H819" s="92"/>
      <c r="I819" s="381"/>
      <c r="J819" s="381"/>
    </row>
    <row r="820" spans="1:10" ht="21.75" customHeight="1">
      <c r="A820" s="31"/>
      <c r="B820" s="488"/>
      <c r="C820" s="92"/>
      <c r="D820" s="489"/>
      <c r="E820" s="92"/>
      <c r="F820" s="92"/>
      <c r="G820" s="92"/>
      <c r="H820" s="92"/>
      <c r="I820" s="381"/>
      <c r="J820" s="381"/>
    </row>
    <row r="821" spans="1:10" ht="21.75" customHeight="1">
      <c r="A821" s="31"/>
      <c r="B821" s="488"/>
      <c r="C821" s="92"/>
      <c r="D821" s="489"/>
      <c r="E821" s="92"/>
      <c r="F821" s="92"/>
      <c r="G821" s="92"/>
      <c r="H821" s="92"/>
      <c r="I821" s="381"/>
      <c r="J821" s="381"/>
    </row>
    <row r="822" spans="1:10" ht="21.75" customHeight="1">
      <c r="A822" s="31"/>
      <c r="B822" s="488"/>
      <c r="C822" s="92"/>
      <c r="D822" s="489"/>
      <c r="E822" s="92"/>
      <c r="F822" s="92"/>
      <c r="G822" s="92"/>
      <c r="H822" s="92"/>
      <c r="I822" s="381"/>
      <c r="J822" s="381"/>
    </row>
    <row r="823" spans="1:10" ht="21.75" customHeight="1">
      <c r="A823" s="31"/>
      <c r="B823" s="488"/>
      <c r="C823" s="92"/>
      <c r="D823" s="489"/>
      <c r="E823" s="92"/>
      <c r="F823" s="92"/>
      <c r="G823" s="92"/>
      <c r="H823" s="92"/>
      <c r="I823" s="381"/>
      <c r="J823" s="381"/>
    </row>
    <row r="824" spans="1:10" ht="21.75" customHeight="1">
      <c r="A824" s="31"/>
      <c r="B824" s="488"/>
      <c r="C824" s="92"/>
      <c r="D824" s="489"/>
      <c r="E824" s="92"/>
      <c r="F824" s="92"/>
      <c r="G824" s="92"/>
      <c r="H824" s="92"/>
      <c r="I824" s="381"/>
      <c r="J824" s="381"/>
    </row>
    <row r="825" spans="1:10" ht="21.75" customHeight="1">
      <c r="A825" s="31"/>
      <c r="B825" s="488"/>
      <c r="C825" s="92"/>
      <c r="D825" s="489"/>
      <c r="E825" s="92"/>
      <c r="F825" s="92"/>
      <c r="G825" s="92"/>
      <c r="H825" s="92"/>
      <c r="I825" s="381"/>
      <c r="J825" s="381"/>
    </row>
    <row r="826" spans="1:10" ht="21.75" customHeight="1">
      <c r="A826" s="31"/>
      <c r="B826" s="495"/>
      <c r="C826" s="225"/>
      <c r="D826" s="496"/>
      <c r="E826" s="225"/>
      <c r="F826" s="225"/>
      <c r="G826" s="225"/>
      <c r="H826" s="225"/>
      <c r="I826" s="382"/>
      <c r="J826" s="381"/>
    </row>
    <row r="827" spans="1:10" ht="21.75" customHeight="1">
      <c r="A827" s="30"/>
      <c r="B827" s="90" t="s">
        <v>1198</v>
      </c>
      <c r="C827" s="375"/>
      <c r="D827" s="90"/>
      <c r="E827" s="375"/>
      <c r="F827" s="375"/>
      <c r="G827" s="375"/>
      <c r="H827" s="375"/>
      <c r="I827" s="403">
        <f>SUM(I812:I817)</f>
        <v>13337</v>
      </c>
      <c r="J827" s="384"/>
    </row>
    <row r="828" spans="1:10" ht="21.75" customHeight="1">
      <c r="A828" s="97"/>
      <c r="B828" s="491" t="s">
        <v>1191</v>
      </c>
      <c r="C828" s="91"/>
      <c r="D828" s="483"/>
      <c r="E828" s="91"/>
      <c r="F828" s="91"/>
      <c r="G828" s="91"/>
      <c r="H828" s="91"/>
      <c r="I828" s="379"/>
      <c r="J828" s="379"/>
    </row>
    <row r="829" spans="1:10" ht="21.75" customHeight="1">
      <c r="A829" s="31"/>
      <c r="B829" s="488" t="s">
        <v>1021</v>
      </c>
      <c r="C829" s="92">
        <v>515</v>
      </c>
      <c r="D829" s="489" t="s">
        <v>318</v>
      </c>
      <c r="E829" s="92">
        <v>34</v>
      </c>
      <c r="F829" s="92">
        <f t="shared" si="331"/>
        <v>17510</v>
      </c>
      <c r="G829" s="92">
        <v>20</v>
      </c>
      <c r="H829" s="92">
        <f t="shared" si="332"/>
        <v>10300</v>
      </c>
      <c r="I829" s="381">
        <f t="shared" si="333"/>
        <v>27810</v>
      </c>
      <c r="J829" s="381"/>
    </row>
    <row r="830" spans="1:10" ht="21.75" customHeight="1">
      <c r="A830" s="31"/>
      <c r="B830" s="488" t="s">
        <v>1022</v>
      </c>
      <c r="C830" s="92">
        <v>58</v>
      </c>
      <c r="D830" s="489" t="s">
        <v>318</v>
      </c>
      <c r="E830" s="92">
        <v>36</v>
      </c>
      <c r="F830" s="92">
        <f t="shared" si="331"/>
        <v>2088</v>
      </c>
      <c r="G830" s="92">
        <v>22</v>
      </c>
      <c r="H830" s="92">
        <f t="shared" si="332"/>
        <v>1276</v>
      </c>
      <c r="I830" s="381">
        <f t="shared" si="333"/>
        <v>3364</v>
      </c>
      <c r="J830" s="381"/>
    </row>
    <row r="831" spans="1:10" ht="21.75" customHeight="1">
      <c r="A831" s="31"/>
      <c r="B831" s="488" t="s">
        <v>788</v>
      </c>
      <c r="C831" s="92">
        <v>44</v>
      </c>
      <c r="D831" s="489" t="s">
        <v>318</v>
      </c>
      <c r="E831" s="92">
        <v>210</v>
      </c>
      <c r="F831" s="92">
        <f t="shared" si="331"/>
        <v>9240</v>
      </c>
      <c r="G831" s="92">
        <v>36</v>
      </c>
      <c r="H831" s="92">
        <f t="shared" si="332"/>
        <v>1584</v>
      </c>
      <c r="I831" s="381">
        <f t="shared" si="333"/>
        <v>10824</v>
      </c>
      <c r="J831" s="381"/>
    </row>
    <row r="832" spans="1:10" ht="21.75" customHeight="1">
      <c r="A832" s="31"/>
      <c r="B832" s="488" t="s">
        <v>787</v>
      </c>
      <c r="C832" s="92">
        <v>3</v>
      </c>
      <c r="D832" s="489" t="s">
        <v>312</v>
      </c>
      <c r="E832" s="92">
        <v>5000</v>
      </c>
      <c r="F832" s="92">
        <f t="shared" si="331"/>
        <v>15000</v>
      </c>
      <c r="G832" s="92">
        <v>3000</v>
      </c>
      <c r="H832" s="92">
        <f t="shared" si="332"/>
        <v>9000</v>
      </c>
      <c r="I832" s="381">
        <f t="shared" si="333"/>
        <v>24000</v>
      </c>
      <c r="J832" s="381"/>
    </row>
    <row r="833" spans="1:10" ht="21.75" customHeight="1">
      <c r="A833" s="31"/>
      <c r="B833" s="488" t="s">
        <v>404</v>
      </c>
      <c r="C833" s="92">
        <v>1</v>
      </c>
      <c r="D833" s="489" t="s">
        <v>313</v>
      </c>
      <c r="E833" s="92">
        <f>ROUND(SUM(F829:F831)*0.2,0)</f>
        <v>5768</v>
      </c>
      <c r="F833" s="92">
        <f t="shared" si="331"/>
        <v>5768</v>
      </c>
      <c r="G833" s="92">
        <f>ROUND(E833*0.3,0)</f>
        <v>1730</v>
      </c>
      <c r="H833" s="92">
        <f t="shared" si="332"/>
        <v>1730</v>
      </c>
      <c r="I833" s="381">
        <f t="shared" si="333"/>
        <v>7498</v>
      </c>
      <c r="J833" s="381"/>
    </row>
    <row r="834" spans="1:10" ht="21.75" customHeight="1">
      <c r="A834" s="184"/>
      <c r="B834" s="495"/>
      <c r="C834" s="225"/>
      <c r="D834" s="496"/>
      <c r="E834" s="225"/>
      <c r="F834" s="225"/>
      <c r="G834" s="225"/>
      <c r="H834" s="225"/>
      <c r="I834" s="382"/>
      <c r="J834" s="382"/>
    </row>
    <row r="835" spans="1:10" ht="21.75" customHeight="1">
      <c r="A835" s="31"/>
      <c r="B835" s="90" t="s">
        <v>1199</v>
      </c>
      <c r="C835" s="375"/>
      <c r="D835" s="90"/>
      <c r="E835" s="375"/>
      <c r="F835" s="375"/>
      <c r="G835" s="375"/>
      <c r="H835" s="375"/>
      <c r="I835" s="403">
        <f>SUM(I829:I833)</f>
        <v>73496</v>
      </c>
      <c r="J835" s="381"/>
    </row>
    <row r="836" spans="1:10" ht="21.75" customHeight="1">
      <c r="A836" s="31"/>
      <c r="B836" s="483"/>
      <c r="C836" s="91"/>
      <c r="D836" s="483"/>
      <c r="E836" s="91"/>
      <c r="F836" s="91"/>
      <c r="G836" s="91"/>
      <c r="H836" s="91"/>
      <c r="I836" s="379"/>
      <c r="J836" s="381"/>
    </row>
    <row r="837" spans="1:10" ht="21.75" customHeight="1">
      <c r="A837" s="103"/>
      <c r="B837" s="485" t="s">
        <v>1192</v>
      </c>
      <c r="C837" s="92"/>
      <c r="D837" s="489"/>
      <c r="E837" s="92"/>
      <c r="F837" s="92"/>
      <c r="G837" s="92"/>
      <c r="H837" s="92"/>
      <c r="I837" s="381"/>
      <c r="J837" s="381"/>
    </row>
    <row r="838" spans="1:10" ht="21.75" customHeight="1">
      <c r="A838" s="31"/>
      <c r="B838" s="488" t="s">
        <v>789</v>
      </c>
      <c r="C838" s="92">
        <v>202</v>
      </c>
      <c r="D838" s="489" t="s">
        <v>318</v>
      </c>
      <c r="E838" s="92">
        <v>1156</v>
      </c>
      <c r="F838" s="92">
        <f t="shared" ref="F838:F851" si="334">ROUND(C838*E838,0)</f>
        <v>233512</v>
      </c>
      <c r="G838" s="92">
        <v>155</v>
      </c>
      <c r="H838" s="92">
        <f t="shared" ref="H838:H851" si="335">ROUND(C838*G838,0)</f>
        <v>31310</v>
      </c>
      <c r="I838" s="381">
        <f t="shared" ref="I838:I851" si="336">F838+H838</f>
        <v>264822</v>
      </c>
      <c r="J838" s="381"/>
    </row>
    <row r="839" spans="1:10" ht="21.75" customHeight="1">
      <c r="A839" s="31"/>
      <c r="B839" s="488" t="s">
        <v>791</v>
      </c>
      <c r="C839" s="92">
        <v>62</v>
      </c>
      <c r="D839" s="489" t="s">
        <v>318</v>
      </c>
      <c r="E839" s="92">
        <v>41</v>
      </c>
      <c r="F839" s="92">
        <f>ROUND(C839*E839,0)</f>
        <v>2542</v>
      </c>
      <c r="G839" s="92">
        <v>20</v>
      </c>
      <c r="H839" s="92">
        <f>ROUND(C839*G839,0)</f>
        <v>1240</v>
      </c>
      <c r="I839" s="381">
        <f>F839+H839</f>
        <v>3782</v>
      </c>
      <c r="J839" s="381"/>
    </row>
    <row r="840" spans="1:10" ht="21.75" customHeight="1">
      <c r="A840" s="31"/>
      <c r="B840" s="488" t="s">
        <v>790</v>
      </c>
      <c r="C840" s="92">
        <v>248</v>
      </c>
      <c r="D840" s="489" t="s">
        <v>318</v>
      </c>
      <c r="E840" s="92">
        <v>49</v>
      </c>
      <c r="F840" s="92">
        <f>ROUND(C840*E840,0)</f>
        <v>12152</v>
      </c>
      <c r="G840" s="92">
        <v>22</v>
      </c>
      <c r="H840" s="92">
        <f>ROUND(C840*G840,0)</f>
        <v>5456</v>
      </c>
      <c r="I840" s="381">
        <f>F840+H840</f>
        <v>17608</v>
      </c>
      <c r="J840" s="381"/>
    </row>
    <row r="841" spans="1:10" ht="21.75" customHeight="1">
      <c r="A841" s="31"/>
      <c r="B841" s="488" t="s">
        <v>793</v>
      </c>
      <c r="C841" s="92">
        <v>269</v>
      </c>
      <c r="D841" s="489" t="s">
        <v>318</v>
      </c>
      <c r="E841" s="92">
        <v>72</v>
      </c>
      <c r="F841" s="92">
        <f t="shared" si="334"/>
        <v>19368</v>
      </c>
      <c r="G841" s="92">
        <v>18</v>
      </c>
      <c r="H841" s="92">
        <f t="shared" si="335"/>
        <v>4842</v>
      </c>
      <c r="I841" s="381">
        <f t="shared" si="336"/>
        <v>24210</v>
      </c>
      <c r="J841" s="381"/>
    </row>
    <row r="842" spans="1:10" ht="21.75" customHeight="1">
      <c r="A842" s="31"/>
      <c r="B842" s="488" t="s">
        <v>792</v>
      </c>
      <c r="C842" s="92">
        <v>275</v>
      </c>
      <c r="D842" s="489" t="s">
        <v>318</v>
      </c>
      <c r="E842" s="92">
        <v>105</v>
      </c>
      <c r="F842" s="92">
        <f t="shared" si="334"/>
        <v>28875</v>
      </c>
      <c r="G842" s="92">
        <v>22</v>
      </c>
      <c r="H842" s="92">
        <f t="shared" si="335"/>
        <v>6050</v>
      </c>
      <c r="I842" s="381">
        <f t="shared" si="336"/>
        <v>34925</v>
      </c>
      <c r="J842" s="381"/>
    </row>
    <row r="843" spans="1:10" ht="21.75" customHeight="1">
      <c r="A843" s="31"/>
      <c r="B843" s="488" t="s">
        <v>310</v>
      </c>
      <c r="C843" s="92">
        <v>1</v>
      </c>
      <c r="D843" s="489" t="s">
        <v>313</v>
      </c>
      <c r="E843" s="92">
        <f>ROUND(SUM(F838:F842)*0.1,0)</f>
        <v>29645</v>
      </c>
      <c r="F843" s="92">
        <f t="shared" si="334"/>
        <v>29645</v>
      </c>
      <c r="G843" s="92">
        <f>ROUND(E843*0.3,0)</f>
        <v>8894</v>
      </c>
      <c r="H843" s="92">
        <f t="shared" si="335"/>
        <v>8894</v>
      </c>
      <c r="I843" s="381">
        <f t="shared" si="336"/>
        <v>38539</v>
      </c>
      <c r="J843" s="381"/>
    </row>
    <row r="844" spans="1:10" ht="21.75" customHeight="1">
      <c r="A844" s="184"/>
      <c r="B844" s="500"/>
      <c r="C844" s="93"/>
      <c r="D844" s="490"/>
      <c r="E844" s="93"/>
      <c r="F844" s="93"/>
      <c r="G844" s="93"/>
      <c r="H844" s="93"/>
      <c r="I844" s="384"/>
      <c r="J844" s="382"/>
    </row>
    <row r="845" spans="1:10" ht="21.75" customHeight="1">
      <c r="A845" s="30"/>
      <c r="B845" s="90" t="s">
        <v>1200</v>
      </c>
      <c r="C845" s="375"/>
      <c r="D845" s="90"/>
      <c r="E845" s="375"/>
      <c r="F845" s="375"/>
      <c r="G845" s="375"/>
      <c r="H845" s="375"/>
      <c r="I845" s="403">
        <f>SUM(I838:I843)</f>
        <v>383886</v>
      </c>
      <c r="J845" s="384"/>
    </row>
    <row r="846" spans="1:10" ht="21.75" customHeight="1">
      <c r="A846" s="97"/>
      <c r="B846" s="491" t="s">
        <v>1193</v>
      </c>
      <c r="C846" s="91"/>
      <c r="D846" s="483"/>
      <c r="E846" s="91"/>
      <c r="F846" s="91"/>
      <c r="G846" s="91"/>
      <c r="H846" s="91"/>
      <c r="I846" s="379"/>
      <c r="J846" s="379"/>
    </row>
    <row r="847" spans="1:10" ht="21.75" customHeight="1">
      <c r="A847" s="31"/>
      <c r="B847" s="505" t="s">
        <v>795</v>
      </c>
      <c r="C847" s="92">
        <v>15</v>
      </c>
      <c r="D847" s="489" t="s">
        <v>312</v>
      </c>
      <c r="E847" s="92">
        <v>5000</v>
      </c>
      <c r="F847" s="92">
        <f t="shared" si="334"/>
        <v>75000</v>
      </c>
      <c r="G847" s="92">
        <v>550</v>
      </c>
      <c r="H847" s="92">
        <f t="shared" si="335"/>
        <v>8250</v>
      </c>
      <c r="I847" s="381">
        <f t="shared" si="336"/>
        <v>83250</v>
      </c>
      <c r="J847" s="381"/>
    </row>
    <row r="848" spans="1:10" ht="21.75" customHeight="1">
      <c r="A848" s="31"/>
      <c r="B848" s="502" t="s">
        <v>797</v>
      </c>
      <c r="C848" s="92"/>
      <c r="D848" s="489"/>
      <c r="E848" s="92"/>
      <c r="F848" s="92"/>
      <c r="G848" s="92"/>
      <c r="H848" s="92"/>
      <c r="I848" s="381"/>
      <c r="J848" s="381"/>
    </row>
    <row r="849" spans="1:10" ht="21.75" customHeight="1">
      <c r="A849" s="31"/>
      <c r="B849" s="488" t="s">
        <v>796</v>
      </c>
      <c r="C849" s="92"/>
      <c r="D849" s="489"/>
      <c r="E849" s="92"/>
      <c r="F849" s="92"/>
      <c r="G849" s="92"/>
      <c r="H849" s="92"/>
      <c r="I849" s="381"/>
      <c r="J849" s="381"/>
    </row>
    <row r="850" spans="1:10" ht="21.75" customHeight="1">
      <c r="A850" s="31"/>
      <c r="B850" s="502" t="s">
        <v>794</v>
      </c>
      <c r="C850" s="92"/>
      <c r="D850" s="489"/>
      <c r="E850" s="92"/>
      <c r="F850" s="92"/>
      <c r="G850" s="92"/>
      <c r="H850" s="92"/>
      <c r="I850" s="381"/>
      <c r="J850" s="381"/>
    </row>
    <row r="851" spans="1:10" ht="21.75" customHeight="1">
      <c r="A851" s="31"/>
      <c r="B851" s="502" t="s">
        <v>798</v>
      </c>
      <c r="C851" s="92">
        <v>9</v>
      </c>
      <c r="D851" s="489" t="s">
        <v>312</v>
      </c>
      <c r="E851" s="92">
        <v>23200</v>
      </c>
      <c r="F851" s="92">
        <f t="shared" si="334"/>
        <v>208800</v>
      </c>
      <c r="G851" s="92">
        <v>550</v>
      </c>
      <c r="H851" s="92">
        <f t="shared" si="335"/>
        <v>4950</v>
      </c>
      <c r="I851" s="381">
        <f t="shared" si="336"/>
        <v>213750</v>
      </c>
      <c r="J851" s="381"/>
    </row>
    <row r="852" spans="1:10" ht="21.75" customHeight="1">
      <c r="A852" s="31"/>
      <c r="B852" s="488" t="s">
        <v>799</v>
      </c>
      <c r="C852" s="92"/>
      <c r="D852" s="489"/>
      <c r="E852" s="92"/>
      <c r="F852" s="92"/>
      <c r="G852" s="92"/>
      <c r="H852" s="92"/>
      <c r="I852" s="381"/>
      <c r="J852" s="381"/>
    </row>
    <row r="853" spans="1:10" ht="21.75" customHeight="1">
      <c r="A853" s="103"/>
      <c r="B853" s="505" t="s">
        <v>800</v>
      </c>
      <c r="C853" s="92"/>
      <c r="D853" s="489"/>
      <c r="E853" s="92"/>
      <c r="F853" s="92"/>
      <c r="G853" s="92"/>
      <c r="H853" s="92"/>
      <c r="I853" s="381"/>
      <c r="J853" s="381"/>
    </row>
    <row r="854" spans="1:10" ht="21.75" customHeight="1">
      <c r="A854" s="31"/>
      <c r="B854" s="502" t="s">
        <v>801</v>
      </c>
      <c r="C854" s="92"/>
      <c r="D854" s="489"/>
      <c r="E854" s="92"/>
      <c r="F854" s="92"/>
      <c r="G854" s="92"/>
      <c r="H854" s="92"/>
      <c r="I854" s="381"/>
      <c r="J854" s="381"/>
    </row>
    <row r="855" spans="1:10" ht="21.75" customHeight="1">
      <c r="A855" s="103"/>
      <c r="B855" s="502" t="s">
        <v>802</v>
      </c>
      <c r="C855" s="92"/>
      <c r="D855" s="489"/>
      <c r="E855" s="92"/>
      <c r="F855" s="92"/>
      <c r="G855" s="92"/>
      <c r="H855" s="92"/>
      <c r="I855" s="381"/>
      <c r="J855" s="381"/>
    </row>
    <row r="856" spans="1:10" ht="21.75" customHeight="1">
      <c r="A856" s="31"/>
      <c r="B856" s="502" t="s">
        <v>891</v>
      </c>
      <c r="C856" s="92"/>
      <c r="D856" s="489"/>
      <c r="E856" s="92"/>
      <c r="F856" s="92"/>
      <c r="G856" s="92"/>
      <c r="H856" s="92"/>
      <c r="I856" s="381"/>
      <c r="J856" s="381"/>
    </row>
    <row r="857" spans="1:10" ht="21.75" customHeight="1">
      <c r="A857" s="31"/>
      <c r="B857" s="488" t="s">
        <v>803</v>
      </c>
      <c r="C857" s="92"/>
      <c r="D857" s="489"/>
      <c r="E857" s="92"/>
      <c r="F857" s="92"/>
      <c r="G857" s="92"/>
      <c r="H857" s="92"/>
      <c r="I857" s="381"/>
      <c r="J857" s="381"/>
    </row>
    <row r="858" spans="1:10" ht="21.75" customHeight="1">
      <c r="A858" s="31"/>
      <c r="B858" s="502" t="s">
        <v>804</v>
      </c>
      <c r="C858" s="92">
        <v>33</v>
      </c>
      <c r="D858" s="489" t="s">
        <v>312</v>
      </c>
      <c r="E858" s="92">
        <v>750</v>
      </c>
      <c r="F858" s="92">
        <f t="shared" ref="F858:F867" si="337">ROUND(C858*E858,0)</f>
        <v>24750</v>
      </c>
      <c r="G858" s="92">
        <v>115</v>
      </c>
      <c r="H858" s="92">
        <f t="shared" ref="H858:H867" si="338">ROUND(C858*G858,0)</f>
        <v>3795</v>
      </c>
      <c r="I858" s="381">
        <f t="shared" ref="I858:I867" si="339">F858+H858</f>
        <v>28545</v>
      </c>
      <c r="J858" s="381"/>
    </row>
    <row r="859" spans="1:10" ht="21.75" customHeight="1">
      <c r="A859" s="31"/>
      <c r="B859" s="488" t="s">
        <v>805</v>
      </c>
      <c r="C859" s="92"/>
      <c r="D859" s="489"/>
      <c r="E859" s="92"/>
      <c r="F859" s="92"/>
      <c r="G859" s="92"/>
      <c r="H859" s="92"/>
      <c r="I859" s="381"/>
      <c r="J859" s="381"/>
    </row>
    <row r="860" spans="1:10" ht="21.75" customHeight="1">
      <c r="A860" s="31"/>
      <c r="B860" s="488" t="s">
        <v>806</v>
      </c>
      <c r="C860" s="92"/>
      <c r="D860" s="489"/>
      <c r="E860" s="92"/>
      <c r="F860" s="92"/>
      <c r="G860" s="92"/>
      <c r="H860" s="92"/>
      <c r="I860" s="381"/>
      <c r="J860" s="381"/>
    </row>
    <row r="861" spans="1:10" ht="21.75" customHeight="1">
      <c r="A861" s="184"/>
      <c r="B861" s="495"/>
      <c r="C861" s="225"/>
      <c r="D861" s="496"/>
      <c r="E861" s="225"/>
      <c r="F861" s="225"/>
      <c r="G861" s="225"/>
      <c r="H861" s="225"/>
      <c r="I861" s="382"/>
      <c r="J861" s="382"/>
    </row>
    <row r="862" spans="1:10" ht="21.75" customHeight="1">
      <c r="A862" s="184"/>
      <c r="B862" s="495"/>
      <c r="C862" s="225"/>
      <c r="D862" s="496"/>
      <c r="E862" s="225"/>
      <c r="F862" s="225"/>
      <c r="G862" s="225"/>
      <c r="H862" s="225"/>
      <c r="I862" s="382"/>
      <c r="J862" s="382"/>
    </row>
    <row r="863" spans="1:10" ht="21.75" customHeight="1">
      <c r="A863" s="30"/>
      <c r="B863" s="90" t="s">
        <v>1201</v>
      </c>
      <c r="C863" s="375"/>
      <c r="D863" s="90"/>
      <c r="E863" s="375"/>
      <c r="F863" s="375"/>
      <c r="G863" s="375"/>
      <c r="H863" s="375"/>
      <c r="I863" s="403">
        <f>SUM(I847:I860)</f>
        <v>325545</v>
      </c>
      <c r="J863" s="384"/>
    </row>
    <row r="864" spans="1:10" ht="21.75" customHeight="1">
      <c r="A864" s="97"/>
      <c r="B864" s="491" t="s">
        <v>1194</v>
      </c>
      <c r="C864" s="91"/>
      <c r="D864" s="483"/>
      <c r="E864" s="91"/>
      <c r="F864" s="91"/>
      <c r="G864" s="91"/>
      <c r="H864" s="91"/>
      <c r="I864" s="379"/>
      <c r="J864" s="379"/>
    </row>
    <row r="865" spans="1:10" ht="21.75" customHeight="1">
      <c r="A865" s="31"/>
      <c r="B865" s="488" t="s">
        <v>807</v>
      </c>
      <c r="C865" s="92">
        <v>1</v>
      </c>
      <c r="D865" s="489" t="s">
        <v>313</v>
      </c>
      <c r="E865" s="92">
        <v>0</v>
      </c>
      <c r="F865" s="92">
        <f t="shared" si="337"/>
        <v>0</v>
      </c>
      <c r="G865" s="92">
        <v>15000</v>
      </c>
      <c r="H865" s="92">
        <f t="shared" si="338"/>
        <v>15000</v>
      </c>
      <c r="I865" s="381">
        <f t="shared" si="339"/>
        <v>15000</v>
      </c>
      <c r="J865" s="381"/>
    </row>
    <row r="866" spans="1:10" ht="21.75" customHeight="1">
      <c r="A866" s="31"/>
      <c r="B866" s="488" t="s">
        <v>808</v>
      </c>
      <c r="C866" s="92">
        <v>1</v>
      </c>
      <c r="D866" s="489" t="s">
        <v>313</v>
      </c>
      <c r="E866" s="92">
        <v>0</v>
      </c>
      <c r="F866" s="92">
        <f t="shared" si="337"/>
        <v>0</v>
      </c>
      <c r="G866" s="92">
        <v>30000</v>
      </c>
      <c r="H866" s="92">
        <f t="shared" si="338"/>
        <v>30000</v>
      </c>
      <c r="I866" s="381">
        <f t="shared" si="339"/>
        <v>30000</v>
      </c>
      <c r="J866" s="381"/>
    </row>
    <row r="867" spans="1:10" ht="21.75" customHeight="1">
      <c r="A867" s="31"/>
      <c r="B867" s="488" t="s">
        <v>809</v>
      </c>
      <c r="C867" s="92">
        <v>1</v>
      </c>
      <c r="D867" s="489" t="s">
        <v>313</v>
      </c>
      <c r="E867" s="92">
        <v>0</v>
      </c>
      <c r="F867" s="92">
        <f t="shared" si="337"/>
        <v>0</v>
      </c>
      <c r="G867" s="92">
        <v>40000</v>
      </c>
      <c r="H867" s="92">
        <f t="shared" si="338"/>
        <v>40000</v>
      </c>
      <c r="I867" s="381">
        <f t="shared" si="339"/>
        <v>40000</v>
      </c>
      <c r="J867" s="381"/>
    </row>
    <row r="868" spans="1:10" ht="21.75" customHeight="1">
      <c r="A868" s="31"/>
      <c r="B868" s="488"/>
      <c r="C868" s="92"/>
      <c r="D868" s="489"/>
      <c r="E868" s="92"/>
      <c r="F868" s="92"/>
      <c r="G868" s="92"/>
      <c r="H868" s="92"/>
      <c r="I868" s="381"/>
      <c r="J868" s="381"/>
    </row>
    <row r="869" spans="1:10" ht="21.75" customHeight="1">
      <c r="A869" s="31"/>
      <c r="B869" s="488"/>
      <c r="C869" s="92"/>
      <c r="D869" s="489"/>
      <c r="E869" s="92"/>
      <c r="F869" s="92"/>
      <c r="G869" s="92"/>
      <c r="H869" s="92"/>
      <c r="I869" s="381"/>
      <c r="J869" s="381"/>
    </row>
    <row r="870" spans="1:10" ht="21.75" customHeight="1">
      <c r="A870" s="103"/>
      <c r="B870" s="519"/>
      <c r="C870" s="225"/>
      <c r="D870" s="496"/>
      <c r="E870" s="225"/>
      <c r="F870" s="225"/>
      <c r="G870" s="225"/>
      <c r="H870" s="225"/>
      <c r="I870" s="382"/>
      <c r="J870" s="381"/>
    </row>
    <row r="871" spans="1:10" ht="21.75" customHeight="1">
      <c r="A871" s="31"/>
      <c r="B871" s="90" t="s">
        <v>1202</v>
      </c>
      <c r="C871" s="375"/>
      <c r="D871" s="90"/>
      <c r="E871" s="375"/>
      <c r="F871" s="375"/>
      <c r="G871" s="375"/>
      <c r="H871" s="375"/>
      <c r="I871" s="403">
        <f>SUM(I865:I870)</f>
        <v>85000</v>
      </c>
      <c r="J871" s="381"/>
    </row>
    <row r="872" spans="1:10" ht="21.75" customHeight="1">
      <c r="A872" s="31"/>
      <c r="B872" s="509"/>
      <c r="C872" s="467"/>
      <c r="D872" s="509"/>
      <c r="E872" s="467"/>
      <c r="F872" s="467"/>
      <c r="G872" s="467"/>
      <c r="H872" s="467"/>
      <c r="I872" s="469"/>
      <c r="J872" s="381"/>
    </row>
    <row r="873" spans="1:10" ht="21.75" customHeight="1">
      <c r="A873" s="103"/>
      <c r="B873" s="485" t="s">
        <v>1186</v>
      </c>
      <c r="C873" s="92"/>
      <c r="D873" s="489"/>
      <c r="E873" s="92"/>
      <c r="F873" s="92"/>
      <c r="G873" s="92"/>
      <c r="H873" s="92"/>
      <c r="I873" s="381"/>
      <c r="J873" s="381"/>
    </row>
    <row r="874" spans="1:10" ht="21.75" customHeight="1">
      <c r="A874" s="31"/>
      <c r="B874" s="488" t="s">
        <v>810</v>
      </c>
      <c r="C874" s="92">
        <v>61</v>
      </c>
      <c r="D874" s="489" t="s">
        <v>318</v>
      </c>
      <c r="E874" s="92">
        <v>13</v>
      </c>
      <c r="F874" s="92">
        <f t="shared" ref="F874:F876" si="340">ROUND(C874*E874,0)</f>
        <v>793</v>
      </c>
      <c r="G874" s="92">
        <v>12</v>
      </c>
      <c r="H874" s="92">
        <f t="shared" ref="H874:H876" si="341">ROUND(C874*G874,0)</f>
        <v>732</v>
      </c>
      <c r="I874" s="381">
        <f t="shared" ref="I874:I876" si="342">F874+H874</f>
        <v>1525</v>
      </c>
      <c r="J874" s="381"/>
    </row>
    <row r="875" spans="1:10" ht="21.75" customHeight="1">
      <c r="A875" s="31"/>
      <c r="B875" s="488" t="s">
        <v>811</v>
      </c>
      <c r="C875" s="92">
        <v>65</v>
      </c>
      <c r="D875" s="489" t="s">
        <v>318</v>
      </c>
      <c r="E875" s="92">
        <v>55</v>
      </c>
      <c r="F875" s="92">
        <f t="shared" si="340"/>
        <v>3575</v>
      </c>
      <c r="G875" s="92">
        <v>8</v>
      </c>
      <c r="H875" s="92">
        <f t="shared" si="341"/>
        <v>520</v>
      </c>
      <c r="I875" s="381">
        <f t="shared" si="342"/>
        <v>4095</v>
      </c>
      <c r="J875" s="381"/>
    </row>
    <row r="876" spans="1:10" ht="21.75" customHeight="1">
      <c r="A876" s="31"/>
      <c r="B876" s="488" t="s">
        <v>418</v>
      </c>
      <c r="C876" s="92">
        <v>1</v>
      </c>
      <c r="D876" s="489" t="s">
        <v>313</v>
      </c>
      <c r="E876" s="92">
        <f>ROUND((F874*0.2)+(F875*0.1),0)</f>
        <v>516</v>
      </c>
      <c r="F876" s="92">
        <f t="shared" si="340"/>
        <v>516</v>
      </c>
      <c r="G876" s="92">
        <f>ROUND(E876*0.3,0)</f>
        <v>155</v>
      </c>
      <c r="H876" s="92">
        <f t="shared" si="341"/>
        <v>155</v>
      </c>
      <c r="I876" s="381">
        <f t="shared" si="342"/>
        <v>671</v>
      </c>
      <c r="J876" s="381"/>
    </row>
    <row r="877" spans="1:10" ht="21.75" customHeight="1">
      <c r="A877" s="31"/>
      <c r="B877" s="488"/>
      <c r="C877" s="92"/>
      <c r="D877" s="489"/>
      <c r="E877" s="92"/>
      <c r="F877" s="92"/>
      <c r="G877" s="92"/>
      <c r="H877" s="92"/>
      <c r="I877" s="381"/>
      <c r="J877" s="381"/>
    </row>
    <row r="878" spans="1:10" ht="21.75" customHeight="1">
      <c r="A878" s="31"/>
      <c r="B878" s="488"/>
      <c r="C878" s="92"/>
      <c r="D878" s="489"/>
      <c r="E878" s="92"/>
      <c r="F878" s="92"/>
      <c r="G878" s="92"/>
      <c r="H878" s="92"/>
      <c r="I878" s="381"/>
      <c r="J878" s="381"/>
    </row>
    <row r="879" spans="1:10" ht="21.75" customHeight="1">
      <c r="A879" s="31"/>
      <c r="B879" s="488"/>
      <c r="C879" s="92"/>
      <c r="D879" s="489"/>
      <c r="E879" s="92"/>
      <c r="F879" s="92"/>
      <c r="G879" s="92"/>
      <c r="H879" s="92"/>
      <c r="I879" s="381"/>
      <c r="J879" s="381"/>
    </row>
    <row r="880" spans="1:10" ht="21.75" customHeight="1">
      <c r="A880" s="31"/>
      <c r="B880" s="495"/>
      <c r="C880" s="225"/>
      <c r="D880" s="496"/>
      <c r="E880" s="225"/>
      <c r="F880" s="225"/>
      <c r="G880" s="225"/>
      <c r="H880" s="225"/>
      <c r="I880" s="382"/>
      <c r="J880" s="381"/>
    </row>
    <row r="881" spans="1:10" ht="21.75" customHeight="1">
      <c r="A881" s="30"/>
      <c r="B881" s="90" t="s">
        <v>1203</v>
      </c>
      <c r="C881" s="375"/>
      <c r="D881" s="90"/>
      <c r="E881" s="375"/>
      <c r="F881" s="375"/>
      <c r="G881" s="375"/>
      <c r="H881" s="375"/>
      <c r="I881" s="403">
        <f>SUM(I874:I880)</f>
        <v>6291</v>
      </c>
      <c r="J881" s="384"/>
    </row>
    <row r="882" spans="1:10" ht="21.75" customHeight="1">
      <c r="A882" s="107">
        <v>9</v>
      </c>
      <c r="B882" s="491" t="s">
        <v>817</v>
      </c>
      <c r="C882" s="91"/>
      <c r="D882" s="483"/>
      <c r="E882" s="91"/>
      <c r="F882" s="91"/>
      <c r="G882" s="91"/>
      <c r="H882" s="91"/>
      <c r="I882" s="379"/>
      <c r="J882" s="379"/>
    </row>
    <row r="883" spans="1:10" ht="21.75" customHeight="1">
      <c r="A883" s="31"/>
      <c r="B883" s="488"/>
      <c r="C883" s="92"/>
      <c r="D883" s="489"/>
      <c r="E883" s="92"/>
      <c r="F883" s="92"/>
      <c r="G883" s="92"/>
      <c r="H883" s="92"/>
      <c r="I883" s="381"/>
      <c r="J883" s="381"/>
    </row>
    <row r="884" spans="1:10" ht="21.75" customHeight="1">
      <c r="A884" s="31"/>
      <c r="B884" s="488"/>
      <c r="C884" s="92"/>
      <c r="D884" s="489"/>
      <c r="E884" s="92"/>
      <c r="F884" s="92"/>
      <c r="G884" s="92"/>
      <c r="H884" s="92"/>
      <c r="I884" s="381"/>
      <c r="J884" s="381"/>
    </row>
    <row r="885" spans="1:10" ht="21.75" customHeight="1">
      <c r="A885" s="31"/>
      <c r="B885" s="488"/>
      <c r="C885" s="92"/>
      <c r="D885" s="489"/>
      <c r="E885" s="92"/>
      <c r="F885" s="92"/>
      <c r="G885" s="92"/>
      <c r="H885" s="92"/>
      <c r="I885" s="381"/>
      <c r="J885" s="381"/>
    </row>
    <row r="886" spans="1:10" ht="21.75" customHeight="1">
      <c r="A886" s="31"/>
      <c r="B886" s="488"/>
      <c r="C886" s="92"/>
      <c r="D886" s="489"/>
      <c r="E886" s="92"/>
      <c r="F886" s="92"/>
      <c r="G886" s="92"/>
      <c r="H886" s="92"/>
      <c r="I886" s="381"/>
      <c r="J886" s="381"/>
    </row>
    <row r="887" spans="1:10" ht="21.75" customHeight="1">
      <c r="A887" s="31"/>
      <c r="B887" s="488"/>
      <c r="C887" s="92"/>
      <c r="D887" s="489"/>
      <c r="E887" s="92"/>
      <c r="F887" s="92"/>
      <c r="G887" s="92"/>
      <c r="H887" s="92"/>
      <c r="I887" s="381"/>
      <c r="J887" s="381"/>
    </row>
    <row r="888" spans="1:10" ht="21.75" customHeight="1">
      <c r="A888" s="103"/>
      <c r="B888" s="485"/>
      <c r="C888" s="92"/>
      <c r="D888" s="489"/>
      <c r="E888" s="92"/>
      <c r="F888" s="92"/>
      <c r="G888" s="92"/>
      <c r="H888" s="92"/>
      <c r="I888" s="381"/>
      <c r="J888" s="381"/>
    </row>
    <row r="889" spans="1:10" ht="21.75" customHeight="1">
      <c r="A889" s="31"/>
      <c r="B889" s="489"/>
      <c r="C889" s="92"/>
      <c r="D889" s="489"/>
      <c r="E889" s="92"/>
      <c r="F889" s="92"/>
      <c r="G889" s="92"/>
      <c r="H889" s="92"/>
      <c r="I889" s="381"/>
      <c r="J889" s="381"/>
    </row>
    <row r="890" spans="1:10" ht="21.75" customHeight="1">
      <c r="A890" s="31"/>
      <c r="B890" s="489"/>
      <c r="C890" s="92"/>
      <c r="D890" s="489"/>
      <c r="E890" s="92"/>
      <c r="F890" s="92"/>
      <c r="G890" s="92"/>
      <c r="H890" s="92"/>
      <c r="I890" s="381"/>
      <c r="J890" s="381"/>
    </row>
    <row r="891" spans="1:10" ht="21.75" customHeight="1">
      <c r="A891" s="103"/>
      <c r="B891" s="485"/>
      <c r="C891" s="92"/>
      <c r="D891" s="489"/>
      <c r="E891" s="92"/>
      <c r="F891" s="92"/>
      <c r="G891" s="92"/>
      <c r="H891" s="92"/>
      <c r="I891" s="381"/>
      <c r="J891" s="381"/>
    </row>
    <row r="892" spans="1:10" ht="21.75" customHeight="1">
      <c r="A892" s="31"/>
      <c r="B892" s="488"/>
      <c r="C892" s="92"/>
      <c r="D892" s="489"/>
      <c r="E892" s="92"/>
      <c r="F892" s="92"/>
      <c r="G892" s="92"/>
      <c r="H892" s="92"/>
      <c r="I892" s="381"/>
      <c r="J892" s="381"/>
    </row>
    <row r="893" spans="1:10" ht="21.75" customHeight="1">
      <c r="A893" s="31"/>
      <c r="B893" s="488"/>
      <c r="C893" s="92"/>
      <c r="D893" s="489"/>
      <c r="E893" s="92"/>
      <c r="F893" s="92"/>
      <c r="G893" s="92"/>
      <c r="H893" s="92"/>
      <c r="I893" s="381"/>
      <c r="J893" s="381"/>
    </row>
    <row r="894" spans="1:10" ht="21.75" customHeight="1">
      <c r="A894" s="31"/>
      <c r="B894" s="488"/>
      <c r="C894" s="92"/>
      <c r="D894" s="489"/>
      <c r="E894" s="92"/>
      <c r="F894" s="92"/>
      <c r="G894" s="92"/>
      <c r="H894" s="92"/>
      <c r="I894" s="381"/>
      <c r="J894" s="381"/>
    </row>
    <row r="895" spans="1:10" ht="21.75" customHeight="1">
      <c r="A895" s="31"/>
      <c r="B895" s="488"/>
      <c r="C895" s="92"/>
      <c r="D895" s="489"/>
      <c r="E895" s="92"/>
      <c r="F895" s="92"/>
      <c r="G895" s="92"/>
      <c r="H895" s="92"/>
      <c r="I895" s="381"/>
      <c r="J895" s="381"/>
    </row>
    <row r="896" spans="1:10" ht="21.75" customHeight="1">
      <c r="A896" s="31"/>
      <c r="B896" s="495"/>
      <c r="C896" s="225"/>
      <c r="D896" s="496"/>
      <c r="E896" s="225"/>
      <c r="F896" s="225"/>
      <c r="G896" s="225"/>
      <c r="H896" s="225"/>
      <c r="I896" s="382"/>
      <c r="J896" s="381"/>
    </row>
    <row r="897" spans="1:10" ht="21.75" customHeight="1">
      <c r="A897" s="30"/>
      <c r="B897" s="90" t="s">
        <v>1204</v>
      </c>
      <c r="C897" s="375"/>
      <c r="D897" s="90"/>
      <c r="E897" s="375"/>
      <c r="F897" s="375"/>
      <c r="G897" s="375"/>
      <c r="H897" s="375"/>
      <c r="I897" s="403">
        <f>SUM(I892:I896)</f>
        <v>0</v>
      </c>
      <c r="J897" s="384"/>
    </row>
    <row r="898" spans="1:10" ht="21.75" customHeight="1">
      <c r="D898" s="94"/>
    </row>
    <row r="899" spans="1:10" ht="21.75" customHeight="1">
      <c r="D899" s="94"/>
    </row>
    <row r="900" spans="1:10" ht="21.75" customHeight="1">
      <c r="D900" s="94"/>
    </row>
    <row r="901" spans="1:10" ht="21.75" customHeight="1">
      <c r="D901" s="94"/>
    </row>
    <row r="902" spans="1:10" ht="21.75" customHeight="1">
      <c r="D902" s="94"/>
    </row>
    <row r="903" spans="1:10" ht="21.75" customHeight="1">
      <c r="D903" s="94"/>
    </row>
  </sheetData>
  <mergeCells count="13">
    <mergeCell ref="G5:H5"/>
    <mergeCell ref="I5:I6"/>
    <mergeCell ref="J5:J6"/>
    <mergeCell ref="A1:J1"/>
    <mergeCell ref="D2:H2"/>
    <mergeCell ref="I2:J2"/>
    <mergeCell ref="A3:C3"/>
    <mergeCell ref="D3:I3"/>
    <mergeCell ref="A5:A6"/>
    <mergeCell ref="B5:B6"/>
    <mergeCell ref="C5:C6"/>
    <mergeCell ref="D5:D6"/>
    <mergeCell ref="E5:F5"/>
  </mergeCells>
  <printOptions horizontalCentered="1"/>
  <pageMargins left="0.23622047244094491" right="0.23622047244094491" top="0.70866141732283472" bottom="0.39370078740157483" header="0.70866141732283472" footer="0.19685039370078741"/>
  <pageSetup paperSize="9" scale="95" orientation="landscape" r:id="rId1"/>
  <headerFooter>
    <oddHeader xml:space="preserve">&amp;R&amp;"TH SarabunPSK,ธรรมดา"&amp;12แบบ ปร.4     </oddHeader>
    <oddFooter xml:space="preserve">&amp;C&amp;"TH SarabunPSK,ธรรมดา"&amp;12&amp;F&amp;R&amp;"TH SarabunPSK,ธรรมดา"&amp;12แผ่นที่ &amp;P / &amp;N     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7"/>
  <sheetViews>
    <sheetView showGridLines="0" zoomScale="115" zoomScaleNormal="115" workbookViewId="0">
      <selection activeCell="B13" sqref="B13:F13"/>
    </sheetView>
  </sheetViews>
  <sheetFormatPr defaultColWidth="0" defaultRowHeight="21.75" zeroHeight="1"/>
  <cols>
    <col min="1" max="1" width="6.375" style="1" customWidth="1"/>
    <col min="2" max="2" width="48.625" style="1" customWidth="1"/>
    <col min="3" max="3" width="7.625" style="1" customWidth="1"/>
    <col min="4" max="4" width="5.875" style="1" customWidth="1"/>
    <col min="5" max="8" width="10.75" style="1" customWidth="1"/>
    <col min="9" max="9" width="13.75" style="1" customWidth="1"/>
    <col min="10" max="10" width="9.75" style="1" customWidth="1"/>
    <col min="11" max="11" width="9" style="1" customWidth="1"/>
    <col min="12" max="16384" width="9" style="1" hidden="1"/>
  </cols>
  <sheetData>
    <row r="1" spans="1:10" ht="21.75" customHeight="1">
      <c r="A1" s="853" t="s">
        <v>120</v>
      </c>
      <c r="B1" s="891"/>
      <c r="C1" s="891"/>
      <c r="D1" s="891"/>
      <c r="E1" s="891"/>
      <c r="F1" s="891"/>
      <c r="G1" s="891"/>
      <c r="H1" s="891"/>
      <c r="I1" s="891"/>
      <c r="J1" s="891"/>
    </row>
    <row r="2" spans="1:10" ht="21.75" customHeight="1">
      <c r="A2" s="805" t="s">
        <v>155</v>
      </c>
      <c r="B2" s="805"/>
      <c r="C2" s="805"/>
      <c r="D2" s="805"/>
      <c r="E2" s="805"/>
      <c r="F2" s="805"/>
      <c r="G2" s="805"/>
      <c r="H2" s="805"/>
      <c r="I2" s="805"/>
      <c r="J2" s="805"/>
    </row>
    <row r="3" spans="1:10" ht="21.75" customHeight="1">
      <c r="A3" s="805" t="s">
        <v>75</v>
      </c>
      <c r="B3" s="805"/>
      <c r="C3" s="805"/>
      <c r="D3" s="805"/>
      <c r="E3" s="805"/>
      <c r="F3" s="805"/>
      <c r="G3" s="844">
        <f>'ปร.4 สำนักงาน 3 ชั้น'!D4</f>
        <v>44046</v>
      </c>
      <c r="H3" s="844"/>
      <c r="I3" s="844"/>
      <c r="J3" s="844"/>
    </row>
    <row r="4" spans="1:10" ht="21.75" customHeight="1">
      <c r="A4" s="814" t="s">
        <v>76</v>
      </c>
      <c r="B4" s="814"/>
      <c r="C4" s="814"/>
      <c r="D4" s="814"/>
      <c r="E4" s="814"/>
      <c r="F4" s="814"/>
      <c r="G4" s="814"/>
      <c r="H4" s="814"/>
      <c r="I4" s="814"/>
      <c r="J4" s="102" t="s">
        <v>121</v>
      </c>
    </row>
    <row r="5" spans="1:10" ht="21.75" customHeight="1">
      <c r="A5" s="849" t="s">
        <v>11</v>
      </c>
      <c r="B5" s="892" t="s">
        <v>12</v>
      </c>
      <c r="C5" s="893"/>
      <c r="D5" s="893"/>
      <c r="E5" s="893"/>
      <c r="F5" s="894"/>
      <c r="G5" s="849" t="s">
        <v>78</v>
      </c>
      <c r="H5" s="849" t="s">
        <v>79</v>
      </c>
      <c r="I5" s="866" t="s">
        <v>122</v>
      </c>
      <c r="J5" s="849" t="s">
        <v>13</v>
      </c>
    </row>
    <row r="6" spans="1:10" ht="21.75" customHeight="1">
      <c r="A6" s="850"/>
      <c r="B6" s="895"/>
      <c r="C6" s="834"/>
      <c r="D6" s="834"/>
      <c r="E6" s="834"/>
      <c r="F6" s="896"/>
      <c r="G6" s="850"/>
      <c r="H6" s="850"/>
      <c r="I6" s="850"/>
      <c r="J6" s="850"/>
    </row>
    <row r="7" spans="1:10" ht="21.75" customHeight="1">
      <c r="A7" s="103"/>
      <c r="B7" s="876" t="s">
        <v>123</v>
      </c>
      <c r="C7" s="877"/>
      <c r="D7" s="877"/>
      <c r="E7" s="877"/>
      <c r="F7" s="878"/>
      <c r="G7" s="4"/>
      <c r="H7" s="4"/>
      <c r="I7" s="4"/>
      <c r="J7" s="4"/>
    </row>
    <row r="8" spans="1:10" ht="21.75" customHeight="1">
      <c r="A8" s="31">
        <v>1</v>
      </c>
      <c r="B8" s="888" t="s">
        <v>146</v>
      </c>
      <c r="C8" s="889"/>
      <c r="D8" s="889"/>
      <c r="E8" s="889"/>
      <c r="F8" s="890"/>
      <c r="G8" s="31">
        <v>1</v>
      </c>
      <c r="H8" s="61" t="s">
        <v>6</v>
      </c>
      <c r="I8" s="31"/>
      <c r="J8" s="4"/>
    </row>
    <row r="9" spans="1:10" ht="21.75" customHeight="1">
      <c r="A9" s="31">
        <v>2</v>
      </c>
      <c r="B9" s="888" t="s">
        <v>150</v>
      </c>
      <c r="C9" s="889"/>
      <c r="D9" s="889"/>
      <c r="E9" s="889"/>
      <c r="F9" s="890"/>
      <c r="G9" s="31">
        <v>1</v>
      </c>
      <c r="H9" s="61" t="s">
        <v>6</v>
      </c>
      <c r="I9" s="31"/>
      <c r="J9" s="4"/>
    </row>
    <row r="10" spans="1:10" ht="21.75" customHeight="1">
      <c r="A10" s="31">
        <v>3</v>
      </c>
      <c r="B10" s="888" t="s">
        <v>147</v>
      </c>
      <c r="C10" s="889"/>
      <c r="D10" s="889"/>
      <c r="E10" s="889"/>
      <c r="F10" s="890"/>
      <c r="G10" s="31">
        <v>1</v>
      </c>
      <c r="H10" s="61" t="s">
        <v>6</v>
      </c>
      <c r="I10" s="25"/>
      <c r="J10" s="4"/>
    </row>
    <row r="11" spans="1:10" ht="21.75" customHeight="1">
      <c r="A11" s="31">
        <v>4</v>
      </c>
      <c r="B11" s="888" t="s">
        <v>148</v>
      </c>
      <c r="C11" s="889"/>
      <c r="D11" s="889"/>
      <c r="E11" s="889"/>
      <c r="F11" s="890"/>
      <c r="G11" s="31">
        <v>1</v>
      </c>
      <c r="H11" s="61" t="s">
        <v>6</v>
      </c>
      <c r="I11" s="31"/>
      <c r="J11" s="4"/>
    </row>
    <row r="12" spans="1:10" ht="21.75" customHeight="1">
      <c r="A12" s="31">
        <v>5</v>
      </c>
      <c r="B12" s="888" t="s">
        <v>149</v>
      </c>
      <c r="C12" s="889"/>
      <c r="D12" s="889"/>
      <c r="E12" s="889"/>
      <c r="F12" s="890"/>
      <c r="G12" s="31">
        <v>1</v>
      </c>
      <c r="H12" s="61" t="s">
        <v>6</v>
      </c>
      <c r="I12" s="31"/>
      <c r="J12" s="4"/>
    </row>
    <row r="13" spans="1:10" ht="21.75" customHeight="1">
      <c r="A13" s="31">
        <v>6</v>
      </c>
      <c r="B13" s="888" t="s">
        <v>134</v>
      </c>
      <c r="C13" s="889"/>
      <c r="D13" s="889"/>
      <c r="E13" s="889"/>
      <c r="F13" s="890"/>
      <c r="G13" s="31">
        <v>1</v>
      </c>
      <c r="H13" s="61" t="s">
        <v>6</v>
      </c>
      <c r="I13" s="31"/>
      <c r="J13" s="4"/>
    </row>
    <row r="14" spans="1:10" ht="21.75" customHeight="1">
      <c r="A14" s="31"/>
      <c r="B14" s="888"/>
      <c r="C14" s="889"/>
      <c r="D14" s="889"/>
      <c r="E14" s="889"/>
      <c r="F14" s="890"/>
      <c r="G14" s="31"/>
      <c r="H14" s="61"/>
      <c r="I14" s="31"/>
      <c r="J14" s="4"/>
    </row>
    <row r="15" spans="1:10" ht="21.75" customHeight="1">
      <c r="A15" s="103"/>
      <c r="B15" s="86"/>
      <c r="C15" s="87"/>
      <c r="D15" s="87"/>
      <c r="E15" s="87"/>
      <c r="F15" s="88"/>
      <c r="G15" s="31"/>
      <c r="H15" s="61"/>
      <c r="I15" s="31"/>
      <c r="J15" s="4"/>
    </row>
    <row r="16" spans="1:10" ht="21.75" customHeight="1">
      <c r="A16" s="103"/>
      <c r="B16" s="86"/>
      <c r="C16" s="87"/>
      <c r="D16" s="87"/>
      <c r="E16" s="87"/>
      <c r="F16" s="88"/>
      <c r="G16" s="31"/>
      <c r="H16" s="61"/>
      <c r="I16" s="31"/>
      <c r="J16" s="4"/>
    </row>
    <row r="17" spans="1:10" ht="21.75" customHeight="1">
      <c r="A17" s="31"/>
      <c r="B17" s="882" t="s">
        <v>6</v>
      </c>
      <c r="C17" s="883"/>
      <c r="D17" s="883"/>
      <c r="E17" s="883"/>
      <c r="F17" s="884"/>
      <c r="G17" s="25"/>
      <c r="H17" s="25"/>
      <c r="I17" s="130">
        <f>SUM(I8:I16)</f>
        <v>0</v>
      </c>
      <c r="J17" s="4"/>
    </row>
    <row r="18" spans="1:10" ht="21.75" customHeight="1">
      <c r="A18" s="31"/>
      <c r="B18" s="876"/>
      <c r="C18" s="877"/>
      <c r="D18" s="877"/>
      <c r="E18" s="877"/>
      <c r="F18" s="878"/>
      <c r="G18" s="25"/>
      <c r="H18" s="25"/>
      <c r="I18" s="25"/>
      <c r="J18" s="4"/>
    </row>
    <row r="19" spans="1:10" ht="21.75" customHeight="1">
      <c r="A19" s="31"/>
      <c r="B19" s="885" t="s">
        <v>139</v>
      </c>
      <c r="C19" s="886"/>
      <c r="D19" s="886"/>
      <c r="E19" s="886"/>
      <c r="F19" s="887"/>
      <c r="G19" s="25"/>
      <c r="H19" s="25"/>
      <c r="I19" s="103">
        <f>FLOOR(I17,1000)</f>
        <v>0</v>
      </c>
      <c r="J19" s="4"/>
    </row>
    <row r="20" spans="1:10" ht="21.75" customHeight="1">
      <c r="A20" s="31"/>
      <c r="B20" s="60"/>
      <c r="C20" s="62"/>
      <c r="D20" s="62"/>
      <c r="E20" s="62"/>
      <c r="F20" s="63"/>
      <c r="G20" s="25"/>
      <c r="H20" s="25"/>
      <c r="I20" s="25"/>
      <c r="J20" s="4"/>
    </row>
    <row r="21" spans="1:10" ht="21.75" customHeight="1">
      <c r="A21" s="31"/>
      <c r="B21" s="876"/>
      <c r="C21" s="877"/>
      <c r="D21" s="877"/>
      <c r="E21" s="877"/>
      <c r="F21" s="878"/>
      <c r="G21" s="25"/>
      <c r="H21" s="25"/>
      <c r="I21" s="25"/>
      <c r="J21" s="4"/>
    </row>
    <row r="22" spans="1:10" ht="21.75" customHeight="1">
      <c r="A22" s="31"/>
      <c r="B22" s="876"/>
      <c r="C22" s="877"/>
      <c r="D22" s="877"/>
      <c r="E22" s="877"/>
      <c r="F22" s="878"/>
      <c r="G22" s="25"/>
      <c r="H22" s="25"/>
      <c r="I22" s="25"/>
      <c r="J22" s="4"/>
    </row>
    <row r="23" spans="1:10" ht="21.75" customHeight="1">
      <c r="A23" s="31"/>
      <c r="B23" s="876"/>
      <c r="C23" s="877"/>
      <c r="D23" s="877"/>
      <c r="E23" s="877"/>
      <c r="F23" s="878"/>
      <c r="G23" s="25"/>
      <c r="H23" s="25"/>
      <c r="I23" s="25"/>
      <c r="J23" s="4"/>
    </row>
    <row r="24" spans="1:10" ht="21.75" customHeight="1">
      <c r="A24" s="30"/>
      <c r="B24" s="879"/>
      <c r="C24" s="880"/>
      <c r="D24" s="880"/>
      <c r="E24" s="880"/>
      <c r="F24" s="881"/>
      <c r="G24" s="13"/>
      <c r="H24" s="13"/>
      <c r="I24" s="30"/>
      <c r="J24" s="6"/>
    </row>
    <row r="25" spans="1:10"/>
    <row r="26" spans="1:10"/>
    <row r="27" spans="1:10"/>
    <row r="28" spans="1:10"/>
    <row r="29" spans="1:10"/>
    <row r="30" spans="1:10"/>
    <row r="31" spans="1:10"/>
    <row r="32" spans="1:10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 hidden="1"/>
    <row r="52" hidden="1"/>
    <row r="53" hidden="1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</sheetData>
  <mergeCells count="27">
    <mergeCell ref="B14:F14"/>
    <mergeCell ref="B12:F12"/>
    <mergeCell ref="J5:J6"/>
    <mergeCell ref="I5:I6"/>
    <mergeCell ref="A1:J1"/>
    <mergeCell ref="A5:A6"/>
    <mergeCell ref="G5:G6"/>
    <mergeCell ref="H5:H6"/>
    <mergeCell ref="B5:F6"/>
    <mergeCell ref="A3:C3"/>
    <mergeCell ref="D3:F3"/>
    <mergeCell ref="B23:F23"/>
    <mergeCell ref="B24:F24"/>
    <mergeCell ref="A2:J2"/>
    <mergeCell ref="G3:J3"/>
    <mergeCell ref="A4:I4"/>
    <mergeCell ref="B18:F18"/>
    <mergeCell ref="B17:F17"/>
    <mergeCell ref="B19:F19"/>
    <mergeCell ref="B21:F21"/>
    <mergeCell ref="B22:F22"/>
    <mergeCell ref="B11:F11"/>
    <mergeCell ref="B8:F8"/>
    <mergeCell ref="B9:F9"/>
    <mergeCell ref="B10:F10"/>
    <mergeCell ref="B7:F7"/>
    <mergeCell ref="B13:F13"/>
  </mergeCells>
  <printOptions horizontalCentered="1"/>
  <pageMargins left="0.23622047244094491" right="0.23622047244094491" top="0.70866141732283472" bottom="0.31496062992125984" header="0.70866141732283472" footer="0.15748031496062992"/>
  <pageSetup paperSize="9" orientation="landscape" r:id="rId1"/>
  <headerFooter>
    <oddHeader xml:space="preserve">&amp;R&amp;"TH SarabunPSK,ธรรมดา"&amp;12แบบ ปร.4   </oddHeader>
    <oddFooter xml:space="preserve">&amp;C&amp;"TH SarabunPSK,ธรรมดา"&amp;12&amp;F&amp;R&amp;"TH SarabunPSK,ธรรมดา"&amp;12แผ่นที่ &amp;P / &amp;N 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6"/>
  <sheetViews>
    <sheetView showGridLines="0" topLeftCell="A37" zoomScale="145" zoomScaleNormal="145" workbookViewId="0">
      <selection activeCell="A25" sqref="A25:G38"/>
    </sheetView>
  </sheetViews>
  <sheetFormatPr defaultColWidth="0" defaultRowHeight="18.75" customHeight="1" zeroHeight="1"/>
  <cols>
    <col min="1" max="1" width="6" style="1" customWidth="1"/>
    <col min="2" max="2" width="40.375" style="1" customWidth="1"/>
    <col min="3" max="3" width="13.75" style="1" customWidth="1"/>
    <col min="4" max="4" width="11.75" style="1" customWidth="1"/>
    <col min="5" max="5" width="12.75" style="1" customWidth="1"/>
    <col min="6" max="6" width="7" style="1" customWidth="1"/>
    <col min="7" max="7" width="9" style="1" customWidth="1"/>
    <col min="8" max="16384" width="9" style="1" hidden="1"/>
  </cols>
  <sheetData>
    <row r="1" spans="1:6" ht="19.899999999999999" customHeight="1">
      <c r="A1" s="833" t="s">
        <v>29</v>
      </c>
      <c r="B1" s="833"/>
      <c r="C1" s="833"/>
      <c r="D1" s="833"/>
      <c r="E1" s="833"/>
      <c r="F1" s="833"/>
    </row>
    <row r="2" spans="1:6" ht="19.899999999999999" customHeight="1">
      <c r="A2" s="868" t="s">
        <v>2247</v>
      </c>
      <c r="B2" s="868"/>
      <c r="C2" s="868"/>
      <c r="D2" s="868"/>
      <c r="E2" s="868"/>
      <c r="F2" s="868"/>
    </row>
    <row r="3" spans="1:6" ht="19.899999999999999" customHeight="1">
      <c r="A3" s="232" t="s">
        <v>31</v>
      </c>
      <c r="B3" s="897" t="s">
        <v>1260</v>
      </c>
      <c r="C3" s="897"/>
      <c r="D3" s="897"/>
      <c r="E3" s="897"/>
      <c r="F3" s="897"/>
    </row>
    <row r="4" spans="1:6" ht="19.899999999999999" customHeight="1">
      <c r="A4" s="78" t="s">
        <v>31</v>
      </c>
      <c r="B4" s="836" t="s">
        <v>157</v>
      </c>
      <c r="C4" s="836"/>
      <c r="D4" s="836"/>
      <c r="E4" s="836"/>
      <c r="F4" s="836"/>
    </row>
    <row r="5" spans="1:6" ht="19.899999999999999" customHeight="1">
      <c r="A5" s="78" t="s">
        <v>31</v>
      </c>
      <c r="B5" s="836" t="s">
        <v>1261</v>
      </c>
      <c r="C5" s="836"/>
      <c r="D5" s="836"/>
      <c r="E5" s="836"/>
      <c r="F5" s="836"/>
    </row>
    <row r="6" spans="1:6" ht="19.899999999999999" customHeight="1">
      <c r="A6" s="78" t="s">
        <v>31</v>
      </c>
      <c r="B6" s="75" t="s">
        <v>34</v>
      </c>
      <c r="C6" s="75"/>
      <c r="D6" s="125" t="s">
        <v>28</v>
      </c>
      <c r="F6" s="75"/>
    </row>
    <row r="7" spans="1:6" ht="19.899999999999999" customHeight="1">
      <c r="A7" s="78" t="s">
        <v>31</v>
      </c>
      <c r="B7" s="75" t="str">
        <f>'ปร.4 อาคารเก็บพัสดุ'!D2</f>
        <v>แบบเลขที่  S63128, AR63039, SN63091, EE63098, M63049</v>
      </c>
      <c r="C7" s="75"/>
      <c r="D7" s="75"/>
      <c r="E7" s="75" t="s">
        <v>135</v>
      </c>
      <c r="F7" s="75"/>
    </row>
    <row r="8" spans="1:6" ht="19.899999999999999" customHeight="1">
      <c r="A8" s="78" t="s">
        <v>31</v>
      </c>
      <c r="B8" s="75" t="s">
        <v>37</v>
      </c>
      <c r="C8" s="76">
        <v>22</v>
      </c>
      <c r="D8" s="75"/>
      <c r="E8" s="75"/>
      <c r="F8" s="75"/>
    </row>
    <row r="9" spans="1:6" ht="19.899999999999999" customHeight="1">
      <c r="A9" s="78" t="s">
        <v>31</v>
      </c>
      <c r="B9" s="837" t="s">
        <v>2251</v>
      </c>
      <c r="C9" s="837"/>
      <c r="D9" s="75"/>
      <c r="E9" s="75"/>
      <c r="F9" s="75"/>
    </row>
    <row r="10" spans="1:6" s="3" customFormat="1" ht="9.75"/>
    <row r="11" spans="1:6" ht="48" customHeight="1" thickBot="1">
      <c r="A11" s="233" t="s">
        <v>11</v>
      </c>
      <c r="B11" s="233" t="s">
        <v>12</v>
      </c>
      <c r="C11" s="234" t="s">
        <v>38</v>
      </c>
      <c r="D11" s="235" t="s">
        <v>154</v>
      </c>
      <c r="E11" s="234" t="s">
        <v>16</v>
      </c>
      <c r="F11" s="233" t="s">
        <v>13</v>
      </c>
    </row>
    <row r="12" spans="1:6" ht="19.899999999999999" customHeight="1" thickTop="1">
      <c r="A12" s="106">
        <v>1</v>
      </c>
      <c r="B12" s="109" t="s">
        <v>39</v>
      </c>
      <c r="C12" s="635">
        <f>'ปร.4 อาคารเก็บพัสดุ'!I23</f>
        <v>5883552.5999999996</v>
      </c>
      <c r="D12" s="110">
        <f>F_อาคาร!N5</f>
        <v>1.2143999999999999</v>
      </c>
      <c r="E12" s="635">
        <f>ROUND(C12*D12,0)</f>
        <v>7144986</v>
      </c>
      <c r="F12" s="111"/>
    </row>
    <row r="13" spans="1:6" ht="19.899999999999999" customHeight="1">
      <c r="A13" s="31"/>
      <c r="B13" s="115"/>
      <c r="C13" s="92"/>
      <c r="D13" s="92"/>
      <c r="E13" s="92"/>
      <c r="F13" s="25"/>
    </row>
    <row r="14" spans="1:6" ht="19.899999999999999" customHeight="1">
      <c r="A14" s="31"/>
      <c r="B14" s="114" t="s">
        <v>2</v>
      </c>
      <c r="C14" s="92"/>
      <c r="D14" s="92"/>
      <c r="E14" s="92"/>
      <c r="F14" s="25"/>
    </row>
    <row r="15" spans="1:6" ht="19.899999999999999" customHeight="1">
      <c r="A15" s="31"/>
      <c r="B15" s="116">
        <v>0</v>
      </c>
      <c r="C15" s="92"/>
      <c r="D15" s="92"/>
      <c r="E15" s="92"/>
      <c r="F15" s="25"/>
    </row>
    <row r="16" spans="1:6" ht="19.899999999999999" customHeight="1">
      <c r="A16" s="31"/>
      <c r="B16" s="117">
        <v>0</v>
      </c>
      <c r="C16" s="92"/>
      <c r="D16" s="92"/>
      <c r="E16" s="92"/>
      <c r="F16" s="25"/>
    </row>
    <row r="17" spans="1:7" ht="19.899999999999999" customHeight="1">
      <c r="A17" s="31"/>
      <c r="B17" s="118">
        <v>5</v>
      </c>
      <c r="C17" s="92"/>
      <c r="D17" s="92"/>
      <c r="E17" s="92"/>
      <c r="F17" s="25"/>
    </row>
    <row r="18" spans="1:7" ht="19.899999999999999" customHeight="1">
      <c r="A18" s="30"/>
      <c r="B18" s="119">
        <v>7</v>
      </c>
      <c r="C18" s="13"/>
      <c r="D18" s="13"/>
      <c r="E18" s="13"/>
      <c r="F18" s="13"/>
    </row>
    <row r="19" spans="1:7" ht="19.899999999999999" customHeight="1">
      <c r="A19" s="236" t="s">
        <v>7</v>
      </c>
      <c r="B19" s="898" t="s">
        <v>130</v>
      </c>
      <c r="C19" s="899"/>
      <c r="D19" s="900"/>
      <c r="E19" s="375">
        <f>E12</f>
        <v>7144986</v>
      </c>
      <c r="F19" s="237"/>
    </row>
    <row r="20" spans="1:7" ht="19.899999999999999" customHeight="1" thickBot="1">
      <c r="A20" s="13"/>
      <c r="B20" s="827" t="str">
        <f>"คิดเป็นเงินประมาณ           ("&amp;BAHTTEXT(E20)&amp;")"</f>
        <v>คิดเป็นเงินประมาณ           (เจ็ดล้านหนึ่งแสนสี่หมื่นสี่พันเก้าร้อยบาทถ้วน)</v>
      </c>
      <c r="C20" s="828"/>
      <c r="D20" s="829"/>
      <c r="E20" s="637">
        <f>FLOOR(E19,100)</f>
        <v>7144900</v>
      </c>
      <c r="F20" s="13" t="s">
        <v>40</v>
      </c>
    </row>
    <row r="21" spans="1:7" ht="19.899999999999999" customHeight="1" thickTop="1">
      <c r="A21" s="120" t="s">
        <v>44</v>
      </c>
      <c r="B21" s="238">
        <v>310</v>
      </c>
      <c r="C21" s="123" t="s">
        <v>41</v>
      </c>
      <c r="D21" s="14"/>
      <c r="E21" s="14"/>
      <c r="F21" s="14"/>
    </row>
    <row r="22" spans="1:7" ht="19.899999999999999" customHeight="1">
      <c r="A22" s="121" t="s">
        <v>42</v>
      </c>
      <c r="B22" s="122">
        <f>ROUND(E20/B21,0)</f>
        <v>23048</v>
      </c>
      <c r="C22" s="124" t="s">
        <v>43</v>
      </c>
      <c r="D22" s="15"/>
      <c r="E22" s="15"/>
      <c r="F22" s="15"/>
    </row>
    <row r="23" spans="1:7" ht="21.75" customHeight="1"/>
    <row r="24" spans="1:7" ht="21.75" customHeight="1">
      <c r="A24" s="817"/>
      <c r="B24" s="817"/>
      <c r="C24" s="817"/>
      <c r="D24" s="817"/>
      <c r="E24" s="817"/>
      <c r="F24" s="817"/>
    </row>
    <row r="25" spans="1:7" ht="20.65" customHeight="1">
      <c r="A25" s="839"/>
      <c r="B25" s="869"/>
      <c r="C25" s="869"/>
      <c r="D25" s="869"/>
      <c r="E25" s="869"/>
      <c r="F25" s="869"/>
      <c r="G25" s="65"/>
    </row>
    <row r="26" spans="1:7" ht="20.65" customHeight="1">
      <c r="A26" s="825"/>
      <c r="B26" s="825"/>
      <c r="C26" s="825"/>
      <c r="D26" s="825"/>
      <c r="E26" s="825"/>
      <c r="F26" s="825"/>
      <c r="G26" s="65"/>
    </row>
    <row r="27" spans="1:7" ht="20.25" customHeight="1">
      <c r="A27" s="825"/>
      <c r="B27" s="825"/>
      <c r="C27" s="825"/>
      <c r="D27" s="825"/>
      <c r="E27" s="825"/>
      <c r="F27" s="825"/>
      <c r="G27" s="65"/>
    </row>
    <row r="28" spans="1:7" ht="20.25" customHeight="1">
      <c r="A28" s="801"/>
      <c r="B28" s="801"/>
      <c r="C28" s="801"/>
      <c r="D28" s="801"/>
      <c r="E28" s="801"/>
      <c r="F28" s="801"/>
      <c r="G28" s="65"/>
    </row>
    <row r="29" spans="1:7" ht="20.65" customHeight="1">
      <c r="A29" s="839"/>
      <c r="B29" s="839"/>
      <c r="C29" s="839"/>
      <c r="D29" s="839"/>
      <c r="E29" s="839"/>
      <c r="F29" s="839"/>
      <c r="G29" s="65"/>
    </row>
    <row r="30" spans="1:7" ht="20.65" customHeight="1">
      <c r="A30" s="796"/>
      <c r="B30" s="803"/>
      <c r="C30" s="803"/>
      <c r="D30" s="803"/>
      <c r="E30" s="803"/>
      <c r="F30" s="803"/>
      <c r="G30" s="803"/>
    </row>
    <row r="31" spans="1:7" ht="20.65" customHeight="1">
      <c r="A31" s="796"/>
      <c r="B31" s="824"/>
      <c r="C31" s="824"/>
      <c r="D31" s="824"/>
      <c r="E31" s="824"/>
      <c r="F31" s="824"/>
      <c r="G31" s="824"/>
    </row>
    <row r="32" spans="1:7" ht="20.65" customHeight="1">
      <c r="A32" s="870"/>
      <c r="B32" s="870"/>
      <c r="C32" s="870"/>
      <c r="D32" s="870"/>
      <c r="E32" s="870"/>
      <c r="F32" s="870"/>
      <c r="G32" s="65"/>
    </row>
    <row r="33" spans="1:7" ht="20.65" customHeight="1">
      <c r="A33" s="839"/>
      <c r="B33" s="839"/>
      <c r="C33" s="839"/>
      <c r="D33" s="839"/>
      <c r="E33" s="839"/>
      <c r="F33" s="839"/>
      <c r="G33" s="65"/>
    </row>
    <row r="34" spans="1:7" ht="20.65" customHeight="1">
      <c r="A34" s="791"/>
      <c r="B34" s="803"/>
      <c r="C34" s="803"/>
      <c r="D34" s="803"/>
      <c r="E34" s="803"/>
      <c r="F34" s="803"/>
      <c r="G34" s="803"/>
    </row>
    <row r="35" spans="1:7" ht="20.65" customHeight="1">
      <c r="A35" s="802"/>
      <c r="B35" s="824"/>
      <c r="C35" s="824"/>
      <c r="D35" s="824"/>
      <c r="E35" s="824"/>
      <c r="F35" s="824"/>
      <c r="G35" s="824"/>
    </row>
    <row r="36" spans="1:7" ht="21.75" customHeight="1">
      <c r="A36" s="853"/>
      <c r="B36" s="853"/>
      <c r="C36" s="853"/>
      <c r="D36" s="853"/>
      <c r="E36" s="853"/>
      <c r="F36" s="853"/>
    </row>
    <row r="37" spans="1:7" ht="21.75" customHeight="1">
      <c r="A37" s="853"/>
      <c r="B37" s="853"/>
      <c r="C37" s="853"/>
      <c r="D37" s="853"/>
      <c r="E37" s="853"/>
      <c r="F37" s="853"/>
    </row>
    <row r="38" spans="1:7" ht="21.75" customHeight="1"/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hidden="1" customHeight="1"/>
    <row r="45" spans="1:7" ht="21.75" hidden="1" customHeight="1"/>
    <row r="46" spans="1:7" ht="21.75" hidden="1" customHeight="1"/>
    <row r="47" spans="1:7" ht="21.75" hidden="1" customHeight="1"/>
    <row r="48" spans="1:7" ht="21.75" hidden="1" customHeight="1"/>
    <row r="49" ht="21.75" hidden="1" customHeight="1"/>
    <row r="50" ht="21.75" hidden="1" customHeight="1"/>
    <row r="51" ht="21.75" hidden="1" customHeight="1"/>
    <row r="52" ht="21.75" hidden="1" customHeight="1"/>
    <row r="53" ht="21.75" hidden="1" customHeight="1"/>
    <row r="54" ht="21.75" hidden="1" customHeight="1"/>
    <row r="55" ht="21.75" hidden="1" customHeight="1"/>
    <row r="56" ht="21.75" hidden="1" customHeight="1"/>
    <row r="57" ht="21.75" hidden="1" customHeight="1"/>
    <row r="58" ht="21.75" hidden="1" customHeight="1"/>
    <row r="59" ht="21.75" hidden="1" customHeight="1"/>
    <row r="60" ht="21.75" hidden="1" customHeight="1"/>
    <row r="61" ht="21.75" hidden="1" customHeight="1"/>
    <row r="62" ht="21.75" hidden="1" customHeight="1"/>
    <row r="63" ht="21.75" hidden="1" customHeight="1"/>
    <row r="64" ht="21.75" hidden="1" customHeight="1"/>
    <row r="65" ht="21.75"/>
    <row r="66" ht="21.75"/>
  </sheetData>
  <mergeCells count="19">
    <mergeCell ref="A36:F36"/>
    <mergeCell ref="A37:F37"/>
    <mergeCell ref="A29:F29"/>
    <mergeCell ref="A32:F32"/>
    <mergeCell ref="A33:F33"/>
    <mergeCell ref="B31:G31"/>
    <mergeCell ref="B35:G35"/>
    <mergeCell ref="A27:F27"/>
    <mergeCell ref="A1:F1"/>
    <mergeCell ref="A2:F2"/>
    <mergeCell ref="B3:F3"/>
    <mergeCell ref="B4:F4"/>
    <mergeCell ref="B5:F5"/>
    <mergeCell ref="B19:D19"/>
    <mergeCell ref="B20:D20"/>
    <mergeCell ref="A24:F24"/>
    <mergeCell ref="A25:F25"/>
    <mergeCell ref="A26:F26"/>
    <mergeCell ref="B9:C9"/>
  </mergeCells>
  <printOptions horizontalCentered="1"/>
  <pageMargins left="0.35" right="0.21" top="0.47244094488188981" bottom="0.39370078740157483" header="0.47244094488188981" footer="0.19685039370078741"/>
  <pageSetup paperSize="9" orientation="portrait" r:id="rId1"/>
  <headerFooter>
    <oddHeader>&amp;R&amp;"TH SarabunPSK,ธรรมดา"&amp;12แบบ ปร.5 (ก)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381"/>
  <sheetViews>
    <sheetView showGridLines="0" zoomScaleNormal="100" workbookViewId="0">
      <selection activeCell="B7" sqref="B7"/>
    </sheetView>
  </sheetViews>
  <sheetFormatPr defaultColWidth="7.25" defaultRowHeight="21.75"/>
  <cols>
    <col min="1" max="1" width="5.75" style="240" customWidth="1"/>
    <col min="2" max="2" width="51.875" style="366" customWidth="1"/>
    <col min="3" max="3" width="9.875" style="578" customWidth="1"/>
    <col min="4" max="4" width="5.75" style="578" customWidth="1"/>
    <col min="5" max="5" width="10.25" style="578" customWidth="1"/>
    <col min="6" max="6" width="10.875" style="578" customWidth="1"/>
    <col min="7" max="7" width="10.25" style="578" customWidth="1"/>
    <col min="8" max="8" width="10.875" style="578" customWidth="1"/>
    <col min="9" max="9" width="12.625" style="578" customWidth="1"/>
    <col min="10" max="10" width="6.125" style="367" customWidth="1"/>
    <col min="11" max="11" width="7.25" style="240" customWidth="1"/>
    <col min="12" max="256" width="7.25" style="240"/>
    <col min="257" max="257" width="5.75" style="240" customWidth="1"/>
    <col min="258" max="258" width="48.375" style="240" customWidth="1"/>
    <col min="259" max="259" width="6.875" style="240" customWidth="1"/>
    <col min="260" max="260" width="5.125" style="240" customWidth="1"/>
    <col min="261" max="264" width="8.375" style="240" customWidth="1"/>
    <col min="265" max="265" width="10.875" style="240" customWidth="1"/>
    <col min="266" max="266" width="8.375" style="240" customWidth="1"/>
    <col min="267" max="267" width="7.25" style="240" customWidth="1"/>
    <col min="268" max="512" width="7.25" style="240"/>
    <col min="513" max="513" width="5.75" style="240" customWidth="1"/>
    <col min="514" max="514" width="48.375" style="240" customWidth="1"/>
    <col min="515" max="515" width="6.875" style="240" customWidth="1"/>
    <col min="516" max="516" width="5.125" style="240" customWidth="1"/>
    <col min="517" max="520" width="8.375" style="240" customWidth="1"/>
    <col min="521" max="521" width="10.875" style="240" customWidth="1"/>
    <col min="522" max="522" width="8.375" style="240" customWidth="1"/>
    <col min="523" max="523" width="7.25" style="240" customWidth="1"/>
    <col min="524" max="768" width="7.25" style="240"/>
    <col min="769" max="769" width="5.75" style="240" customWidth="1"/>
    <col min="770" max="770" width="48.375" style="240" customWidth="1"/>
    <col min="771" max="771" width="6.875" style="240" customWidth="1"/>
    <col min="772" max="772" width="5.125" style="240" customWidth="1"/>
    <col min="773" max="776" width="8.375" style="240" customWidth="1"/>
    <col min="777" max="777" width="10.875" style="240" customWidth="1"/>
    <col min="778" max="778" width="8.375" style="240" customWidth="1"/>
    <col min="779" max="779" width="7.25" style="240" customWidth="1"/>
    <col min="780" max="1024" width="7.25" style="240"/>
    <col min="1025" max="1025" width="5.75" style="240" customWidth="1"/>
    <col min="1026" max="1026" width="48.375" style="240" customWidth="1"/>
    <col min="1027" max="1027" width="6.875" style="240" customWidth="1"/>
    <col min="1028" max="1028" width="5.125" style="240" customWidth="1"/>
    <col min="1029" max="1032" width="8.375" style="240" customWidth="1"/>
    <col min="1033" max="1033" width="10.875" style="240" customWidth="1"/>
    <col min="1034" max="1034" width="8.375" style="240" customWidth="1"/>
    <col min="1035" max="1035" width="7.25" style="240" customWidth="1"/>
    <col min="1036" max="1280" width="7.25" style="240"/>
    <col min="1281" max="1281" width="5.75" style="240" customWidth="1"/>
    <col min="1282" max="1282" width="48.375" style="240" customWidth="1"/>
    <col min="1283" max="1283" width="6.875" style="240" customWidth="1"/>
    <col min="1284" max="1284" width="5.125" style="240" customWidth="1"/>
    <col min="1285" max="1288" width="8.375" style="240" customWidth="1"/>
    <col min="1289" max="1289" width="10.875" style="240" customWidth="1"/>
    <col min="1290" max="1290" width="8.375" style="240" customWidth="1"/>
    <col min="1291" max="1291" width="7.25" style="240" customWidth="1"/>
    <col min="1292" max="1536" width="7.25" style="240"/>
    <col min="1537" max="1537" width="5.75" style="240" customWidth="1"/>
    <col min="1538" max="1538" width="48.375" style="240" customWidth="1"/>
    <col min="1539" max="1539" width="6.875" style="240" customWidth="1"/>
    <col min="1540" max="1540" width="5.125" style="240" customWidth="1"/>
    <col min="1541" max="1544" width="8.375" style="240" customWidth="1"/>
    <col min="1545" max="1545" width="10.875" style="240" customWidth="1"/>
    <col min="1546" max="1546" width="8.375" style="240" customWidth="1"/>
    <col min="1547" max="1547" width="7.25" style="240" customWidth="1"/>
    <col min="1548" max="1792" width="7.25" style="240"/>
    <col min="1793" max="1793" width="5.75" style="240" customWidth="1"/>
    <col min="1794" max="1794" width="48.375" style="240" customWidth="1"/>
    <col min="1795" max="1795" width="6.875" style="240" customWidth="1"/>
    <col min="1796" max="1796" width="5.125" style="240" customWidth="1"/>
    <col min="1797" max="1800" width="8.375" style="240" customWidth="1"/>
    <col min="1801" max="1801" width="10.875" style="240" customWidth="1"/>
    <col min="1802" max="1802" width="8.375" style="240" customWidth="1"/>
    <col min="1803" max="1803" width="7.25" style="240" customWidth="1"/>
    <col min="1804" max="2048" width="7.25" style="240"/>
    <col min="2049" max="2049" width="5.75" style="240" customWidth="1"/>
    <col min="2050" max="2050" width="48.375" style="240" customWidth="1"/>
    <col min="2051" max="2051" width="6.875" style="240" customWidth="1"/>
    <col min="2052" max="2052" width="5.125" style="240" customWidth="1"/>
    <col min="2053" max="2056" width="8.375" style="240" customWidth="1"/>
    <col min="2057" max="2057" width="10.875" style="240" customWidth="1"/>
    <col min="2058" max="2058" width="8.375" style="240" customWidth="1"/>
    <col min="2059" max="2059" width="7.25" style="240" customWidth="1"/>
    <col min="2060" max="2304" width="7.25" style="240"/>
    <col min="2305" max="2305" width="5.75" style="240" customWidth="1"/>
    <col min="2306" max="2306" width="48.375" style="240" customWidth="1"/>
    <col min="2307" max="2307" width="6.875" style="240" customWidth="1"/>
    <col min="2308" max="2308" width="5.125" style="240" customWidth="1"/>
    <col min="2309" max="2312" width="8.375" style="240" customWidth="1"/>
    <col min="2313" max="2313" width="10.875" style="240" customWidth="1"/>
    <col min="2314" max="2314" width="8.375" style="240" customWidth="1"/>
    <col min="2315" max="2315" width="7.25" style="240" customWidth="1"/>
    <col min="2316" max="2560" width="7.25" style="240"/>
    <col min="2561" max="2561" width="5.75" style="240" customWidth="1"/>
    <col min="2562" max="2562" width="48.375" style="240" customWidth="1"/>
    <col min="2563" max="2563" width="6.875" style="240" customWidth="1"/>
    <col min="2564" max="2564" width="5.125" style="240" customWidth="1"/>
    <col min="2565" max="2568" width="8.375" style="240" customWidth="1"/>
    <col min="2569" max="2569" width="10.875" style="240" customWidth="1"/>
    <col min="2570" max="2570" width="8.375" style="240" customWidth="1"/>
    <col min="2571" max="2571" width="7.25" style="240" customWidth="1"/>
    <col min="2572" max="2816" width="7.25" style="240"/>
    <col min="2817" max="2817" width="5.75" style="240" customWidth="1"/>
    <col min="2818" max="2818" width="48.375" style="240" customWidth="1"/>
    <col min="2819" max="2819" width="6.875" style="240" customWidth="1"/>
    <col min="2820" max="2820" width="5.125" style="240" customWidth="1"/>
    <col min="2821" max="2824" width="8.375" style="240" customWidth="1"/>
    <col min="2825" max="2825" width="10.875" style="240" customWidth="1"/>
    <col min="2826" max="2826" width="8.375" style="240" customWidth="1"/>
    <col min="2827" max="2827" width="7.25" style="240" customWidth="1"/>
    <col min="2828" max="3072" width="7.25" style="240"/>
    <col min="3073" max="3073" width="5.75" style="240" customWidth="1"/>
    <col min="3074" max="3074" width="48.375" style="240" customWidth="1"/>
    <col min="3075" max="3075" width="6.875" style="240" customWidth="1"/>
    <col min="3076" max="3076" width="5.125" style="240" customWidth="1"/>
    <col min="3077" max="3080" width="8.375" style="240" customWidth="1"/>
    <col min="3081" max="3081" width="10.875" style="240" customWidth="1"/>
    <col min="3082" max="3082" width="8.375" style="240" customWidth="1"/>
    <col min="3083" max="3083" width="7.25" style="240" customWidth="1"/>
    <col min="3084" max="3328" width="7.25" style="240"/>
    <col min="3329" max="3329" width="5.75" style="240" customWidth="1"/>
    <col min="3330" max="3330" width="48.375" style="240" customWidth="1"/>
    <col min="3331" max="3331" width="6.875" style="240" customWidth="1"/>
    <col min="3332" max="3332" width="5.125" style="240" customWidth="1"/>
    <col min="3333" max="3336" width="8.375" style="240" customWidth="1"/>
    <col min="3337" max="3337" width="10.875" style="240" customWidth="1"/>
    <col min="3338" max="3338" width="8.375" style="240" customWidth="1"/>
    <col min="3339" max="3339" width="7.25" style="240" customWidth="1"/>
    <col min="3340" max="3584" width="7.25" style="240"/>
    <col min="3585" max="3585" width="5.75" style="240" customWidth="1"/>
    <col min="3586" max="3586" width="48.375" style="240" customWidth="1"/>
    <col min="3587" max="3587" width="6.875" style="240" customWidth="1"/>
    <col min="3588" max="3588" width="5.125" style="240" customWidth="1"/>
    <col min="3589" max="3592" width="8.375" style="240" customWidth="1"/>
    <col min="3593" max="3593" width="10.875" style="240" customWidth="1"/>
    <col min="3594" max="3594" width="8.375" style="240" customWidth="1"/>
    <col min="3595" max="3595" width="7.25" style="240" customWidth="1"/>
    <col min="3596" max="3840" width="7.25" style="240"/>
    <col min="3841" max="3841" width="5.75" style="240" customWidth="1"/>
    <col min="3842" max="3842" width="48.375" style="240" customWidth="1"/>
    <col min="3843" max="3843" width="6.875" style="240" customWidth="1"/>
    <col min="3844" max="3844" width="5.125" style="240" customWidth="1"/>
    <col min="3845" max="3848" width="8.375" style="240" customWidth="1"/>
    <col min="3849" max="3849" width="10.875" style="240" customWidth="1"/>
    <col min="3850" max="3850" width="8.375" style="240" customWidth="1"/>
    <col min="3851" max="3851" width="7.25" style="240" customWidth="1"/>
    <col min="3852" max="4096" width="7.25" style="240"/>
    <col min="4097" max="4097" width="5.75" style="240" customWidth="1"/>
    <col min="4098" max="4098" width="48.375" style="240" customWidth="1"/>
    <col min="4099" max="4099" width="6.875" style="240" customWidth="1"/>
    <col min="4100" max="4100" width="5.125" style="240" customWidth="1"/>
    <col min="4101" max="4104" width="8.375" style="240" customWidth="1"/>
    <col min="4105" max="4105" width="10.875" style="240" customWidth="1"/>
    <col min="4106" max="4106" width="8.375" style="240" customWidth="1"/>
    <col min="4107" max="4107" width="7.25" style="240" customWidth="1"/>
    <col min="4108" max="4352" width="7.25" style="240"/>
    <col min="4353" max="4353" width="5.75" style="240" customWidth="1"/>
    <col min="4354" max="4354" width="48.375" style="240" customWidth="1"/>
    <col min="4355" max="4355" width="6.875" style="240" customWidth="1"/>
    <col min="4356" max="4356" width="5.125" style="240" customWidth="1"/>
    <col min="4357" max="4360" width="8.375" style="240" customWidth="1"/>
    <col min="4361" max="4361" width="10.875" style="240" customWidth="1"/>
    <col min="4362" max="4362" width="8.375" style="240" customWidth="1"/>
    <col min="4363" max="4363" width="7.25" style="240" customWidth="1"/>
    <col min="4364" max="4608" width="7.25" style="240"/>
    <col min="4609" max="4609" width="5.75" style="240" customWidth="1"/>
    <col min="4610" max="4610" width="48.375" style="240" customWidth="1"/>
    <col min="4611" max="4611" width="6.875" style="240" customWidth="1"/>
    <col min="4612" max="4612" width="5.125" style="240" customWidth="1"/>
    <col min="4613" max="4616" width="8.375" style="240" customWidth="1"/>
    <col min="4617" max="4617" width="10.875" style="240" customWidth="1"/>
    <col min="4618" max="4618" width="8.375" style="240" customWidth="1"/>
    <col min="4619" max="4619" width="7.25" style="240" customWidth="1"/>
    <col min="4620" max="4864" width="7.25" style="240"/>
    <col min="4865" max="4865" width="5.75" style="240" customWidth="1"/>
    <col min="4866" max="4866" width="48.375" style="240" customWidth="1"/>
    <col min="4867" max="4867" width="6.875" style="240" customWidth="1"/>
    <col min="4868" max="4868" width="5.125" style="240" customWidth="1"/>
    <col min="4869" max="4872" width="8.375" style="240" customWidth="1"/>
    <col min="4873" max="4873" width="10.875" style="240" customWidth="1"/>
    <col min="4874" max="4874" width="8.375" style="240" customWidth="1"/>
    <col min="4875" max="4875" width="7.25" style="240" customWidth="1"/>
    <col min="4876" max="5120" width="7.25" style="240"/>
    <col min="5121" max="5121" width="5.75" style="240" customWidth="1"/>
    <col min="5122" max="5122" width="48.375" style="240" customWidth="1"/>
    <col min="5123" max="5123" width="6.875" style="240" customWidth="1"/>
    <col min="5124" max="5124" width="5.125" style="240" customWidth="1"/>
    <col min="5125" max="5128" width="8.375" style="240" customWidth="1"/>
    <col min="5129" max="5129" width="10.875" style="240" customWidth="1"/>
    <col min="5130" max="5130" width="8.375" style="240" customWidth="1"/>
    <col min="5131" max="5131" width="7.25" style="240" customWidth="1"/>
    <col min="5132" max="5376" width="7.25" style="240"/>
    <col min="5377" max="5377" width="5.75" style="240" customWidth="1"/>
    <col min="5378" max="5378" width="48.375" style="240" customWidth="1"/>
    <col min="5379" max="5379" width="6.875" style="240" customWidth="1"/>
    <col min="5380" max="5380" width="5.125" style="240" customWidth="1"/>
    <col min="5381" max="5384" width="8.375" style="240" customWidth="1"/>
    <col min="5385" max="5385" width="10.875" style="240" customWidth="1"/>
    <col min="5386" max="5386" width="8.375" style="240" customWidth="1"/>
    <col min="5387" max="5387" width="7.25" style="240" customWidth="1"/>
    <col min="5388" max="5632" width="7.25" style="240"/>
    <col min="5633" max="5633" width="5.75" style="240" customWidth="1"/>
    <col min="5634" max="5634" width="48.375" style="240" customWidth="1"/>
    <col min="5635" max="5635" width="6.875" style="240" customWidth="1"/>
    <col min="5636" max="5636" width="5.125" style="240" customWidth="1"/>
    <col min="5637" max="5640" width="8.375" style="240" customWidth="1"/>
    <col min="5641" max="5641" width="10.875" style="240" customWidth="1"/>
    <col min="5642" max="5642" width="8.375" style="240" customWidth="1"/>
    <col min="5643" max="5643" width="7.25" style="240" customWidth="1"/>
    <col min="5644" max="5888" width="7.25" style="240"/>
    <col min="5889" max="5889" width="5.75" style="240" customWidth="1"/>
    <col min="5890" max="5890" width="48.375" style="240" customWidth="1"/>
    <col min="5891" max="5891" width="6.875" style="240" customWidth="1"/>
    <col min="5892" max="5892" width="5.125" style="240" customWidth="1"/>
    <col min="5893" max="5896" width="8.375" style="240" customWidth="1"/>
    <col min="5897" max="5897" width="10.875" style="240" customWidth="1"/>
    <col min="5898" max="5898" width="8.375" style="240" customWidth="1"/>
    <col min="5899" max="5899" width="7.25" style="240" customWidth="1"/>
    <col min="5900" max="6144" width="7.25" style="240"/>
    <col min="6145" max="6145" width="5.75" style="240" customWidth="1"/>
    <col min="6146" max="6146" width="48.375" style="240" customWidth="1"/>
    <col min="6147" max="6147" width="6.875" style="240" customWidth="1"/>
    <col min="6148" max="6148" width="5.125" style="240" customWidth="1"/>
    <col min="6149" max="6152" width="8.375" style="240" customWidth="1"/>
    <col min="6153" max="6153" width="10.875" style="240" customWidth="1"/>
    <col min="6154" max="6154" width="8.375" style="240" customWidth="1"/>
    <col min="6155" max="6155" width="7.25" style="240" customWidth="1"/>
    <col min="6156" max="6400" width="7.25" style="240"/>
    <col min="6401" max="6401" width="5.75" style="240" customWidth="1"/>
    <col min="6402" max="6402" width="48.375" style="240" customWidth="1"/>
    <col min="6403" max="6403" width="6.875" style="240" customWidth="1"/>
    <col min="6404" max="6404" width="5.125" style="240" customWidth="1"/>
    <col min="6405" max="6408" width="8.375" style="240" customWidth="1"/>
    <col min="6409" max="6409" width="10.875" style="240" customWidth="1"/>
    <col min="6410" max="6410" width="8.375" style="240" customWidth="1"/>
    <col min="6411" max="6411" width="7.25" style="240" customWidth="1"/>
    <col min="6412" max="6656" width="7.25" style="240"/>
    <col min="6657" max="6657" width="5.75" style="240" customWidth="1"/>
    <col min="6658" max="6658" width="48.375" style="240" customWidth="1"/>
    <col min="6659" max="6659" width="6.875" style="240" customWidth="1"/>
    <col min="6660" max="6660" width="5.125" style="240" customWidth="1"/>
    <col min="6661" max="6664" width="8.375" style="240" customWidth="1"/>
    <col min="6665" max="6665" width="10.875" style="240" customWidth="1"/>
    <col min="6666" max="6666" width="8.375" style="240" customWidth="1"/>
    <col min="6667" max="6667" width="7.25" style="240" customWidth="1"/>
    <col min="6668" max="6912" width="7.25" style="240"/>
    <col min="6913" max="6913" width="5.75" style="240" customWidth="1"/>
    <col min="6914" max="6914" width="48.375" style="240" customWidth="1"/>
    <col min="6915" max="6915" width="6.875" style="240" customWidth="1"/>
    <col min="6916" max="6916" width="5.125" style="240" customWidth="1"/>
    <col min="6917" max="6920" width="8.375" style="240" customWidth="1"/>
    <col min="6921" max="6921" width="10.875" style="240" customWidth="1"/>
    <col min="6922" max="6922" width="8.375" style="240" customWidth="1"/>
    <col min="6923" max="6923" width="7.25" style="240" customWidth="1"/>
    <col min="6924" max="7168" width="7.25" style="240"/>
    <col min="7169" max="7169" width="5.75" style="240" customWidth="1"/>
    <col min="7170" max="7170" width="48.375" style="240" customWidth="1"/>
    <col min="7171" max="7171" width="6.875" style="240" customWidth="1"/>
    <col min="7172" max="7172" width="5.125" style="240" customWidth="1"/>
    <col min="7173" max="7176" width="8.375" style="240" customWidth="1"/>
    <col min="7177" max="7177" width="10.875" style="240" customWidth="1"/>
    <col min="7178" max="7178" width="8.375" style="240" customWidth="1"/>
    <col min="7179" max="7179" width="7.25" style="240" customWidth="1"/>
    <col min="7180" max="7424" width="7.25" style="240"/>
    <col min="7425" max="7425" width="5.75" style="240" customWidth="1"/>
    <col min="7426" max="7426" width="48.375" style="240" customWidth="1"/>
    <col min="7427" max="7427" width="6.875" style="240" customWidth="1"/>
    <col min="7428" max="7428" width="5.125" style="240" customWidth="1"/>
    <col min="7429" max="7432" width="8.375" style="240" customWidth="1"/>
    <col min="7433" max="7433" width="10.875" style="240" customWidth="1"/>
    <col min="7434" max="7434" width="8.375" style="240" customWidth="1"/>
    <col min="7435" max="7435" width="7.25" style="240" customWidth="1"/>
    <col min="7436" max="7680" width="7.25" style="240"/>
    <col min="7681" max="7681" width="5.75" style="240" customWidth="1"/>
    <col min="7682" max="7682" width="48.375" style="240" customWidth="1"/>
    <col min="7683" max="7683" width="6.875" style="240" customWidth="1"/>
    <col min="7684" max="7684" width="5.125" style="240" customWidth="1"/>
    <col min="7685" max="7688" width="8.375" style="240" customWidth="1"/>
    <col min="7689" max="7689" width="10.875" style="240" customWidth="1"/>
    <col min="7690" max="7690" width="8.375" style="240" customWidth="1"/>
    <col min="7691" max="7691" width="7.25" style="240" customWidth="1"/>
    <col min="7692" max="7936" width="7.25" style="240"/>
    <col min="7937" max="7937" width="5.75" style="240" customWidth="1"/>
    <col min="7938" max="7938" width="48.375" style="240" customWidth="1"/>
    <col min="7939" max="7939" width="6.875" style="240" customWidth="1"/>
    <col min="7940" max="7940" width="5.125" style="240" customWidth="1"/>
    <col min="7941" max="7944" width="8.375" style="240" customWidth="1"/>
    <col min="7945" max="7945" width="10.875" style="240" customWidth="1"/>
    <col min="7946" max="7946" width="8.375" style="240" customWidth="1"/>
    <col min="7947" max="7947" width="7.25" style="240" customWidth="1"/>
    <col min="7948" max="8192" width="7.25" style="240"/>
    <col min="8193" max="8193" width="5.75" style="240" customWidth="1"/>
    <col min="8194" max="8194" width="48.375" style="240" customWidth="1"/>
    <col min="8195" max="8195" width="6.875" style="240" customWidth="1"/>
    <col min="8196" max="8196" width="5.125" style="240" customWidth="1"/>
    <col min="8197" max="8200" width="8.375" style="240" customWidth="1"/>
    <col min="8201" max="8201" width="10.875" style="240" customWidth="1"/>
    <col min="8202" max="8202" width="8.375" style="240" customWidth="1"/>
    <col min="8203" max="8203" width="7.25" style="240" customWidth="1"/>
    <col min="8204" max="8448" width="7.25" style="240"/>
    <col min="8449" max="8449" width="5.75" style="240" customWidth="1"/>
    <col min="8450" max="8450" width="48.375" style="240" customWidth="1"/>
    <col min="8451" max="8451" width="6.875" style="240" customWidth="1"/>
    <col min="8452" max="8452" width="5.125" style="240" customWidth="1"/>
    <col min="8453" max="8456" width="8.375" style="240" customWidth="1"/>
    <col min="8457" max="8457" width="10.875" style="240" customWidth="1"/>
    <col min="8458" max="8458" width="8.375" style="240" customWidth="1"/>
    <col min="8459" max="8459" width="7.25" style="240" customWidth="1"/>
    <col min="8460" max="8704" width="7.25" style="240"/>
    <col min="8705" max="8705" width="5.75" style="240" customWidth="1"/>
    <col min="8706" max="8706" width="48.375" style="240" customWidth="1"/>
    <col min="8707" max="8707" width="6.875" style="240" customWidth="1"/>
    <col min="8708" max="8708" width="5.125" style="240" customWidth="1"/>
    <col min="8709" max="8712" width="8.375" style="240" customWidth="1"/>
    <col min="8713" max="8713" width="10.875" style="240" customWidth="1"/>
    <col min="8714" max="8714" width="8.375" style="240" customWidth="1"/>
    <col min="8715" max="8715" width="7.25" style="240" customWidth="1"/>
    <col min="8716" max="8960" width="7.25" style="240"/>
    <col min="8961" max="8961" width="5.75" style="240" customWidth="1"/>
    <col min="8962" max="8962" width="48.375" style="240" customWidth="1"/>
    <col min="8963" max="8963" width="6.875" style="240" customWidth="1"/>
    <col min="8964" max="8964" width="5.125" style="240" customWidth="1"/>
    <col min="8965" max="8968" width="8.375" style="240" customWidth="1"/>
    <col min="8969" max="8969" width="10.875" style="240" customWidth="1"/>
    <col min="8970" max="8970" width="8.375" style="240" customWidth="1"/>
    <col min="8971" max="8971" width="7.25" style="240" customWidth="1"/>
    <col min="8972" max="9216" width="7.25" style="240"/>
    <col min="9217" max="9217" width="5.75" style="240" customWidth="1"/>
    <col min="9218" max="9218" width="48.375" style="240" customWidth="1"/>
    <col min="9219" max="9219" width="6.875" style="240" customWidth="1"/>
    <col min="9220" max="9220" width="5.125" style="240" customWidth="1"/>
    <col min="9221" max="9224" width="8.375" style="240" customWidth="1"/>
    <col min="9225" max="9225" width="10.875" style="240" customWidth="1"/>
    <col min="9226" max="9226" width="8.375" style="240" customWidth="1"/>
    <col min="9227" max="9227" width="7.25" style="240" customWidth="1"/>
    <col min="9228" max="9472" width="7.25" style="240"/>
    <col min="9473" max="9473" width="5.75" style="240" customWidth="1"/>
    <col min="9474" max="9474" width="48.375" style="240" customWidth="1"/>
    <col min="9475" max="9475" width="6.875" style="240" customWidth="1"/>
    <col min="9476" max="9476" width="5.125" style="240" customWidth="1"/>
    <col min="9477" max="9480" width="8.375" style="240" customWidth="1"/>
    <col min="9481" max="9481" width="10.875" style="240" customWidth="1"/>
    <col min="9482" max="9482" width="8.375" style="240" customWidth="1"/>
    <col min="9483" max="9483" width="7.25" style="240" customWidth="1"/>
    <col min="9484" max="9728" width="7.25" style="240"/>
    <col min="9729" max="9729" width="5.75" style="240" customWidth="1"/>
    <col min="9730" max="9730" width="48.375" style="240" customWidth="1"/>
    <col min="9731" max="9731" width="6.875" style="240" customWidth="1"/>
    <col min="9732" max="9732" width="5.125" style="240" customWidth="1"/>
    <col min="9733" max="9736" width="8.375" style="240" customWidth="1"/>
    <col min="9737" max="9737" width="10.875" style="240" customWidth="1"/>
    <col min="9738" max="9738" width="8.375" style="240" customWidth="1"/>
    <col min="9739" max="9739" width="7.25" style="240" customWidth="1"/>
    <col min="9740" max="9984" width="7.25" style="240"/>
    <col min="9985" max="9985" width="5.75" style="240" customWidth="1"/>
    <col min="9986" max="9986" width="48.375" style="240" customWidth="1"/>
    <col min="9987" max="9987" width="6.875" style="240" customWidth="1"/>
    <col min="9988" max="9988" width="5.125" style="240" customWidth="1"/>
    <col min="9989" max="9992" width="8.375" style="240" customWidth="1"/>
    <col min="9993" max="9993" width="10.875" style="240" customWidth="1"/>
    <col min="9994" max="9994" width="8.375" style="240" customWidth="1"/>
    <col min="9995" max="9995" width="7.25" style="240" customWidth="1"/>
    <col min="9996" max="10240" width="7.25" style="240"/>
    <col min="10241" max="10241" width="5.75" style="240" customWidth="1"/>
    <col min="10242" max="10242" width="48.375" style="240" customWidth="1"/>
    <col min="10243" max="10243" width="6.875" style="240" customWidth="1"/>
    <col min="10244" max="10244" width="5.125" style="240" customWidth="1"/>
    <col min="10245" max="10248" width="8.375" style="240" customWidth="1"/>
    <col min="10249" max="10249" width="10.875" style="240" customWidth="1"/>
    <col min="10250" max="10250" width="8.375" style="240" customWidth="1"/>
    <col min="10251" max="10251" width="7.25" style="240" customWidth="1"/>
    <col min="10252" max="10496" width="7.25" style="240"/>
    <col min="10497" max="10497" width="5.75" style="240" customWidth="1"/>
    <col min="10498" max="10498" width="48.375" style="240" customWidth="1"/>
    <col min="10499" max="10499" width="6.875" style="240" customWidth="1"/>
    <col min="10500" max="10500" width="5.125" style="240" customWidth="1"/>
    <col min="10501" max="10504" width="8.375" style="240" customWidth="1"/>
    <col min="10505" max="10505" width="10.875" style="240" customWidth="1"/>
    <col min="10506" max="10506" width="8.375" style="240" customWidth="1"/>
    <col min="10507" max="10507" width="7.25" style="240" customWidth="1"/>
    <col min="10508" max="10752" width="7.25" style="240"/>
    <col min="10753" max="10753" width="5.75" style="240" customWidth="1"/>
    <col min="10754" max="10754" width="48.375" style="240" customWidth="1"/>
    <col min="10755" max="10755" width="6.875" style="240" customWidth="1"/>
    <col min="10756" max="10756" width="5.125" style="240" customWidth="1"/>
    <col min="10757" max="10760" width="8.375" style="240" customWidth="1"/>
    <col min="10761" max="10761" width="10.875" style="240" customWidth="1"/>
    <col min="10762" max="10762" width="8.375" style="240" customWidth="1"/>
    <col min="10763" max="10763" width="7.25" style="240" customWidth="1"/>
    <col min="10764" max="11008" width="7.25" style="240"/>
    <col min="11009" max="11009" width="5.75" style="240" customWidth="1"/>
    <col min="11010" max="11010" width="48.375" style="240" customWidth="1"/>
    <col min="11011" max="11011" width="6.875" style="240" customWidth="1"/>
    <col min="11012" max="11012" width="5.125" style="240" customWidth="1"/>
    <col min="11013" max="11016" width="8.375" style="240" customWidth="1"/>
    <col min="11017" max="11017" width="10.875" style="240" customWidth="1"/>
    <col min="11018" max="11018" width="8.375" style="240" customWidth="1"/>
    <col min="11019" max="11019" width="7.25" style="240" customWidth="1"/>
    <col min="11020" max="11264" width="7.25" style="240"/>
    <col min="11265" max="11265" width="5.75" style="240" customWidth="1"/>
    <col min="11266" max="11266" width="48.375" style="240" customWidth="1"/>
    <col min="11267" max="11267" width="6.875" style="240" customWidth="1"/>
    <col min="11268" max="11268" width="5.125" style="240" customWidth="1"/>
    <col min="11269" max="11272" width="8.375" style="240" customWidth="1"/>
    <col min="11273" max="11273" width="10.875" style="240" customWidth="1"/>
    <col min="11274" max="11274" width="8.375" style="240" customWidth="1"/>
    <col min="11275" max="11275" width="7.25" style="240" customWidth="1"/>
    <col min="11276" max="11520" width="7.25" style="240"/>
    <col min="11521" max="11521" width="5.75" style="240" customWidth="1"/>
    <col min="11522" max="11522" width="48.375" style="240" customWidth="1"/>
    <col min="11523" max="11523" width="6.875" style="240" customWidth="1"/>
    <col min="11524" max="11524" width="5.125" style="240" customWidth="1"/>
    <col min="11525" max="11528" width="8.375" style="240" customWidth="1"/>
    <col min="11529" max="11529" width="10.875" style="240" customWidth="1"/>
    <col min="11530" max="11530" width="8.375" style="240" customWidth="1"/>
    <col min="11531" max="11531" width="7.25" style="240" customWidth="1"/>
    <col min="11532" max="11776" width="7.25" style="240"/>
    <col min="11777" max="11777" width="5.75" style="240" customWidth="1"/>
    <col min="11778" max="11778" width="48.375" style="240" customWidth="1"/>
    <col min="11779" max="11779" width="6.875" style="240" customWidth="1"/>
    <col min="11780" max="11780" width="5.125" style="240" customWidth="1"/>
    <col min="11781" max="11784" width="8.375" style="240" customWidth="1"/>
    <col min="11785" max="11785" width="10.875" style="240" customWidth="1"/>
    <col min="11786" max="11786" width="8.375" style="240" customWidth="1"/>
    <col min="11787" max="11787" width="7.25" style="240" customWidth="1"/>
    <col min="11788" max="12032" width="7.25" style="240"/>
    <col min="12033" max="12033" width="5.75" style="240" customWidth="1"/>
    <col min="12034" max="12034" width="48.375" style="240" customWidth="1"/>
    <col min="12035" max="12035" width="6.875" style="240" customWidth="1"/>
    <col min="12036" max="12036" width="5.125" style="240" customWidth="1"/>
    <col min="12037" max="12040" width="8.375" style="240" customWidth="1"/>
    <col min="12041" max="12041" width="10.875" style="240" customWidth="1"/>
    <col min="12042" max="12042" width="8.375" style="240" customWidth="1"/>
    <col min="12043" max="12043" width="7.25" style="240" customWidth="1"/>
    <col min="12044" max="12288" width="7.25" style="240"/>
    <col min="12289" max="12289" width="5.75" style="240" customWidth="1"/>
    <col min="12290" max="12290" width="48.375" style="240" customWidth="1"/>
    <col min="12291" max="12291" width="6.875" style="240" customWidth="1"/>
    <col min="12292" max="12292" width="5.125" style="240" customWidth="1"/>
    <col min="12293" max="12296" width="8.375" style="240" customWidth="1"/>
    <col min="12297" max="12297" width="10.875" style="240" customWidth="1"/>
    <col min="12298" max="12298" width="8.375" style="240" customWidth="1"/>
    <col min="12299" max="12299" width="7.25" style="240" customWidth="1"/>
    <col min="12300" max="12544" width="7.25" style="240"/>
    <col min="12545" max="12545" width="5.75" style="240" customWidth="1"/>
    <col min="12546" max="12546" width="48.375" style="240" customWidth="1"/>
    <col min="12547" max="12547" width="6.875" style="240" customWidth="1"/>
    <col min="12548" max="12548" width="5.125" style="240" customWidth="1"/>
    <col min="12549" max="12552" width="8.375" style="240" customWidth="1"/>
    <col min="12553" max="12553" width="10.875" style="240" customWidth="1"/>
    <col min="12554" max="12554" width="8.375" style="240" customWidth="1"/>
    <col min="12555" max="12555" width="7.25" style="240" customWidth="1"/>
    <col min="12556" max="12800" width="7.25" style="240"/>
    <col min="12801" max="12801" width="5.75" style="240" customWidth="1"/>
    <col min="12802" max="12802" width="48.375" style="240" customWidth="1"/>
    <col min="12803" max="12803" width="6.875" style="240" customWidth="1"/>
    <col min="12804" max="12804" width="5.125" style="240" customWidth="1"/>
    <col min="12805" max="12808" width="8.375" style="240" customWidth="1"/>
    <col min="12809" max="12809" width="10.875" style="240" customWidth="1"/>
    <col min="12810" max="12810" width="8.375" style="240" customWidth="1"/>
    <col min="12811" max="12811" width="7.25" style="240" customWidth="1"/>
    <col min="12812" max="13056" width="7.25" style="240"/>
    <col min="13057" max="13057" width="5.75" style="240" customWidth="1"/>
    <col min="13058" max="13058" width="48.375" style="240" customWidth="1"/>
    <col min="13059" max="13059" width="6.875" style="240" customWidth="1"/>
    <col min="13060" max="13060" width="5.125" style="240" customWidth="1"/>
    <col min="13061" max="13064" width="8.375" style="240" customWidth="1"/>
    <col min="13065" max="13065" width="10.875" style="240" customWidth="1"/>
    <col min="13066" max="13066" width="8.375" style="240" customWidth="1"/>
    <col min="13067" max="13067" width="7.25" style="240" customWidth="1"/>
    <col min="13068" max="13312" width="7.25" style="240"/>
    <col min="13313" max="13313" width="5.75" style="240" customWidth="1"/>
    <col min="13314" max="13314" width="48.375" style="240" customWidth="1"/>
    <col min="13315" max="13315" width="6.875" style="240" customWidth="1"/>
    <col min="13316" max="13316" width="5.125" style="240" customWidth="1"/>
    <col min="13317" max="13320" width="8.375" style="240" customWidth="1"/>
    <col min="13321" max="13321" width="10.875" style="240" customWidth="1"/>
    <col min="13322" max="13322" width="8.375" style="240" customWidth="1"/>
    <col min="13323" max="13323" width="7.25" style="240" customWidth="1"/>
    <col min="13324" max="13568" width="7.25" style="240"/>
    <col min="13569" max="13569" width="5.75" style="240" customWidth="1"/>
    <col min="13570" max="13570" width="48.375" style="240" customWidth="1"/>
    <col min="13571" max="13571" width="6.875" style="240" customWidth="1"/>
    <col min="13572" max="13572" width="5.125" style="240" customWidth="1"/>
    <col min="13573" max="13576" width="8.375" style="240" customWidth="1"/>
    <col min="13577" max="13577" width="10.875" style="240" customWidth="1"/>
    <col min="13578" max="13578" width="8.375" style="240" customWidth="1"/>
    <col min="13579" max="13579" width="7.25" style="240" customWidth="1"/>
    <col min="13580" max="13824" width="7.25" style="240"/>
    <col min="13825" max="13825" width="5.75" style="240" customWidth="1"/>
    <col min="13826" max="13826" width="48.375" style="240" customWidth="1"/>
    <col min="13827" max="13827" width="6.875" style="240" customWidth="1"/>
    <col min="13828" max="13828" width="5.125" style="240" customWidth="1"/>
    <col min="13829" max="13832" width="8.375" style="240" customWidth="1"/>
    <col min="13833" max="13833" width="10.875" style="240" customWidth="1"/>
    <col min="13834" max="13834" width="8.375" style="240" customWidth="1"/>
    <col min="13835" max="13835" width="7.25" style="240" customWidth="1"/>
    <col min="13836" max="14080" width="7.25" style="240"/>
    <col min="14081" max="14081" width="5.75" style="240" customWidth="1"/>
    <col min="14082" max="14082" width="48.375" style="240" customWidth="1"/>
    <col min="14083" max="14083" width="6.875" style="240" customWidth="1"/>
    <col min="14084" max="14084" width="5.125" style="240" customWidth="1"/>
    <col min="14085" max="14088" width="8.375" style="240" customWidth="1"/>
    <col min="14089" max="14089" width="10.875" style="240" customWidth="1"/>
    <col min="14090" max="14090" width="8.375" style="240" customWidth="1"/>
    <col min="14091" max="14091" width="7.25" style="240" customWidth="1"/>
    <col min="14092" max="14336" width="7.25" style="240"/>
    <col min="14337" max="14337" width="5.75" style="240" customWidth="1"/>
    <col min="14338" max="14338" width="48.375" style="240" customWidth="1"/>
    <col min="14339" max="14339" width="6.875" style="240" customWidth="1"/>
    <col min="14340" max="14340" width="5.125" style="240" customWidth="1"/>
    <col min="14341" max="14344" width="8.375" style="240" customWidth="1"/>
    <col min="14345" max="14345" width="10.875" style="240" customWidth="1"/>
    <col min="14346" max="14346" width="8.375" style="240" customWidth="1"/>
    <col min="14347" max="14347" width="7.25" style="240" customWidth="1"/>
    <col min="14348" max="14592" width="7.25" style="240"/>
    <col min="14593" max="14593" width="5.75" style="240" customWidth="1"/>
    <col min="14594" max="14594" width="48.375" style="240" customWidth="1"/>
    <col min="14595" max="14595" width="6.875" style="240" customWidth="1"/>
    <col min="14596" max="14596" width="5.125" style="240" customWidth="1"/>
    <col min="14597" max="14600" width="8.375" style="240" customWidth="1"/>
    <col min="14601" max="14601" width="10.875" style="240" customWidth="1"/>
    <col min="14602" max="14602" width="8.375" style="240" customWidth="1"/>
    <col min="14603" max="14603" width="7.25" style="240" customWidth="1"/>
    <col min="14604" max="14848" width="7.25" style="240"/>
    <col min="14849" max="14849" width="5.75" style="240" customWidth="1"/>
    <col min="14850" max="14850" width="48.375" style="240" customWidth="1"/>
    <col min="14851" max="14851" width="6.875" style="240" customWidth="1"/>
    <col min="14852" max="14852" width="5.125" style="240" customWidth="1"/>
    <col min="14853" max="14856" width="8.375" style="240" customWidth="1"/>
    <col min="14857" max="14857" width="10.875" style="240" customWidth="1"/>
    <col min="14858" max="14858" width="8.375" style="240" customWidth="1"/>
    <col min="14859" max="14859" width="7.25" style="240" customWidth="1"/>
    <col min="14860" max="15104" width="7.25" style="240"/>
    <col min="15105" max="15105" width="5.75" style="240" customWidth="1"/>
    <col min="15106" max="15106" width="48.375" style="240" customWidth="1"/>
    <col min="15107" max="15107" width="6.875" style="240" customWidth="1"/>
    <col min="15108" max="15108" width="5.125" style="240" customWidth="1"/>
    <col min="15109" max="15112" width="8.375" style="240" customWidth="1"/>
    <col min="15113" max="15113" width="10.875" style="240" customWidth="1"/>
    <col min="15114" max="15114" width="8.375" style="240" customWidth="1"/>
    <col min="15115" max="15115" width="7.25" style="240" customWidth="1"/>
    <col min="15116" max="15360" width="7.25" style="240"/>
    <col min="15361" max="15361" width="5.75" style="240" customWidth="1"/>
    <col min="15362" max="15362" width="48.375" style="240" customWidth="1"/>
    <col min="15363" max="15363" width="6.875" style="240" customWidth="1"/>
    <col min="15364" max="15364" width="5.125" style="240" customWidth="1"/>
    <col min="15365" max="15368" width="8.375" style="240" customWidth="1"/>
    <col min="15369" max="15369" width="10.875" style="240" customWidth="1"/>
    <col min="15370" max="15370" width="8.375" style="240" customWidth="1"/>
    <col min="15371" max="15371" width="7.25" style="240" customWidth="1"/>
    <col min="15372" max="15616" width="7.25" style="240"/>
    <col min="15617" max="15617" width="5.75" style="240" customWidth="1"/>
    <col min="15618" max="15618" width="48.375" style="240" customWidth="1"/>
    <col min="15619" max="15619" width="6.875" style="240" customWidth="1"/>
    <col min="15620" max="15620" width="5.125" style="240" customWidth="1"/>
    <col min="15621" max="15624" width="8.375" style="240" customWidth="1"/>
    <col min="15625" max="15625" width="10.875" style="240" customWidth="1"/>
    <col min="15626" max="15626" width="8.375" style="240" customWidth="1"/>
    <col min="15627" max="15627" width="7.25" style="240" customWidth="1"/>
    <col min="15628" max="15872" width="7.25" style="240"/>
    <col min="15873" max="15873" width="5.75" style="240" customWidth="1"/>
    <col min="15874" max="15874" width="48.375" style="240" customWidth="1"/>
    <col min="15875" max="15875" width="6.875" style="240" customWidth="1"/>
    <col min="15876" max="15876" width="5.125" style="240" customWidth="1"/>
    <col min="15877" max="15880" width="8.375" style="240" customWidth="1"/>
    <col min="15881" max="15881" width="10.875" style="240" customWidth="1"/>
    <col min="15882" max="15882" width="8.375" style="240" customWidth="1"/>
    <col min="15883" max="15883" width="7.25" style="240" customWidth="1"/>
    <col min="15884" max="16128" width="7.25" style="240"/>
    <col min="16129" max="16129" width="5.75" style="240" customWidth="1"/>
    <col min="16130" max="16130" width="48.375" style="240" customWidth="1"/>
    <col min="16131" max="16131" width="6.875" style="240" customWidth="1"/>
    <col min="16132" max="16132" width="5.125" style="240" customWidth="1"/>
    <col min="16133" max="16136" width="8.375" style="240" customWidth="1"/>
    <col min="16137" max="16137" width="10.875" style="240" customWidth="1"/>
    <col min="16138" max="16138" width="8.375" style="240" customWidth="1"/>
    <col min="16139" max="16139" width="7.25" style="240" customWidth="1"/>
    <col min="16140" max="16384" width="7.25" style="240"/>
  </cols>
  <sheetData>
    <row r="1" spans="1:11" ht="21.75" customHeight="1">
      <c r="A1" s="901" t="s">
        <v>1262</v>
      </c>
      <c r="B1" s="901"/>
      <c r="C1" s="901"/>
      <c r="D1" s="901"/>
      <c r="E1" s="901"/>
      <c r="F1" s="901"/>
      <c r="G1" s="901"/>
      <c r="H1" s="901"/>
      <c r="I1" s="901"/>
      <c r="J1" s="901"/>
      <c r="K1" s="239"/>
    </row>
    <row r="2" spans="1:11" ht="21.75" customHeight="1">
      <c r="A2" s="901" t="s">
        <v>1263</v>
      </c>
      <c r="B2" s="901"/>
      <c r="C2" s="901"/>
      <c r="D2" s="843" t="s">
        <v>1264</v>
      </c>
      <c r="E2" s="843"/>
      <c r="F2" s="843"/>
      <c r="G2" s="843"/>
      <c r="H2" s="843"/>
      <c r="I2" s="806" t="s">
        <v>138</v>
      </c>
      <c r="J2" s="806"/>
      <c r="K2" s="239"/>
    </row>
    <row r="3" spans="1:11" ht="21.75" customHeight="1">
      <c r="A3" s="805" t="s">
        <v>75</v>
      </c>
      <c r="B3" s="805"/>
      <c r="C3" s="805"/>
      <c r="D3" s="843">
        <v>44179</v>
      </c>
      <c r="E3" s="843"/>
      <c r="F3" s="843"/>
      <c r="G3" s="843"/>
      <c r="H3" s="843"/>
      <c r="I3" s="843"/>
      <c r="J3" s="241"/>
      <c r="K3" s="239"/>
    </row>
    <row r="4" spans="1:11" ht="21.75" customHeight="1">
      <c r="A4" s="966" t="s">
        <v>1265</v>
      </c>
      <c r="B4" s="966"/>
      <c r="C4" s="966"/>
      <c r="D4" s="966"/>
      <c r="E4" s="966"/>
      <c r="F4" s="966"/>
      <c r="G4" s="966"/>
      <c r="H4" s="966"/>
      <c r="I4" s="966"/>
      <c r="J4" s="966"/>
      <c r="K4" s="239"/>
    </row>
    <row r="5" spans="1:11" ht="21.75" customHeight="1">
      <c r="A5" s="904" t="s">
        <v>11</v>
      </c>
      <c r="B5" s="906" t="s">
        <v>12</v>
      </c>
      <c r="C5" s="908" t="s">
        <v>78</v>
      </c>
      <c r="D5" s="908" t="s">
        <v>79</v>
      </c>
      <c r="E5" s="910" t="s">
        <v>80</v>
      </c>
      <c r="F5" s="910"/>
      <c r="G5" s="910" t="s">
        <v>81</v>
      </c>
      <c r="H5" s="910"/>
      <c r="I5" s="911" t="s">
        <v>84</v>
      </c>
      <c r="J5" s="912" t="s">
        <v>13</v>
      </c>
    </row>
    <row r="6" spans="1:11" ht="21.75" customHeight="1">
      <c r="A6" s="905"/>
      <c r="B6" s="907"/>
      <c r="C6" s="909"/>
      <c r="D6" s="909"/>
      <c r="E6" s="522" t="s">
        <v>82</v>
      </c>
      <c r="F6" s="522" t="s">
        <v>83</v>
      </c>
      <c r="G6" s="522" t="s">
        <v>82</v>
      </c>
      <c r="H6" s="522" t="s">
        <v>83</v>
      </c>
      <c r="I6" s="909"/>
      <c r="J6" s="913"/>
    </row>
    <row r="7" spans="1:11" ht="21.75" customHeight="1">
      <c r="A7" s="242"/>
      <c r="B7" s="243" t="s">
        <v>85</v>
      </c>
      <c r="C7" s="523"/>
      <c r="D7" s="524"/>
      <c r="E7" s="525" t="s">
        <v>1266</v>
      </c>
      <c r="F7" s="525" t="s">
        <v>1266</v>
      </c>
      <c r="G7" s="525" t="s">
        <v>1266</v>
      </c>
      <c r="H7" s="525" t="s">
        <v>1266</v>
      </c>
      <c r="I7" s="525" t="s">
        <v>1266</v>
      </c>
      <c r="J7" s="245"/>
    </row>
    <row r="8" spans="1:11" ht="21.75" customHeight="1">
      <c r="A8" s="246">
        <v>1</v>
      </c>
      <c r="B8" s="247" t="s">
        <v>1267</v>
      </c>
      <c r="C8" s="526"/>
      <c r="D8" s="527" t="s">
        <v>6</v>
      </c>
      <c r="E8" s="528" t="s">
        <v>1266</v>
      </c>
      <c r="F8" s="528" t="s">
        <v>1266</v>
      </c>
      <c r="G8" s="528" t="s">
        <v>1266</v>
      </c>
      <c r="H8" s="528" t="s">
        <v>1266</v>
      </c>
      <c r="I8" s="526">
        <f>SUM(I57)</f>
        <v>2934452</v>
      </c>
      <c r="J8" s="248"/>
      <c r="K8" s="239"/>
    </row>
    <row r="9" spans="1:11" ht="21.75" customHeight="1">
      <c r="A9" s="246">
        <v>2</v>
      </c>
      <c r="B9" s="247" t="s">
        <v>88</v>
      </c>
      <c r="C9" s="526"/>
      <c r="D9" s="527" t="s">
        <v>6</v>
      </c>
      <c r="E9" s="528" t="s">
        <v>1266</v>
      </c>
      <c r="F9" s="528" t="s">
        <v>1266</v>
      </c>
      <c r="G9" s="528" t="s">
        <v>1266</v>
      </c>
      <c r="H9" s="528" t="s">
        <v>1266</v>
      </c>
      <c r="I9" s="526">
        <f>SUM(I74)</f>
        <v>1900166</v>
      </c>
      <c r="J9" s="248"/>
      <c r="K9" s="239"/>
    </row>
    <row r="10" spans="1:11" ht="21.75" customHeight="1">
      <c r="A10" s="246">
        <v>3</v>
      </c>
      <c r="B10" s="247" t="s">
        <v>89</v>
      </c>
      <c r="C10" s="526"/>
      <c r="D10" s="527" t="s">
        <v>6</v>
      </c>
      <c r="E10" s="528" t="s">
        <v>1266</v>
      </c>
      <c r="F10" s="528" t="s">
        <v>1266</v>
      </c>
      <c r="G10" s="528" t="s">
        <v>1266</v>
      </c>
      <c r="H10" s="528" t="s">
        <v>1266</v>
      </c>
      <c r="I10" s="526">
        <f>I160</f>
        <v>315935</v>
      </c>
      <c r="J10" s="248"/>
    </row>
    <row r="11" spans="1:11" ht="21.75" customHeight="1">
      <c r="A11" s="246">
        <v>4</v>
      </c>
      <c r="B11" s="247" t="s">
        <v>90</v>
      </c>
      <c r="C11" s="526"/>
      <c r="D11" s="527" t="s">
        <v>6</v>
      </c>
      <c r="E11" s="528" t="s">
        <v>1266</v>
      </c>
      <c r="F11" s="528" t="s">
        <v>1266</v>
      </c>
      <c r="G11" s="528" t="s">
        <v>1266</v>
      </c>
      <c r="H11" s="528" t="s">
        <v>1266</v>
      </c>
      <c r="I11" s="526">
        <f>SUM(I211)</f>
        <v>594610</v>
      </c>
      <c r="J11" s="248"/>
      <c r="K11" s="239"/>
    </row>
    <row r="12" spans="1:11" ht="21.75" customHeight="1">
      <c r="A12" s="246">
        <v>5</v>
      </c>
      <c r="B12" s="247" t="s">
        <v>91</v>
      </c>
      <c r="C12" s="526"/>
      <c r="D12" s="527" t="s">
        <v>6</v>
      </c>
      <c r="E12" s="528" t="s">
        <v>1266</v>
      </c>
      <c r="F12" s="528" t="s">
        <v>1266</v>
      </c>
      <c r="G12" s="528" t="s">
        <v>1266</v>
      </c>
      <c r="H12" s="528" t="s">
        <v>1266</v>
      </c>
      <c r="I12" s="526">
        <f>SUM(I330)</f>
        <v>138389.6</v>
      </c>
      <c r="J12" s="248"/>
      <c r="K12" s="239"/>
    </row>
    <row r="13" spans="1:11" ht="21.75" customHeight="1">
      <c r="A13" s="246">
        <v>6</v>
      </c>
      <c r="B13" s="247" t="s">
        <v>1268</v>
      </c>
      <c r="C13" s="526"/>
      <c r="D13" s="527"/>
      <c r="E13" s="528"/>
      <c r="F13" s="528"/>
      <c r="G13" s="528"/>
      <c r="H13" s="528"/>
      <c r="I13" s="526"/>
      <c r="J13" s="248"/>
      <c r="K13" s="239"/>
    </row>
    <row r="14" spans="1:11" ht="21.75" customHeight="1">
      <c r="A14" s="249" t="s">
        <v>1266</v>
      </c>
      <c r="B14" s="250"/>
      <c r="C14" s="528"/>
      <c r="D14" s="529"/>
      <c r="E14" s="528" t="s">
        <v>1266</v>
      </c>
      <c r="F14" s="528" t="s">
        <v>1266</v>
      </c>
      <c r="G14" s="528" t="s">
        <v>1266</v>
      </c>
      <c r="H14" s="528" t="s">
        <v>1266</v>
      </c>
      <c r="I14" s="526" t="s">
        <v>1266</v>
      </c>
      <c r="J14" s="248"/>
    </row>
    <row r="15" spans="1:11" ht="21.75" customHeight="1">
      <c r="A15" s="249"/>
      <c r="B15" s="250"/>
      <c r="C15" s="528"/>
      <c r="D15" s="529"/>
      <c r="E15" s="528" t="s">
        <v>1266</v>
      </c>
      <c r="F15" s="528" t="s">
        <v>1266</v>
      </c>
      <c r="G15" s="528" t="s">
        <v>1266</v>
      </c>
      <c r="H15" s="528" t="s">
        <v>1266</v>
      </c>
      <c r="I15" s="526" t="s">
        <v>1266</v>
      </c>
      <c r="J15" s="248"/>
    </row>
    <row r="16" spans="1:11" ht="21.75" customHeight="1">
      <c r="A16" s="249"/>
      <c r="B16" s="250"/>
      <c r="C16" s="528"/>
      <c r="D16" s="529"/>
      <c r="E16" s="528" t="s">
        <v>1266</v>
      </c>
      <c r="F16" s="528" t="s">
        <v>1266</v>
      </c>
      <c r="G16" s="528" t="s">
        <v>1266</v>
      </c>
      <c r="H16" s="528" t="s">
        <v>1266</v>
      </c>
      <c r="I16" s="526" t="s">
        <v>1266</v>
      </c>
      <c r="J16" s="248"/>
    </row>
    <row r="17" spans="1:17" ht="21.75" customHeight="1">
      <c r="A17" s="249"/>
      <c r="B17" s="250"/>
      <c r="C17" s="528"/>
      <c r="D17" s="529"/>
      <c r="E17" s="528" t="s">
        <v>1266</v>
      </c>
      <c r="F17" s="528" t="s">
        <v>1266</v>
      </c>
      <c r="G17" s="528" t="s">
        <v>1266</v>
      </c>
      <c r="H17" s="528" t="s">
        <v>1266</v>
      </c>
      <c r="I17" s="526" t="s">
        <v>1266</v>
      </c>
      <c r="J17" s="248"/>
    </row>
    <row r="18" spans="1:17" ht="21.75" customHeight="1">
      <c r="A18" s="249"/>
      <c r="B18" s="250"/>
      <c r="C18" s="528"/>
      <c r="D18" s="529"/>
      <c r="E18" s="528" t="s">
        <v>1266</v>
      </c>
      <c r="F18" s="528" t="s">
        <v>1266</v>
      </c>
      <c r="G18" s="528" t="s">
        <v>1266</v>
      </c>
      <c r="H18" s="528" t="s">
        <v>1266</v>
      </c>
      <c r="I18" s="526" t="s">
        <v>1266</v>
      </c>
      <c r="J18" s="248"/>
    </row>
    <row r="19" spans="1:17" ht="21.75" customHeight="1">
      <c r="A19" s="249"/>
      <c r="B19" s="250"/>
      <c r="C19" s="528"/>
      <c r="D19" s="529"/>
      <c r="E19" s="528" t="s">
        <v>1266</v>
      </c>
      <c r="F19" s="528" t="s">
        <v>1266</v>
      </c>
      <c r="G19" s="528" t="s">
        <v>1266</v>
      </c>
      <c r="H19" s="528" t="s">
        <v>1266</v>
      </c>
      <c r="I19" s="526" t="s">
        <v>1266</v>
      </c>
      <c r="J19" s="248"/>
    </row>
    <row r="20" spans="1:17" ht="21.75" customHeight="1">
      <c r="A20" s="249"/>
      <c r="B20" s="250"/>
      <c r="C20" s="528"/>
      <c r="D20" s="529"/>
      <c r="E20" s="528" t="s">
        <v>1266</v>
      </c>
      <c r="F20" s="528" t="s">
        <v>1266</v>
      </c>
      <c r="G20" s="528" t="s">
        <v>1266</v>
      </c>
      <c r="H20" s="528" t="s">
        <v>1266</v>
      </c>
      <c r="I20" s="526" t="s">
        <v>1266</v>
      </c>
      <c r="J20" s="248"/>
    </row>
    <row r="21" spans="1:17" ht="21.75" customHeight="1">
      <c r="A21" s="249"/>
      <c r="B21" s="250" t="s">
        <v>1266</v>
      </c>
      <c r="C21" s="528"/>
      <c r="D21" s="529"/>
      <c r="E21" s="528" t="s">
        <v>1266</v>
      </c>
      <c r="F21" s="528" t="s">
        <v>1266</v>
      </c>
      <c r="G21" s="528" t="s">
        <v>1266</v>
      </c>
      <c r="H21" s="528" t="s">
        <v>1266</v>
      </c>
      <c r="I21" s="526" t="s">
        <v>1266</v>
      </c>
      <c r="J21" s="248"/>
    </row>
    <row r="22" spans="1:17" ht="21.75" customHeight="1">
      <c r="A22" s="249"/>
      <c r="B22" s="590" t="s">
        <v>1266</v>
      </c>
      <c r="C22" s="547"/>
      <c r="D22" s="548"/>
      <c r="E22" s="547" t="s">
        <v>1266</v>
      </c>
      <c r="F22" s="547" t="s">
        <v>1266</v>
      </c>
      <c r="G22" s="547" t="s">
        <v>1266</v>
      </c>
      <c r="H22" s="547" t="s">
        <v>1266</v>
      </c>
      <c r="I22" s="591" t="s">
        <v>1266</v>
      </c>
      <c r="J22" s="248"/>
    </row>
    <row r="23" spans="1:17" ht="21.75" customHeight="1">
      <c r="A23" s="251"/>
      <c r="B23" s="592" t="s">
        <v>86</v>
      </c>
      <c r="C23" s="593"/>
      <c r="D23" s="594"/>
      <c r="E23" s="593"/>
      <c r="F23" s="593"/>
      <c r="G23" s="593"/>
      <c r="H23" s="593"/>
      <c r="I23" s="595">
        <f>SUM(I8:I22)</f>
        <v>5883552.5999999996</v>
      </c>
      <c r="J23" s="252"/>
    </row>
    <row r="24" spans="1:17" ht="21.75" customHeight="1">
      <c r="A24" s="253">
        <v>1</v>
      </c>
      <c r="B24" s="254" t="s">
        <v>87</v>
      </c>
      <c r="C24" s="530"/>
      <c r="D24" s="530"/>
      <c r="E24" s="531"/>
      <c r="F24" s="531"/>
      <c r="G24" s="531"/>
      <c r="H24" s="531"/>
      <c r="I24" s="532"/>
      <c r="J24" s="255"/>
    </row>
    <row r="25" spans="1:17" ht="21.75" customHeight="1">
      <c r="A25" s="256"/>
      <c r="B25" s="257" t="s">
        <v>1269</v>
      </c>
      <c r="C25" s="533">
        <v>2</v>
      </c>
      <c r="D25" s="533" t="s">
        <v>196</v>
      </c>
      <c r="E25" s="534">
        <v>0</v>
      </c>
      <c r="F25" s="534">
        <f t="shared" ref="F25:F45" si="0">ROUND(C25*E25,0)</f>
        <v>0</v>
      </c>
      <c r="G25" s="534">
        <f>+'ปร.4 สำนักงาน 3 ชั้น'!G26</f>
        <v>12000</v>
      </c>
      <c r="H25" s="534">
        <f t="shared" ref="H25:H39" si="1">ROUND(C25*G25,0)</f>
        <v>24000</v>
      </c>
      <c r="I25" s="534">
        <f t="shared" ref="I25:I45" si="2">F25+H25</f>
        <v>24000</v>
      </c>
      <c r="J25" s="260"/>
      <c r="Q25" s="240">
        <f>+(1757/8)*21</f>
        <v>4612.125</v>
      </c>
    </row>
    <row r="26" spans="1:17" ht="21.75" customHeight="1">
      <c r="A26" s="256"/>
      <c r="B26" s="257" t="s">
        <v>2246</v>
      </c>
      <c r="C26" s="533">
        <v>95</v>
      </c>
      <c r="D26" s="533" t="s">
        <v>102</v>
      </c>
      <c r="E26" s="534">
        <v>2196</v>
      </c>
      <c r="F26" s="534">
        <f t="shared" si="0"/>
        <v>208620</v>
      </c>
      <c r="G26" s="534">
        <v>533</v>
      </c>
      <c r="H26" s="534">
        <f t="shared" si="1"/>
        <v>50635</v>
      </c>
      <c r="I26" s="534">
        <f t="shared" si="2"/>
        <v>259255</v>
      </c>
      <c r="J26" s="259"/>
    </row>
    <row r="27" spans="1:17" ht="21.75" customHeight="1">
      <c r="A27" s="256"/>
      <c r="B27" s="257" t="s">
        <v>1270</v>
      </c>
      <c r="C27" s="533">
        <f>C26</f>
        <v>95</v>
      </c>
      <c r="D27" s="533" t="s">
        <v>102</v>
      </c>
      <c r="E27" s="534">
        <v>0</v>
      </c>
      <c r="F27" s="534">
        <f t="shared" si="0"/>
        <v>0</v>
      </c>
      <c r="G27" s="534">
        <v>200</v>
      </c>
      <c r="H27" s="534">
        <f>G27*C27</f>
        <v>19000</v>
      </c>
      <c r="I27" s="534">
        <f t="shared" si="2"/>
        <v>19000</v>
      </c>
      <c r="J27" s="258"/>
    </row>
    <row r="28" spans="1:17" ht="21.75" customHeight="1">
      <c r="A28" s="256"/>
      <c r="B28" s="257" t="s">
        <v>161</v>
      </c>
      <c r="C28" s="534">
        <v>58</v>
      </c>
      <c r="D28" s="535" t="s">
        <v>101</v>
      </c>
      <c r="E28" s="534">
        <v>0</v>
      </c>
      <c r="F28" s="534">
        <f t="shared" si="0"/>
        <v>0</v>
      </c>
      <c r="G28" s="534">
        <v>125</v>
      </c>
      <c r="H28" s="534">
        <f t="shared" si="1"/>
        <v>7250</v>
      </c>
      <c r="I28" s="534">
        <f t="shared" si="2"/>
        <v>7250</v>
      </c>
      <c r="J28" s="261"/>
    </row>
    <row r="29" spans="1:17" ht="21.75" customHeight="1">
      <c r="A29" s="256"/>
      <c r="B29" s="257" t="s">
        <v>618</v>
      </c>
      <c r="C29" s="536">
        <v>2</v>
      </c>
      <c r="D29" s="533" t="s">
        <v>101</v>
      </c>
      <c r="E29" s="537">
        <f>+'ปร.4 สำนักงาน 3 ชั้น'!E29</f>
        <v>130</v>
      </c>
      <c r="F29" s="534">
        <f t="shared" si="0"/>
        <v>260</v>
      </c>
      <c r="G29" s="537">
        <v>91</v>
      </c>
      <c r="H29" s="534">
        <f t="shared" si="1"/>
        <v>182</v>
      </c>
      <c r="I29" s="534">
        <f t="shared" si="2"/>
        <v>442</v>
      </c>
      <c r="J29" s="262"/>
      <c r="M29" s="367"/>
    </row>
    <row r="30" spans="1:17" ht="21.75" customHeight="1">
      <c r="A30" s="256"/>
      <c r="B30" s="257" t="s">
        <v>164</v>
      </c>
      <c r="C30" s="536">
        <v>2</v>
      </c>
      <c r="D30" s="533" t="s">
        <v>101</v>
      </c>
      <c r="E30" s="537">
        <f>+'ปร.4 สำนักงาน 3 ชั้น'!E32</f>
        <v>1495</v>
      </c>
      <c r="F30" s="534">
        <f t="shared" si="0"/>
        <v>2990</v>
      </c>
      <c r="G30" s="537">
        <v>398</v>
      </c>
      <c r="H30" s="534">
        <f t="shared" si="1"/>
        <v>796</v>
      </c>
      <c r="I30" s="534">
        <f t="shared" si="2"/>
        <v>3786</v>
      </c>
      <c r="J30" s="262"/>
    </row>
    <row r="31" spans="1:17" ht="21.75" customHeight="1">
      <c r="A31" s="256"/>
      <c r="B31" s="257" t="s">
        <v>1271</v>
      </c>
      <c r="C31" s="536">
        <v>180</v>
      </c>
      <c r="D31" s="538" t="s">
        <v>101</v>
      </c>
      <c r="E31" s="537">
        <f>+'ปร.4 สำนักงาน 3 ชั้น'!E33</f>
        <v>1586</v>
      </c>
      <c r="F31" s="534">
        <f>ROUND(C31*E31,0)</f>
        <v>285480</v>
      </c>
      <c r="G31" s="537">
        <v>498</v>
      </c>
      <c r="H31" s="534">
        <f>ROUND(C31*G31,0)</f>
        <v>89640</v>
      </c>
      <c r="I31" s="534">
        <f>F31+H31</f>
        <v>375120</v>
      </c>
      <c r="J31" s="262"/>
    </row>
    <row r="32" spans="1:17" ht="21.75" customHeight="1">
      <c r="A32" s="256"/>
      <c r="B32" s="257" t="s">
        <v>1272</v>
      </c>
      <c r="C32" s="536">
        <v>25</v>
      </c>
      <c r="D32" s="538" t="s">
        <v>101</v>
      </c>
      <c r="E32" s="537">
        <f>+'ปร.4 สำนักงาน 3 ชั้น'!E34</f>
        <v>1689</v>
      </c>
      <c r="F32" s="534">
        <f t="shared" si="0"/>
        <v>42225</v>
      </c>
      <c r="G32" s="537">
        <v>498</v>
      </c>
      <c r="H32" s="534">
        <f t="shared" si="1"/>
        <v>12450</v>
      </c>
      <c r="I32" s="534">
        <f t="shared" si="2"/>
        <v>54675</v>
      </c>
      <c r="J32" s="262"/>
    </row>
    <row r="33" spans="1:10" ht="21.75" customHeight="1">
      <c r="A33" s="256"/>
      <c r="B33" s="257" t="s">
        <v>167</v>
      </c>
      <c r="C33" s="536">
        <v>1199</v>
      </c>
      <c r="D33" s="538" t="s">
        <v>9</v>
      </c>
      <c r="E33" s="537">
        <f>+'ปร.4 สำนักงาน 3 ชั้น'!E35</f>
        <v>350</v>
      </c>
      <c r="F33" s="537">
        <f t="shared" si="0"/>
        <v>419650</v>
      </c>
      <c r="G33" s="537">
        <v>0</v>
      </c>
      <c r="H33" s="537">
        <f t="shared" si="1"/>
        <v>0</v>
      </c>
      <c r="I33" s="534">
        <f t="shared" si="2"/>
        <v>419650</v>
      </c>
      <c r="J33" s="262"/>
    </row>
    <row r="34" spans="1:10" ht="21.75" customHeight="1">
      <c r="A34" s="263"/>
      <c r="B34" s="257" t="s">
        <v>168</v>
      </c>
      <c r="C34" s="536">
        <v>1714</v>
      </c>
      <c r="D34" s="538" t="s">
        <v>9</v>
      </c>
      <c r="E34" s="537">
        <v>0</v>
      </c>
      <c r="F34" s="537">
        <f t="shared" si="0"/>
        <v>0</v>
      </c>
      <c r="G34" s="537">
        <v>133</v>
      </c>
      <c r="H34" s="537">
        <f t="shared" si="1"/>
        <v>227962</v>
      </c>
      <c r="I34" s="534">
        <f t="shared" si="2"/>
        <v>227962</v>
      </c>
      <c r="J34" s="262"/>
    </row>
    <row r="35" spans="1:10" ht="21.75" customHeight="1">
      <c r="A35" s="263"/>
      <c r="B35" s="257" t="s">
        <v>169</v>
      </c>
      <c r="C35" s="536">
        <v>259</v>
      </c>
      <c r="D35" s="538" t="s">
        <v>197</v>
      </c>
      <c r="E35" s="537">
        <f>+'ปร.4 สำนักงาน 3 ชั้น'!E37</f>
        <v>240</v>
      </c>
      <c r="F35" s="537">
        <f t="shared" si="0"/>
        <v>62160</v>
      </c>
      <c r="G35" s="537">
        <v>0</v>
      </c>
      <c r="H35" s="537">
        <f t="shared" si="1"/>
        <v>0</v>
      </c>
      <c r="I35" s="534">
        <f t="shared" si="2"/>
        <v>62160</v>
      </c>
      <c r="J35" s="262"/>
    </row>
    <row r="36" spans="1:10" ht="21.75" customHeight="1">
      <c r="A36" s="263"/>
      <c r="B36" s="257" t="s">
        <v>1273</v>
      </c>
      <c r="C36" s="536">
        <v>235</v>
      </c>
      <c r="D36" s="538" t="s">
        <v>102</v>
      </c>
      <c r="E36" s="537">
        <f>+'ปร.4 สำนักงาน 3 ชั้น'!E38</f>
        <v>60</v>
      </c>
      <c r="F36" s="537">
        <f t="shared" si="0"/>
        <v>14100</v>
      </c>
      <c r="G36" s="537"/>
      <c r="H36" s="537">
        <f t="shared" si="1"/>
        <v>0</v>
      </c>
      <c r="I36" s="534">
        <f t="shared" si="2"/>
        <v>14100</v>
      </c>
      <c r="J36" s="262"/>
    </row>
    <row r="37" spans="1:10" ht="21.75" customHeight="1">
      <c r="A37" s="263"/>
      <c r="B37" s="257" t="s">
        <v>171</v>
      </c>
      <c r="C37" s="536">
        <v>427</v>
      </c>
      <c r="D37" s="538" t="s">
        <v>198</v>
      </c>
      <c r="E37" s="537">
        <f>+'ปร.4 สำนักงาน 3 ชั้น'!E42</f>
        <v>42.06</v>
      </c>
      <c r="F37" s="537">
        <f t="shared" si="0"/>
        <v>17960</v>
      </c>
      <c r="G37" s="537">
        <v>0</v>
      </c>
      <c r="H37" s="537">
        <f t="shared" si="1"/>
        <v>0</v>
      </c>
      <c r="I37" s="534">
        <f t="shared" si="2"/>
        <v>17960</v>
      </c>
      <c r="J37" s="262"/>
    </row>
    <row r="38" spans="1:10" ht="21.75" customHeight="1">
      <c r="A38" s="263"/>
      <c r="B38" s="257" t="s">
        <v>172</v>
      </c>
      <c r="C38" s="536">
        <v>1079</v>
      </c>
      <c r="D38" s="538" t="s">
        <v>198</v>
      </c>
      <c r="E38" s="537">
        <f>+'ปร.4 สำนักงาน 3 ชั้น'!E43</f>
        <v>26.53</v>
      </c>
      <c r="F38" s="537">
        <f t="shared" si="0"/>
        <v>28626</v>
      </c>
      <c r="G38" s="537">
        <v>4.0999999999999996</v>
      </c>
      <c r="H38" s="537">
        <f t="shared" si="1"/>
        <v>4424</v>
      </c>
      <c r="I38" s="534">
        <f t="shared" si="2"/>
        <v>33050</v>
      </c>
      <c r="J38" s="262"/>
    </row>
    <row r="39" spans="1:10" ht="21.75" customHeight="1">
      <c r="A39" s="263"/>
      <c r="B39" s="257" t="s">
        <v>173</v>
      </c>
      <c r="C39" s="536">
        <v>19596</v>
      </c>
      <c r="D39" s="538" t="s">
        <v>198</v>
      </c>
      <c r="E39" s="537">
        <f>+'ปร.4 สำนักงาน 3 ชั้น'!E44</f>
        <v>25.92</v>
      </c>
      <c r="F39" s="537">
        <f t="shared" si="0"/>
        <v>507928</v>
      </c>
      <c r="G39" s="537">
        <v>4.0999999999999996</v>
      </c>
      <c r="H39" s="537">
        <f t="shared" si="1"/>
        <v>80344</v>
      </c>
      <c r="I39" s="534">
        <f t="shared" si="2"/>
        <v>588272</v>
      </c>
      <c r="J39" s="262"/>
    </row>
    <row r="40" spans="1:10" ht="21.75" customHeight="1">
      <c r="A40" s="30"/>
      <c r="B40" s="402" t="s">
        <v>2033</v>
      </c>
      <c r="C40" s="93"/>
      <c r="D40" s="95"/>
      <c r="E40" s="93"/>
      <c r="F40" s="93"/>
      <c r="G40" s="93"/>
      <c r="H40" s="93"/>
      <c r="I40" s="384"/>
      <c r="J40" s="93"/>
    </row>
    <row r="41" spans="1:10" ht="21.75" customHeight="1">
      <c r="A41" s="470"/>
      <c r="B41" s="402" t="s">
        <v>2034</v>
      </c>
      <c r="C41" s="471"/>
      <c r="D41" s="472"/>
      <c r="E41" s="471"/>
      <c r="F41" s="471"/>
      <c r="G41" s="471"/>
      <c r="H41" s="471"/>
      <c r="I41" s="473"/>
      <c r="J41" s="471"/>
    </row>
    <row r="42" spans="1:10" ht="21.75" customHeight="1">
      <c r="A42" s="263"/>
      <c r="B42" s="257" t="s">
        <v>174</v>
      </c>
      <c r="C42" s="536">
        <v>2199</v>
      </c>
      <c r="D42" s="538" t="s">
        <v>198</v>
      </c>
      <c r="E42" s="537">
        <f>+'ปร.4 สำนักงาน 3 ชั้น'!E45</f>
        <v>25.09</v>
      </c>
      <c r="F42" s="537">
        <f t="shared" si="0"/>
        <v>55173</v>
      </c>
      <c r="G42" s="537">
        <v>3.3</v>
      </c>
      <c r="H42" s="537">
        <f>ROUND(C42*G42,0)</f>
        <v>7257</v>
      </c>
      <c r="I42" s="537">
        <f t="shared" si="2"/>
        <v>62430</v>
      </c>
      <c r="J42" s="262"/>
    </row>
    <row r="43" spans="1:10" ht="21.75" customHeight="1">
      <c r="A43" s="263"/>
      <c r="B43" s="257" t="s">
        <v>175</v>
      </c>
      <c r="C43" s="536">
        <v>6381</v>
      </c>
      <c r="D43" s="538" t="s">
        <v>198</v>
      </c>
      <c r="E43" s="537">
        <f>+'ปร.4 สำนักงาน 3 ชั้น'!E46</f>
        <v>24.76</v>
      </c>
      <c r="F43" s="537">
        <f t="shared" si="0"/>
        <v>157994</v>
      </c>
      <c r="G43" s="537">
        <v>3.3</v>
      </c>
      <c r="H43" s="537">
        <f>ROUND(C43*G43,0)</f>
        <v>21057</v>
      </c>
      <c r="I43" s="537">
        <f t="shared" si="2"/>
        <v>179051</v>
      </c>
      <c r="J43" s="262"/>
    </row>
    <row r="44" spans="1:10" ht="21.75" customHeight="1">
      <c r="A44" s="263"/>
      <c r="B44" s="257" t="s">
        <v>176</v>
      </c>
      <c r="C44" s="536">
        <v>4708</v>
      </c>
      <c r="D44" s="538" t="s">
        <v>198</v>
      </c>
      <c r="E44" s="537">
        <f>+'ปร.4 สำนักงาน 3 ชั้น'!E47</f>
        <v>24.83</v>
      </c>
      <c r="F44" s="537">
        <f t="shared" si="0"/>
        <v>116900</v>
      </c>
      <c r="G44" s="537">
        <v>2.9</v>
      </c>
      <c r="H44" s="537">
        <f>ROUND(C44*G44,0)</f>
        <v>13653</v>
      </c>
      <c r="I44" s="537">
        <f t="shared" si="2"/>
        <v>130553</v>
      </c>
      <c r="J44" s="262"/>
    </row>
    <row r="45" spans="1:10" ht="21.75" customHeight="1">
      <c r="A45" s="263"/>
      <c r="B45" s="264" t="s">
        <v>178</v>
      </c>
      <c r="C45" s="536">
        <v>1019</v>
      </c>
      <c r="D45" s="538" t="s">
        <v>198</v>
      </c>
      <c r="E45" s="537">
        <f>+'ปร.4 สำนักงาน 3 ชั้น'!E49</f>
        <v>37.380000000000003</v>
      </c>
      <c r="F45" s="537">
        <f t="shared" si="0"/>
        <v>38090</v>
      </c>
      <c r="G45" s="537">
        <v>0</v>
      </c>
      <c r="H45" s="537">
        <f>ROUND(C45*G45,0)</f>
        <v>0</v>
      </c>
      <c r="I45" s="537">
        <f t="shared" si="2"/>
        <v>38090</v>
      </c>
      <c r="J45" s="262"/>
    </row>
    <row r="46" spans="1:10" ht="21.75" customHeight="1">
      <c r="A46" s="263"/>
      <c r="B46" s="265"/>
      <c r="C46" s="536"/>
      <c r="D46" s="538"/>
      <c r="E46" s="537"/>
      <c r="F46" s="537"/>
      <c r="G46" s="537"/>
      <c r="H46" s="537"/>
      <c r="I46" s="537"/>
      <c r="J46" s="262"/>
    </row>
    <row r="47" spans="1:10" ht="21.75" customHeight="1">
      <c r="A47" s="263"/>
      <c r="B47" s="266" t="s">
        <v>1274</v>
      </c>
      <c r="C47" s="539"/>
      <c r="D47" s="540"/>
      <c r="E47" s="541"/>
      <c r="F47" s="541"/>
      <c r="G47" s="541"/>
      <c r="H47" s="541"/>
      <c r="I47" s="537"/>
      <c r="J47" s="262"/>
    </row>
    <row r="48" spans="1:10" ht="21.75" customHeight="1">
      <c r="A48" s="263"/>
      <c r="B48" s="264" t="s">
        <v>1275</v>
      </c>
      <c r="C48" s="539">
        <v>3199</v>
      </c>
      <c r="D48" s="540" t="s">
        <v>198</v>
      </c>
      <c r="E48" s="541">
        <v>31.6</v>
      </c>
      <c r="F48" s="541">
        <f t="shared" ref="F48:F55" si="3">ROUND(C48*E48,0)</f>
        <v>101088</v>
      </c>
      <c r="G48" s="541">
        <v>10</v>
      </c>
      <c r="H48" s="541">
        <f t="shared" ref="H48:H55" si="4">ROUND(C48*G48,0)</f>
        <v>31990</v>
      </c>
      <c r="I48" s="537">
        <f t="shared" ref="I48:I55" si="5">F48+H48</f>
        <v>133078</v>
      </c>
      <c r="J48" s="262"/>
    </row>
    <row r="49" spans="1:10" ht="21.75" customHeight="1">
      <c r="A49" s="263"/>
      <c r="B49" s="264" t="s">
        <v>1276</v>
      </c>
      <c r="C49" s="539">
        <v>407</v>
      </c>
      <c r="D49" s="540" t="s">
        <v>198</v>
      </c>
      <c r="E49" s="541">
        <v>31.6</v>
      </c>
      <c r="F49" s="541">
        <f t="shared" si="3"/>
        <v>12861</v>
      </c>
      <c r="G49" s="541">
        <v>10</v>
      </c>
      <c r="H49" s="541">
        <f t="shared" si="4"/>
        <v>4070</v>
      </c>
      <c r="I49" s="537">
        <f t="shared" si="5"/>
        <v>16931</v>
      </c>
      <c r="J49" s="262"/>
    </row>
    <row r="50" spans="1:10" ht="21.75" customHeight="1">
      <c r="A50" s="263"/>
      <c r="B50" s="264" t="s">
        <v>1277</v>
      </c>
      <c r="C50" s="539">
        <v>3675</v>
      </c>
      <c r="D50" s="540" t="s">
        <v>198</v>
      </c>
      <c r="E50" s="541">
        <v>31.6</v>
      </c>
      <c r="F50" s="541">
        <f t="shared" si="3"/>
        <v>116130</v>
      </c>
      <c r="G50" s="541">
        <v>10</v>
      </c>
      <c r="H50" s="541">
        <f t="shared" si="4"/>
        <v>36750</v>
      </c>
      <c r="I50" s="537">
        <f t="shared" si="5"/>
        <v>152880</v>
      </c>
      <c r="J50" s="262"/>
    </row>
    <row r="51" spans="1:10" ht="21.75" customHeight="1">
      <c r="A51" s="267"/>
      <c r="B51" s="264" t="s">
        <v>1278</v>
      </c>
      <c r="C51" s="539">
        <v>2361</v>
      </c>
      <c r="D51" s="540" t="s">
        <v>198</v>
      </c>
      <c r="E51" s="541">
        <v>31.6</v>
      </c>
      <c r="F51" s="541">
        <f t="shared" si="3"/>
        <v>74608</v>
      </c>
      <c r="G51" s="541">
        <v>10</v>
      </c>
      <c r="H51" s="541">
        <f t="shared" si="4"/>
        <v>23610</v>
      </c>
      <c r="I51" s="537">
        <f t="shared" si="5"/>
        <v>98218</v>
      </c>
      <c r="J51" s="262"/>
    </row>
    <row r="52" spans="1:10" ht="21.75" customHeight="1">
      <c r="A52" s="267"/>
      <c r="B52" s="264" t="s">
        <v>1279</v>
      </c>
      <c r="C52" s="539">
        <v>17</v>
      </c>
      <c r="D52" s="540" t="s">
        <v>198</v>
      </c>
      <c r="E52" s="541">
        <v>31.6</v>
      </c>
      <c r="F52" s="541">
        <f t="shared" si="3"/>
        <v>537</v>
      </c>
      <c r="G52" s="541">
        <v>10</v>
      </c>
      <c r="H52" s="541">
        <f t="shared" si="4"/>
        <v>170</v>
      </c>
      <c r="I52" s="537">
        <f t="shared" si="5"/>
        <v>707</v>
      </c>
      <c r="J52" s="262"/>
    </row>
    <row r="53" spans="1:10" ht="21.75" customHeight="1">
      <c r="A53" s="267"/>
      <c r="B53" s="264" t="s">
        <v>1280</v>
      </c>
      <c r="C53" s="539">
        <v>164</v>
      </c>
      <c r="D53" s="540" t="s">
        <v>198</v>
      </c>
      <c r="E53" s="541">
        <v>31.6</v>
      </c>
      <c r="F53" s="541">
        <f t="shared" si="3"/>
        <v>5182</v>
      </c>
      <c r="G53" s="541">
        <v>10</v>
      </c>
      <c r="H53" s="541">
        <f t="shared" si="4"/>
        <v>1640</v>
      </c>
      <c r="I53" s="537">
        <f t="shared" si="5"/>
        <v>6822</v>
      </c>
      <c r="J53" s="262"/>
    </row>
    <row r="54" spans="1:10" ht="21.75" customHeight="1">
      <c r="A54" s="267"/>
      <c r="B54" s="264" t="s">
        <v>1281</v>
      </c>
      <c r="C54" s="539">
        <v>80</v>
      </c>
      <c r="D54" s="540" t="s">
        <v>198</v>
      </c>
      <c r="E54" s="542">
        <v>22</v>
      </c>
      <c r="F54" s="541">
        <f t="shared" si="3"/>
        <v>1760</v>
      </c>
      <c r="G54" s="541">
        <v>10</v>
      </c>
      <c r="H54" s="541">
        <f t="shared" si="4"/>
        <v>800</v>
      </c>
      <c r="I54" s="537">
        <f t="shared" si="5"/>
        <v>2560</v>
      </c>
      <c r="J54" s="262"/>
    </row>
    <row r="55" spans="1:10" ht="21.75" customHeight="1">
      <c r="A55" s="267"/>
      <c r="B55" s="264" t="s">
        <v>192</v>
      </c>
      <c r="C55" s="539">
        <v>86</v>
      </c>
      <c r="D55" s="543" t="s">
        <v>9</v>
      </c>
      <c r="E55" s="542">
        <f>+'ปร.4 สำนักงาน 3 ชั้น'!E66</f>
        <v>40</v>
      </c>
      <c r="F55" s="541">
        <f t="shared" si="3"/>
        <v>3440</v>
      </c>
      <c r="G55" s="542">
        <f>+'ปร.4 สำนักงาน 3 ชั้น'!G66</f>
        <v>35</v>
      </c>
      <c r="H55" s="541">
        <f t="shared" si="4"/>
        <v>3010</v>
      </c>
      <c r="I55" s="537">
        <f t="shared" si="5"/>
        <v>6450</v>
      </c>
      <c r="J55" s="262"/>
    </row>
    <row r="56" spans="1:10" ht="21.75" customHeight="1">
      <c r="A56" s="267"/>
      <c r="B56" s="579"/>
      <c r="C56" s="580"/>
      <c r="D56" s="581"/>
      <c r="E56" s="582"/>
      <c r="F56" s="583"/>
      <c r="G56" s="584"/>
      <c r="H56" s="583"/>
      <c r="I56" s="583"/>
      <c r="J56" s="262"/>
    </row>
    <row r="57" spans="1:10" ht="21.75" customHeight="1">
      <c r="A57" s="268"/>
      <c r="B57" s="585" t="s">
        <v>194</v>
      </c>
      <c r="C57" s="586"/>
      <c r="D57" s="587"/>
      <c r="E57" s="587"/>
      <c r="F57" s="587"/>
      <c r="G57" s="587"/>
      <c r="H57" s="588"/>
      <c r="I57" s="589">
        <f>SUM(I25:I56)</f>
        <v>2934452</v>
      </c>
      <c r="J57" s="269"/>
    </row>
    <row r="58" spans="1:10" ht="21.75" customHeight="1">
      <c r="A58" s="244">
        <v>2</v>
      </c>
      <c r="B58" s="270" t="s">
        <v>88</v>
      </c>
      <c r="C58" s="525"/>
      <c r="D58" s="544"/>
      <c r="E58" s="525"/>
      <c r="F58" s="525"/>
      <c r="G58" s="525"/>
      <c r="H58" s="525"/>
      <c r="I58" s="525"/>
      <c r="J58" s="245"/>
    </row>
    <row r="59" spans="1:10" ht="21.75" customHeight="1">
      <c r="A59" s="249"/>
      <c r="B59" s="271" t="s">
        <v>200</v>
      </c>
      <c r="C59" s="528"/>
      <c r="D59" s="529" t="s">
        <v>6</v>
      </c>
      <c r="E59" s="528"/>
      <c r="F59" s="528"/>
      <c r="G59" s="528"/>
      <c r="H59" s="528"/>
      <c r="I59" s="528">
        <f>I82</f>
        <v>335112</v>
      </c>
      <c r="J59" s="248"/>
    </row>
    <row r="60" spans="1:10" ht="21.75" customHeight="1">
      <c r="A60" s="249"/>
      <c r="B60" s="271" t="s">
        <v>201</v>
      </c>
      <c r="C60" s="528"/>
      <c r="D60" s="529" t="s">
        <v>6</v>
      </c>
      <c r="E60" s="528"/>
      <c r="F60" s="528"/>
      <c r="G60" s="528"/>
      <c r="H60" s="528"/>
      <c r="I60" s="528">
        <f>I91</f>
        <v>72430</v>
      </c>
      <c r="J60" s="248"/>
    </row>
    <row r="61" spans="1:10" ht="21.75" customHeight="1">
      <c r="A61" s="249"/>
      <c r="B61" s="271" t="s">
        <v>1282</v>
      </c>
      <c r="C61" s="528"/>
      <c r="D61" s="529" t="s">
        <v>6</v>
      </c>
      <c r="E61" s="528"/>
      <c r="F61" s="528"/>
      <c r="G61" s="528"/>
      <c r="H61" s="528"/>
      <c r="I61" s="528">
        <f>I108</f>
        <v>764951</v>
      </c>
      <c r="J61" s="248"/>
    </row>
    <row r="62" spans="1:10" ht="21.75" customHeight="1">
      <c r="A62" s="249"/>
      <c r="B62" s="271" t="s">
        <v>1283</v>
      </c>
      <c r="C62" s="528"/>
      <c r="D62" s="529" t="s">
        <v>6</v>
      </c>
      <c r="E62" s="528"/>
      <c r="F62" s="528"/>
      <c r="G62" s="528"/>
      <c r="H62" s="528"/>
      <c r="I62" s="528">
        <f>I112</f>
        <v>92820</v>
      </c>
      <c r="J62" s="248"/>
    </row>
    <row r="63" spans="1:10" ht="21.75" customHeight="1">
      <c r="A63" s="249"/>
      <c r="B63" s="271" t="s">
        <v>1284</v>
      </c>
      <c r="C63" s="528"/>
      <c r="D63" s="529" t="s">
        <v>6</v>
      </c>
      <c r="E63" s="528"/>
      <c r="F63" s="528"/>
      <c r="G63" s="528"/>
      <c r="H63" s="528"/>
      <c r="I63" s="528">
        <f>I126</f>
        <v>79167</v>
      </c>
      <c r="J63" s="248"/>
    </row>
    <row r="64" spans="1:10" ht="21.75" customHeight="1">
      <c r="A64" s="249"/>
      <c r="B64" s="271" t="s">
        <v>1285</v>
      </c>
      <c r="C64" s="528"/>
      <c r="D64" s="529" t="s">
        <v>6</v>
      </c>
      <c r="E64" s="528"/>
      <c r="F64" s="528"/>
      <c r="G64" s="528"/>
      <c r="H64" s="528"/>
      <c r="I64" s="528">
        <f>I131</f>
        <v>174000</v>
      </c>
      <c r="J64" s="248"/>
    </row>
    <row r="65" spans="1:10" ht="21.75" customHeight="1">
      <c r="A65" s="249"/>
      <c r="B65" s="271" t="s">
        <v>1286</v>
      </c>
      <c r="C65" s="528"/>
      <c r="D65" s="529" t="s">
        <v>6</v>
      </c>
      <c r="E65" s="528"/>
      <c r="F65" s="528"/>
      <c r="G65" s="528"/>
      <c r="H65" s="528"/>
      <c r="I65" s="528">
        <f>I136</f>
        <v>110266</v>
      </c>
      <c r="J65" s="248"/>
    </row>
    <row r="66" spans="1:10" ht="21.75" customHeight="1">
      <c r="A66" s="249"/>
      <c r="B66" s="271" t="s">
        <v>1287</v>
      </c>
      <c r="C66" s="528"/>
      <c r="D66" s="529" t="s">
        <v>6</v>
      </c>
      <c r="E66" s="528"/>
      <c r="F66" s="528"/>
      <c r="G66" s="528"/>
      <c r="H66" s="528"/>
      <c r="I66" s="528">
        <f>I143</f>
        <v>271420</v>
      </c>
      <c r="J66" s="248"/>
    </row>
    <row r="67" spans="1:10" ht="21.75" customHeight="1">
      <c r="A67" s="249"/>
      <c r="B67" s="250"/>
      <c r="C67" s="528"/>
      <c r="D67" s="529"/>
      <c r="E67" s="528"/>
      <c r="F67" s="528"/>
      <c r="G67" s="528"/>
      <c r="H67" s="528"/>
      <c r="I67" s="528"/>
      <c r="J67" s="248"/>
    </row>
    <row r="68" spans="1:10" ht="21.75" customHeight="1">
      <c r="A68" s="249"/>
      <c r="B68" s="250"/>
      <c r="C68" s="528"/>
      <c r="D68" s="529"/>
      <c r="E68" s="528"/>
      <c r="F68" s="528"/>
      <c r="G68" s="528"/>
      <c r="H68" s="528"/>
      <c r="I68" s="528"/>
      <c r="J68" s="248"/>
    </row>
    <row r="69" spans="1:10" ht="21.75" customHeight="1">
      <c r="A69" s="249"/>
      <c r="B69" s="250"/>
      <c r="C69" s="528"/>
      <c r="D69" s="529"/>
      <c r="E69" s="528"/>
      <c r="F69" s="528"/>
      <c r="G69" s="528"/>
      <c r="H69" s="528"/>
      <c r="I69" s="528"/>
      <c r="J69" s="248"/>
    </row>
    <row r="70" spans="1:10" ht="21.75" customHeight="1">
      <c r="A70" s="249"/>
      <c r="B70" s="250"/>
      <c r="C70" s="528"/>
      <c r="D70" s="529"/>
      <c r="E70" s="528"/>
      <c r="F70" s="528"/>
      <c r="G70" s="528"/>
      <c r="H70" s="528"/>
      <c r="I70" s="528"/>
      <c r="J70" s="248"/>
    </row>
    <row r="71" spans="1:10" ht="21.75" customHeight="1">
      <c r="A71" s="249"/>
      <c r="B71" s="250"/>
      <c r="C71" s="528"/>
      <c r="D71" s="529"/>
      <c r="E71" s="528"/>
      <c r="F71" s="528"/>
      <c r="G71" s="528"/>
      <c r="H71" s="528"/>
      <c r="I71" s="528"/>
      <c r="J71" s="248"/>
    </row>
    <row r="72" spans="1:10" ht="21.75" customHeight="1">
      <c r="A72" s="249"/>
      <c r="B72" s="250"/>
      <c r="C72" s="528"/>
      <c r="D72" s="529"/>
      <c r="E72" s="528"/>
      <c r="F72" s="528"/>
      <c r="G72" s="528"/>
      <c r="H72" s="528"/>
      <c r="I72" s="528"/>
      <c r="J72" s="248"/>
    </row>
    <row r="73" spans="1:10" ht="21.75" customHeight="1">
      <c r="A73" s="249"/>
      <c r="B73" s="590"/>
      <c r="C73" s="547"/>
      <c r="D73" s="548"/>
      <c r="E73" s="547"/>
      <c r="F73" s="547"/>
      <c r="G73" s="547"/>
      <c r="H73" s="547"/>
      <c r="I73" s="547"/>
      <c r="J73" s="248"/>
    </row>
    <row r="74" spans="1:10" ht="21.75" customHeight="1">
      <c r="A74" s="251"/>
      <c r="B74" s="592" t="s">
        <v>208</v>
      </c>
      <c r="C74" s="593"/>
      <c r="D74" s="594"/>
      <c r="E74" s="593"/>
      <c r="F74" s="593"/>
      <c r="G74" s="593"/>
      <c r="H74" s="593"/>
      <c r="I74" s="595">
        <f>SUM(I59:I73)</f>
        <v>1900166</v>
      </c>
      <c r="J74" s="252"/>
    </row>
    <row r="75" spans="1:10" ht="21.75" customHeight="1">
      <c r="A75" s="272"/>
      <c r="B75" s="270" t="s">
        <v>200</v>
      </c>
      <c r="C75" s="525"/>
      <c r="D75" s="544" t="s">
        <v>1266</v>
      </c>
      <c r="E75" s="525" t="s">
        <v>1266</v>
      </c>
      <c r="F75" s="525" t="s">
        <v>1266</v>
      </c>
      <c r="G75" s="525" t="s">
        <v>1266</v>
      </c>
      <c r="H75" s="525" t="s">
        <v>1266</v>
      </c>
      <c r="I75" s="525"/>
      <c r="J75" s="245"/>
    </row>
    <row r="76" spans="1:10" ht="21.75" customHeight="1">
      <c r="A76" s="249"/>
      <c r="B76" s="271" t="s">
        <v>1288</v>
      </c>
      <c r="C76" s="528">
        <v>447</v>
      </c>
      <c r="D76" s="529" t="s">
        <v>9</v>
      </c>
      <c r="E76" s="528">
        <v>280</v>
      </c>
      <c r="F76" s="528">
        <f t="shared" ref="F76:F80" si="6">ROUND(C76*E76,0)</f>
        <v>125160</v>
      </c>
      <c r="G76" s="528">
        <v>70</v>
      </c>
      <c r="H76" s="528">
        <f t="shared" ref="H76:H80" si="7">ROUND(C76*G76,0)</f>
        <v>31290</v>
      </c>
      <c r="I76" s="528">
        <f t="shared" ref="I76:I80" si="8">F76+H76</f>
        <v>156450</v>
      </c>
      <c r="J76" s="248"/>
    </row>
    <row r="77" spans="1:10" ht="21.75" customHeight="1">
      <c r="A77" s="249"/>
      <c r="B77" s="271" t="s">
        <v>1289</v>
      </c>
      <c r="C77" s="528">
        <v>58</v>
      </c>
      <c r="D77" s="529" t="s">
        <v>226</v>
      </c>
      <c r="E77" s="528">
        <v>280</v>
      </c>
      <c r="F77" s="528">
        <f t="shared" si="6"/>
        <v>16240</v>
      </c>
      <c r="G77" s="528">
        <v>50</v>
      </c>
      <c r="H77" s="528">
        <f t="shared" si="7"/>
        <v>2900</v>
      </c>
      <c r="I77" s="528">
        <f t="shared" si="8"/>
        <v>19140</v>
      </c>
      <c r="J77" s="248"/>
    </row>
    <row r="78" spans="1:10" ht="21.75" customHeight="1">
      <c r="A78" s="249"/>
      <c r="B78" s="271" t="s">
        <v>1290</v>
      </c>
      <c r="C78" s="528">
        <v>96</v>
      </c>
      <c r="D78" s="529" t="s">
        <v>226</v>
      </c>
      <c r="E78" s="528">
        <v>280</v>
      </c>
      <c r="F78" s="528">
        <f t="shared" si="6"/>
        <v>26880</v>
      </c>
      <c r="G78" s="528">
        <v>50</v>
      </c>
      <c r="H78" s="528">
        <f t="shared" si="7"/>
        <v>4800</v>
      </c>
      <c r="I78" s="528">
        <f t="shared" si="8"/>
        <v>31680</v>
      </c>
      <c r="J78" s="248"/>
    </row>
    <row r="79" spans="1:10" ht="21.75" customHeight="1">
      <c r="A79" s="249"/>
      <c r="B79" s="271" t="s">
        <v>1291</v>
      </c>
      <c r="C79" s="528">
        <v>447</v>
      </c>
      <c r="D79" s="529" t="s">
        <v>9</v>
      </c>
      <c r="E79" s="528">
        <v>213</v>
      </c>
      <c r="F79" s="528">
        <f t="shared" si="6"/>
        <v>95211</v>
      </c>
      <c r="G79" s="528">
        <v>25</v>
      </c>
      <c r="H79" s="528">
        <f t="shared" si="7"/>
        <v>11175</v>
      </c>
      <c r="I79" s="528">
        <f t="shared" si="8"/>
        <v>106386</v>
      </c>
      <c r="J79" s="248"/>
    </row>
    <row r="80" spans="1:10" ht="21.75" customHeight="1">
      <c r="A80" s="249"/>
      <c r="B80" s="271" t="s">
        <v>1292</v>
      </c>
      <c r="C80" s="528">
        <v>447</v>
      </c>
      <c r="D80" s="529" t="s">
        <v>9</v>
      </c>
      <c r="E80" s="528">
        <v>28</v>
      </c>
      <c r="F80" s="528">
        <f t="shared" si="6"/>
        <v>12516</v>
      </c>
      <c r="G80" s="528">
        <v>20</v>
      </c>
      <c r="H80" s="528">
        <f t="shared" si="7"/>
        <v>8940</v>
      </c>
      <c r="I80" s="528">
        <f t="shared" si="8"/>
        <v>21456</v>
      </c>
      <c r="J80" s="248"/>
    </row>
    <row r="81" spans="1:11" ht="21.75" customHeight="1">
      <c r="A81" s="249"/>
      <c r="B81" s="278"/>
      <c r="C81" s="547"/>
      <c r="D81" s="548"/>
      <c r="E81" s="547"/>
      <c r="F81" s="547"/>
      <c r="G81" s="547"/>
      <c r="H81" s="547"/>
      <c r="I81" s="547"/>
      <c r="J81" s="248"/>
    </row>
    <row r="82" spans="1:11" ht="21.75" customHeight="1">
      <c r="A82" s="249"/>
      <c r="B82" s="598" t="s">
        <v>228</v>
      </c>
      <c r="C82" s="593"/>
      <c r="D82" s="594"/>
      <c r="E82" s="593"/>
      <c r="F82" s="593"/>
      <c r="G82" s="593"/>
      <c r="H82" s="593"/>
      <c r="I82" s="593">
        <f>SUM(I76:I81)</f>
        <v>335112</v>
      </c>
      <c r="J82" s="248"/>
    </row>
    <row r="83" spans="1:11" ht="21.75" customHeight="1">
      <c r="A83" s="249"/>
      <c r="B83" s="596"/>
      <c r="C83" s="545"/>
      <c r="D83" s="546"/>
      <c r="E83" s="545"/>
      <c r="F83" s="545"/>
      <c r="G83" s="545"/>
      <c r="H83" s="545"/>
      <c r="I83" s="597"/>
      <c r="J83" s="248"/>
    </row>
    <row r="84" spans="1:11" ht="21.75" customHeight="1">
      <c r="A84" s="273"/>
      <c r="B84" s="274" t="s">
        <v>201</v>
      </c>
      <c r="C84" s="545"/>
      <c r="D84" s="546"/>
      <c r="E84" s="545" t="s">
        <v>1266</v>
      </c>
      <c r="F84" s="545" t="s">
        <v>1266</v>
      </c>
      <c r="G84" s="545" t="s">
        <v>1266</v>
      </c>
      <c r="H84" s="545" t="s">
        <v>1266</v>
      </c>
      <c r="I84" s="545" t="s">
        <v>1266</v>
      </c>
      <c r="J84" s="275"/>
      <c r="K84" s="239"/>
    </row>
    <row r="85" spans="1:11" ht="21.75" customHeight="1">
      <c r="A85" s="249"/>
      <c r="B85" s="271" t="s">
        <v>1293</v>
      </c>
      <c r="C85" s="528">
        <v>89</v>
      </c>
      <c r="D85" s="529" t="s">
        <v>9</v>
      </c>
      <c r="E85" s="528">
        <v>280</v>
      </c>
      <c r="F85" s="528">
        <f t="shared" ref="F85:F86" si="9">ROUND(C85*E85,0)</f>
        <v>24920</v>
      </c>
      <c r="G85" s="528">
        <v>80</v>
      </c>
      <c r="H85" s="528">
        <f t="shared" ref="H85:H86" si="10">ROUND(C85*G85,0)</f>
        <v>7120</v>
      </c>
      <c r="I85" s="528">
        <f t="shared" ref="I85:I86" si="11">F85+H85</f>
        <v>32040</v>
      </c>
      <c r="J85" s="248"/>
    </row>
    <row r="86" spans="1:11" ht="21.75" customHeight="1">
      <c r="A86" s="249"/>
      <c r="B86" s="271" t="s">
        <v>1294</v>
      </c>
      <c r="C86" s="528">
        <v>82</v>
      </c>
      <c r="D86" s="529" t="s">
        <v>226</v>
      </c>
      <c r="E86" s="528">
        <v>280</v>
      </c>
      <c r="F86" s="528">
        <f t="shared" si="9"/>
        <v>22960</v>
      </c>
      <c r="G86" s="528">
        <v>50</v>
      </c>
      <c r="H86" s="528">
        <f t="shared" si="10"/>
        <v>4100</v>
      </c>
      <c r="I86" s="528">
        <f t="shared" si="11"/>
        <v>27060</v>
      </c>
      <c r="J86" s="248"/>
    </row>
    <row r="87" spans="1:11" ht="21.75" customHeight="1">
      <c r="A87" s="249"/>
      <c r="B87" s="271" t="s">
        <v>1295</v>
      </c>
      <c r="C87" s="528">
        <v>86</v>
      </c>
      <c r="D87" s="529" t="s">
        <v>9</v>
      </c>
      <c r="E87" s="528">
        <v>55</v>
      </c>
      <c r="F87" s="528">
        <f>ROUND(C87*E87,0)</f>
        <v>4730</v>
      </c>
      <c r="G87" s="528">
        <v>100</v>
      </c>
      <c r="H87" s="528">
        <f>ROUND(C87*G87,0)</f>
        <v>8600</v>
      </c>
      <c r="I87" s="528">
        <f>F87+H87</f>
        <v>13330</v>
      </c>
      <c r="J87" s="248"/>
    </row>
    <row r="88" spans="1:11" ht="21.75" customHeight="1">
      <c r="A88" s="249"/>
      <c r="B88" s="271"/>
      <c r="C88" s="528"/>
      <c r="D88" s="529"/>
      <c r="E88" s="528"/>
      <c r="F88" s="528"/>
      <c r="G88" s="528"/>
      <c r="H88" s="528"/>
      <c r="I88" s="528"/>
      <c r="J88" s="248"/>
    </row>
    <row r="89" spans="1:11" ht="21.75" customHeight="1">
      <c r="A89" s="249"/>
      <c r="B89" s="271"/>
      <c r="C89" s="528"/>
      <c r="D89" s="529"/>
      <c r="E89" s="528"/>
      <c r="F89" s="528"/>
      <c r="G89" s="528"/>
      <c r="H89" s="528"/>
      <c r="I89" s="528"/>
      <c r="J89" s="248"/>
    </row>
    <row r="90" spans="1:11" ht="21.75" customHeight="1">
      <c r="A90" s="249"/>
      <c r="B90" s="278"/>
      <c r="C90" s="547"/>
      <c r="D90" s="548"/>
      <c r="E90" s="547"/>
      <c r="F90" s="547"/>
      <c r="G90" s="547"/>
      <c r="H90" s="547"/>
      <c r="I90" s="547"/>
      <c r="J90" s="248"/>
    </row>
    <row r="91" spans="1:11" ht="21.75" customHeight="1">
      <c r="A91" s="251"/>
      <c r="B91" s="598" t="s">
        <v>230</v>
      </c>
      <c r="C91" s="593"/>
      <c r="D91" s="594"/>
      <c r="E91" s="593"/>
      <c r="F91" s="593"/>
      <c r="G91" s="593"/>
      <c r="H91" s="593"/>
      <c r="I91" s="593">
        <f>SUM(I85:I90)</f>
        <v>72430</v>
      </c>
      <c r="J91" s="252"/>
    </row>
    <row r="92" spans="1:11" ht="21.75" customHeight="1">
      <c r="A92" s="276"/>
      <c r="B92" s="270" t="s">
        <v>1296</v>
      </c>
      <c r="C92" s="525"/>
      <c r="D92" s="544"/>
      <c r="E92" s="525" t="s">
        <v>1266</v>
      </c>
      <c r="F92" s="525" t="s">
        <v>1266</v>
      </c>
      <c r="G92" s="525" t="s">
        <v>1266</v>
      </c>
      <c r="H92" s="525" t="s">
        <v>1266</v>
      </c>
      <c r="I92" s="525" t="s">
        <v>1266</v>
      </c>
      <c r="J92" s="245"/>
      <c r="K92" s="239"/>
    </row>
    <row r="93" spans="1:11" ht="21.75" customHeight="1">
      <c r="A93" s="249"/>
      <c r="B93" s="271" t="s">
        <v>1297</v>
      </c>
      <c r="C93" s="528">
        <v>624</v>
      </c>
      <c r="D93" s="529" t="s">
        <v>9</v>
      </c>
      <c r="E93" s="528">
        <f>+'ปร.4 สำนักงาน 3 ชั้น'!E138</f>
        <v>210</v>
      </c>
      <c r="F93" s="528">
        <f t="shared" ref="F93:F102" si="12">ROUND(C93*E93,0)</f>
        <v>131040</v>
      </c>
      <c r="G93" s="528">
        <v>89</v>
      </c>
      <c r="H93" s="528">
        <f t="shared" ref="H93:H102" si="13">ROUND(C93*G93,0)</f>
        <v>55536</v>
      </c>
      <c r="I93" s="528">
        <f t="shared" ref="I93:I102" si="14">F93+H93</f>
        <v>186576</v>
      </c>
      <c r="J93" s="248"/>
    </row>
    <row r="94" spans="1:11" ht="21.75" customHeight="1">
      <c r="A94" s="249"/>
      <c r="B94" s="271" t="s">
        <v>1298</v>
      </c>
      <c r="C94" s="528">
        <v>183</v>
      </c>
      <c r="D94" s="529" t="s">
        <v>9</v>
      </c>
      <c r="E94" s="528">
        <f>+'ปร.4 สำนักงาน 3 ชั้น'!E139</f>
        <v>415</v>
      </c>
      <c r="F94" s="528">
        <f t="shared" si="12"/>
        <v>75945</v>
      </c>
      <c r="G94" s="528">
        <v>167</v>
      </c>
      <c r="H94" s="528">
        <f t="shared" si="13"/>
        <v>30561</v>
      </c>
      <c r="I94" s="528">
        <f t="shared" si="14"/>
        <v>106506</v>
      </c>
      <c r="J94" s="248"/>
    </row>
    <row r="95" spans="1:11" ht="21.75" customHeight="1">
      <c r="A95" s="249"/>
      <c r="B95" s="271" t="s">
        <v>1299</v>
      </c>
      <c r="C95" s="528">
        <v>374</v>
      </c>
      <c r="D95" s="529" t="s">
        <v>226</v>
      </c>
      <c r="E95" s="528">
        <f>+'ปร.4 สำนักงาน 3 ชั้น'!E140</f>
        <v>130</v>
      </c>
      <c r="F95" s="528">
        <f>ROUND(C95*E95,0)</f>
        <v>48620</v>
      </c>
      <c r="G95" s="528">
        <f>+'ปร.4 สำนักงาน 3 ชั้น'!G140</f>
        <v>55</v>
      </c>
      <c r="H95" s="528">
        <f>ROUND(C95*G95,0)</f>
        <v>20570</v>
      </c>
      <c r="I95" s="528">
        <f>F95+H95</f>
        <v>69190</v>
      </c>
      <c r="J95" s="248"/>
    </row>
    <row r="96" spans="1:11" ht="21.75" customHeight="1">
      <c r="A96" s="249"/>
      <c r="B96" s="271" t="s">
        <v>1300</v>
      </c>
      <c r="C96" s="528">
        <v>110</v>
      </c>
      <c r="D96" s="529" t="s">
        <v>226</v>
      </c>
      <c r="E96" s="528">
        <f>+'ปร.4 สำนักงาน 3 ชั้น'!E141</f>
        <v>175</v>
      </c>
      <c r="F96" s="528">
        <f t="shared" si="12"/>
        <v>19250</v>
      </c>
      <c r="G96" s="528">
        <f>+'ปร.4 สำนักงาน 3 ชั้น'!G141</f>
        <v>75</v>
      </c>
      <c r="H96" s="528">
        <f t="shared" si="13"/>
        <v>8250</v>
      </c>
      <c r="I96" s="528">
        <f t="shared" si="14"/>
        <v>27500</v>
      </c>
      <c r="J96" s="248"/>
    </row>
    <row r="97" spans="1:10" ht="21.75" customHeight="1">
      <c r="A97" s="249"/>
      <c r="B97" s="271" t="s">
        <v>1301</v>
      </c>
      <c r="C97" s="528">
        <v>554</v>
      </c>
      <c r="D97" s="529" t="s">
        <v>9</v>
      </c>
      <c r="E97" s="528">
        <f>+'ปร.4 สำนักงาน 3 ชั้น'!E142</f>
        <v>52</v>
      </c>
      <c r="F97" s="528">
        <f t="shared" si="12"/>
        <v>28808</v>
      </c>
      <c r="G97" s="528">
        <v>82</v>
      </c>
      <c r="H97" s="528">
        <f t="shared" si="13"/>
        <v>45428</v>
      </c>
      <c r="I97" s="528">
        <f t="shared" si="14"/>
        <v>74236</v>
      </c>
      <c r="J97" s="248"/>
    </row>
    <row r="98" spans="1:10" ht="21.75" customHeight="1">
      <c r="A98" s="249"/>
      <c r="B98" s="271" t="s">
        <v>1302</v>
      </c>
      <c r="C98" s="528">
        <v>601</v>
      </c>
      <c r="D98" s="529" t="s">
        <v>9</v>
      </c>
      <c r="E98" s="528">
        <f>+'ปร.4 สำนักงาน 3 ชั้น'!E143</f>
        <v>52</v>
      </c>
      <c r="F98" s="528">
        <f t="shared" si="12"/>
        <v>31252</v>
      </c>
      <c r="G98" s="528">
        <v>82</v>
      </c>
      <c r="H98" s="528">
        <f t="shared" si="13"/>
        <v>49282</v>
      </c>
      <c r="I98" s="528">
        <f t="shared" si="14"/>
        <v>80534</v>
      </c>
      <c r="J98" s="248"/>
    </row>
    <row r="99" spans="1:10" ht="21.75" customHeight="1">
      <c r="A99" s="249"/>
      <c r="B99" s="271" t="s">
        <v>1303</v>
      </c>
      <c r="C99" s="528">
        <v>37</v>
      </c>
      <c r="D99" s="529" t="s">
        <v>9</v>
      </c>
      <c r="E99" s="528">
        <v>364</v>
      </c>
      <c r="F99" s="528">
        <f t="shared" si="12"/>
        <v>13468</v>
      </c>
      <c r="G99" s="528">
        <v>121</v>
      </c>
      <c r="H99" s="528">
        <f t="shared" si="13"/>
        <v>4477</v>
      </c>
      <c r="I99" s="528">
        <f t="shared" si="14"/>
        <v>17945</v>
      </c>
      <c r="J99" s="248"/>
    </row>
    <row r="100" spans="1:10" ht="21.75" customHeight="1">
      <c r="A100" s="249"/>
      <c r="B100" s="271" t="s">
        <v>1304</v>
      </c>
      <c r="C100" s="528">
        <v>13</v>
      </c>
      <c r="D100" s="529" t="s">
        <v>9</v>
      </c>
      <c r="E100" s="528">
        <v>280</v>
      </c>
      <c r="F100" s="528">
        <f t="shared" si="12"/>
        <v>3640</v>
      </c>
      <c r="G100" s="528">
        <v>80</v>
      </c>
      <c r="H100" s="528">
        <f t="shared" si="13"/>
        <v>1040</v>
      </c>
      <c r="I100" s="528">
        <f t="shared" si="14"/>
        <v>4680</v>
      </c>
      <c r="J100" s="248"/>
    </row>
    <row r="101" spans="1:10" ht="21.75" customHeight="1">
      <c r="A101" s="249"/>
      <c r="B101" s="271" t="s">
        <v>1305</v>
      </c>
      <c r="C101" s="528">
        <v>72</v>
      </c>
      <c r="D101" s="529" t="s">
        <v>9</v>
      </c>
      <c r="E101" s="528">
        <v>2300</v>
      </c>
      <c r="F101" s="528">
        <f>ROUND(C101*E101,0)</f>
        <v>165600</v>
      </c>
      <c r="G101" s="528">
        <v>0</v>
      </c>
      <c r="H101" s="528">
        <f>ROUND(C101*G101,0)</f>
        <v>0</v>
      </c>
      <c r="I101" s="528">
        <f>F101+H101</f>
        <v>165600</v>
      </c>
      <c r="J101" s="248"/>
    </row>
    <row r="102" spans="1:10" ht="21.75" customHeight="1">
      <c r="A102" s="249"/>
      <c r="B102" s="271" t="s">
        <v>1306</v>
      </c>
      <c r="C102" s="528">
        <v>159</v>
      </c>
      <c r="D102" s="529" t="s">
        <v>9</v>
      </c>
      <c r="E102" s="528">
        <f>+E97</f>
        <v>52</v>
      </c>
      <c r="F102" s="528">
        <f t="shared" si="12"/>
        <v>8268</v>
      </c>
      <c r="G102" s="528">
        <v>100</v>
      </c>
      <c r="H102" s="528">
        <f t="shared" si="13"/>
        <v>15900</v>
      </c>
      <c r="I102" s="528">
        <f t="shared" si="14"/>
        <v>24168</v>
      </c>
      <c r="J102" s="248"/>
    </row>
    <row r="103" spans="1:10" ht="21.75" customHeight="1">
      <c r="A103" s="249"/>
      <c r="B103" s="271" t="s">
        <v>1307</v>
      </c>
      <c r="C103" s="528">
        <v>48</v>
      </c>
      <c r="D103" s="529" t="s">
        <v>9</v>
      </c>
      <c r="E103" s="528">
        <f>+E97</f>
        <v>52</v>
      </c>
      <c r="F103" s="528">
        <f>ROUND(C103*E103,0)</f>
        <v>2496</v>
      </c>
      <c r="G103" s="528">
        <v>115</v>
      </c>
      <c r="H103" s="528">
        <f>ROUND(C103*G103,0)</f>
        <v>5520</v>
      </c>
      <c r="I103" s="528">
        <f>F103+H103</f>
        <v>8016</v>
      </c>
      <c r="J103" s="248"/>
    </row>
    <row r="104" spans="1:10" ht="21.75" customHeight="1">
      <c r="A104" s="277"/>
      <c r="B104" s="278"/>
      <c r="C104" s="547"/>
      <c r="D104" s="548"/>
      <c r="E104" s="547"/>
      <c r="F104" s="547"/>
      <c r="G104" s="547"/>
      <c r="H104" s="547"/>
      <c r="I104" s="547"/>
      <c r="J104" s="248"/>
    </row>
    <row r="105" spans="1:10" ht="21.75" customHeight="1">
      <c r="A105" s="277"/>
      <c r="B105" s="278"/>
      <c r="C105" s="547"/>
      <c r="D105" s="548"/>
      <c r="E105" s="547"/>
      <c r="F105" s="547"/>
      <c r="G105" s="547"/>
      <c r="H105" s="547"/>
      <c r="I105" s="547"/>
      <c r="J105" s="248"/>
    </row>
    <row r="106" spans="1:10" ht="21.75" customHeight="1">
      <c r="A106" s="277"/>
      <c r="B106" s="278"/>
      <c r="C106" s="547"/>
      <c r="D106" s="548"/>
      <c r="E106" s="547"/>
      <c r="F106" s="547"/>
      <c r="G106" s="547"/>
      <c r="H106" s="547"/>
      <c r="I106" s="547"/>
      <c r="J106" s="248"/>
    </row>
    <row r="107" spans="1:10" ht="21.75" customHeight="1">
      <c r="A107" s="277"/>
      <c r="B107" s="278"/>
      <c r="C107" s="547"/>
      <c r="D107" s="548"/>
      <c r="E107" s="547"/>
      <c r="F107" s="547"/>
      <c r="G107" s="547"/>
      <c r="H107" s="547"/>
      <c r="I107" s="547"/>
      <c r="J107" s="248"/>
    </row>
    <row r="108" spans="1:10" ht="21.75" customHeight="1">
      <c r="A108" s="251"/>
      <c r="B108" s="598" t="s">
        <v>1308</v>
      </c>
      <c r="C108" s="593"/>
      <c r="D108" s="594"/>
      <c r="E108" s="593"/>
      <c r="F108" s="593"/>
      <c r="G108" s="593"/>
      <c r="H108" s="593"/>
      <c r="I108" s="593">
        <f>SUM(I93:I107)</f>
        <v>764951</v>
      </c>
      <c r="J108" s="252"/>
    </row>
    <row r="109" spans="1:10" ht="21.75" customHeight="1">
      <c r="A109" s="276"/>
      <c r="B109" s="270" t="s">
        <v>203</v>
      </c>
      <c r="C109" s="525"/>
      <c r="D109" s="544"/>
      <c r="E109" s="525" t="s">
        <v>1266</v>
      </c>
      <c r="F109" s="525" t="s">
        <v>1266</v>
      </c>
      <c r="G109" s="525" t="s">
        <v>1266</v>
      </c>
      <c r="H109" s="525" t="s">
        <v>1266</v>
      </c>
      <c r="I109" s="525" t="s">
        <v>1266</v>
      </c>
      <c r="J109" s="245"/>
    </row>
    <row r="110" spans="1:10" ht="20.65" customHeight="1">
      <c r="A110" s="249"/>
      <c r="B110" s="271" t="s">
        <v>1309</v>
      </c>
      <c r="C110" s="528">
        <v>344</v>
      </c>
      <c r="D110" s="529" t="s">
        <v>9</v>
      </c>
      <c r="E110" s="528">
        <v>65</v>
      </c>
      <c r="F110" s="528">
        <f>ROUND(C110*E110,0)</f>
        <v>22360</v>
      </c>
      <c r="G110" s="528">
        <v>61</v>
      </c>
      <c r="H110" s="528">
        <f>ROUND(C110*G110,0)</f>
        <v>20984</v>
      </c>
      <c r="I110" s="528">
        <f>F110+H110</f>
        <v>43344</v>
      </c>
      <c r="J110" s="248"/>
    </row>
    <row r="111" spans="1:10" ht="20.65" customHeight="1">
      <c r="A111" s="249"/>
      <c r="B111" s="278" t="s">
        <v>1310</v>
      </c>
      <c r="C111" s="547">
        <v>133</v>
      </c>
      <c r="D111" s="548" t="s">
        <v>9</v>
      </c>
      <c r="E111" s="547">
        <f>+'ปร.4 สำนักงาน 3 ชั้น'!E155</f>
        <v>273</v>
      </c>
      <c r="F111" s="547">
        <f>ROUND(C111*E111,0)</f>
        <v>36309</v>
      </c>
      <c r="G111" s="547">
        <v>99</v>
      </c>
      <c r="H111" s="547">
        <f>ROUND(C111*G111,0)</f>
        <v>13167</v>
      </c>
      <c r="I111" s="547">
        <f>F111+H111</f>
        <v>49476</v>
      </c>
      <c r="J111" s="248"/>
    </row>
    <row r="112" spans="1:10" ht="20.65" customHeight="1">
      <c r="A112" s="249"/>
      <c r="B112" s="598" t="s">
        <v>239</v>
      </c>
      <c r="C112" s="593"/>
      <c r="D112" s="594"/>
      <c r="E112" s="593"/>
      <c r="F112" s="593"/>
      <c r="G112" s="593"/>
      <c r="H112" s="593"/>
      <c r="I112" s="593">
        <f>SUM(I110:I111)</f>
        <v>92820</v>
      </c>
      <c r="J112" s="248"/>
    </row>
    <row r="113" spans="1:11" ht="20.65" customHeight="1">
      <c r="A113" s="249"/>
      <c r="B113" s="274" t="s">
        <v>1284</v>
      </c>
      <c r="C113" s="545"/>
      <c r="D113" s="546"/>
      <c r="E113" s="545" t="s">
        <v>1266</v>
      </c>
      <c r="F113" s="545" t="s">
        <v>1266</v>
      </c>
      <c r="G113" s="545" t="s">
        <v>1266</v>
      </c>
      <c r="H113" s="545" t="s">
        <v>1266</v>
      </c>
      <c r="I113" s="545" t="s">
        <v>1266</v>
      </c>
      <c r="J113" s="248"/>
    </row>
    <row r="114" spans="1:11" ht="20.65" customHeight="1">
      <c r="A114" s="273"/>
      <c r="B114" s="279" t="s">
        <v>1311</v>
      </c>
      <c r="C114" s="549"/>
      <c r="D114" s="550"/>
      <c r="E114" s="528"/>
      <c r="F114" s="528"/>
      <c r="G114" s="528"/>
      <c r="H114" s="528"/>
      <c r="I114" s="528"/>
      <c r="J114" s="248"/>
    </row>
    <row r="115" spans="1:11" ht="20.65" customHeight="1">
      <c r="A115" s="249"/>
      <c r="B115" s="280" t="s">
        <v>1312</v>
      </c>
      <c r="C115" s="528">
        <v>38</v>
      </c>
      <c r="D115" s="529" t="s">
        <v>226</v>
      </c>
      <c r="E115" s="528">
        <v>312</v>
      </c>
      <c r="F115" s="528">
        <f>ROUND(C115*E115,0)</f>
        <v>11856</v>
      </c>
      <c r="G115" s="528">
        <v>80</v>
      </c>
      <c r="H115" s="528">
        <f>ROUND(C115*G115,0)</f>
        <v>3040</v>
      </c>
      <c r="I115" s="528">
        <f>F115+H115</f>
        <v>14896</v>
      </c>
      <c r="J115" s="248"/>
    </row>
    <row r="116" spans="1:11" ht="20.65" customHeight="1">
      <c r="A116" s="249"/>
      <c r="B116" s="280" t="s">
        <v>1313</v>
      </c>
      <c r="C116" s="528">
        <v>51</v>
      </c>
      <c r="D116" s="529" t="s">
        <v>226</v>
      </c>
      <c r="E116" s="528">
        <v>120</v>
      </c>
      <c r="F116" s="528">
        <f>ROUND(C116*E116,0)</f>
        <v>6120</v>
      </c>
      <c r="G116" s="528">
        <v>40</v>
      </c>
      <c r="H116" s="528">
        <f>ROUND(C116*G116,0)</f>
        <v>2040</v>
      </c>
      <c r="I116" s="528">
        <f>F116+H116</f>
        <v>8160</v>
      </c>
      <c r="J116" s="248"/>
    </row>
    <row r="117" spans="1:11" ht="20.65" customHeight="1">
      <c r="A117" s="249"/>
      <c r="B117" s="279" t="s">
        <v>1314</v>
      </c>
      <c r="C117" s="528"/>
      <c r="D117" s="489"/>
      <c r="E117" s="528"/>
      <c r="F117" s="528"/>
      <c r="G117" s="528"/>
      <c r="H117" s="528"/>
      <c r="I117" s="528"/>
      <c r="J117" s="248"/>
      <c r="K117" s="239"/>
    </row>
    <row r="118" spans="1:11" ht="20.65" customHeight="1">
      <c r="A118" s="277"/>
      <c r="B118" s="280" t="s">
        <v>1315</v>
      </c>
      <c r="C118" s="528">
        <v>44</v>
      </c>
      <c r="D118" s="529" t="s">
        <v>226</v>
      </c>
      <c r="E118" s="528">
        <v>99</v>
      </c>
      <c r="F118" s="528">
        <f t="shared" ref="F118:F125" si="15">ROUND(C118*E118,0)</f>
        <v>4356</v>
      </c>
      <c r="G118" s="528">
        <v>61</v>
      </c>
      <c r="H118" s="528">
        <f t="shared" ref="H118:H125" si="16">ROUND(C118*G118,0)</f>
        <v>2684</v>
      </c>
      <c r="I118" s="528">
        <f t="shared" ref="I118:I125" si="17">F118+H118</f>
        <v>7040</v>
      </c>
      <c r="J118" s="248"/>
    </row>
    <row r="119" spans="1:11" ht="20.65" customHeight="1">
      <c r="A119" s="277"/>
      <c r="B119" s="281" t="s">
        <v>1316</v>
      </c>
      <c r="C119" s="528">
        <v>3</v>
      </c>
      <c r="D119" s="489" t="s">
        <v>1317</v>
      </c>
      <c r="E119" s="528">
        <v>99</v>
      </c>
      <c r="F119" s="528">
        <f>ROUND(C119*E119,0)</f>
        <v>297</v>
      </c>
      <c r="G119" s="528">
        <v>61</v>
      </c>
      <c r="H119" s="528">
        <f>ROUND(C119*G119,0)</f>
        <v>183</v>
      </c>
      <c r="I119" s="528">
        <f>F119+H119</f>
        <v>480</v>
      </c>
      <c r="J119" s="248"/>
    </row>
    <row r="120" spans="1:11" ht="20.65" customHeight="1">
      <c r="A120" s="277"/>
      <c r="B120" s="280" t="s">
        <v>1318</v>
      </c>
      <c r="C120" s="528">
        <v>47</v>
      </c>
      <c r="D120" s="529" t="s">
        <v>226</v>
      </c>
      <c r="E120" s="528">
        <v>320</v>
      </c>
      <c r="F120" s="528">
        <f t="shared" si="15"/>
        <v>15040</v>
      </c>
      <c r="G120" s="528">
        <v>40</v>
      </c>
      <c r="H120" s="528">
        <f t="shared" si="16"/>
        <v>1880</v>
      </c>
      <c r="I120" s="528">
        <f t="shared" si="17"/>
        <v>16920</v>
      </c>
      <c r="J120" s="248"/>
    </row>
    <row r="121" spans="1:11" ht="20.65" customHeight="1">
      <c r="A121" s="249"/>
      <c r="B121" s="280" t="s">
        <v>1319</v>
      </c>
      <c r="C121" s="528">
        <v>9</v>
      </c>
      <c r="D121" s="529" t="s">
        <v>226</v>
      </c>
      <c r="E121" s="528">
        <v>2500</v>
      </c>
      <c r="F121" s="528">
        <f>ROUND(C121*E121,0)</f>
        <v>22500</v>
      </c>
      <c r="G121" s="528">
        <v>0</v>
      </c>
      <c r="H121" s="528">
        <f>ROUND(C121*G121,0)</f>
        <v>0</v>
      </c>
      <c r="I121" s="528">
        <f>F121+H121</f>
        <v>22500</v>
      </c>
      <c r="J121" s="282"/>
    </row>
    <row r="122" spans="1:11" ht="20.65" customHeight="1">
      <c r="A122" s="277"/>
      <c r="B122" s="279" t="s">
        <v>1320</v>
      </c>
      <c r="C122" s="550"/>
      <c r="D122" s="551"/>
      <c r="E122" s="528"/>
      <c r="F122" s="528"/>
      <c r="G122" s="528"/>
      <c r="H122" s="528"/>
      <c r="I122" s="528"/>
      <c r="J122" s="248"/>
    </row>
    <row r="123" spans="1:11" ht="20.65" customHeight="1">
      <c r="A123" s="277"/>
      <c r="B123" s="271" t="s">
        <v>1321</v>
      </c>
      <c r="C123" s="528">
        <v>9</v>
      </c>
      <c r="D123" s="529" t="s">
        <v>9</v>
      </c>
      <c r="E123" s="528">
        <v>312</v>
      </c>
      <c r="F123" s="528">
        <f t="shared" si="15"/>
        <v>2808</v>
      </c>
      <c r="G123" s="528">
        <v>129</v>
      </c>
      <c r="H123" s="528">
        <f t="shared" si="16"/>
        <v>1161</v>
      </c>
      <c r="I123" s="528">
        <f t="shared" si="17"/>
        <v>3969</v>
      </c>
      <c r="J123" s="248"/>
    </row>
    <row r="124" spans="1:11" ht="20.65" customHeight="1">
      <c r="A124" s="277"/>
      <c r="B124" s="271" t="s">
        <v>1322</v>
      </c>
      <c r="C124" s="528"/>
      <c r="D124" s="529"/>
      <c r="E124" s="528"/>
      <c r="F124" s="528"/>
      <c r="G124" s="528"/>
      <c r="H124" s="528"/>
      <c r="I124" s="528"/>
      <c r="J124" s="248"/>
    </row>
    <row r="125" spans="1:11" ht="20.65" customHeight="1">
      <c r="A125" s="249"/>
      <c r="B125" s="278" t="s">
        <v>1323</v>
      </c>
      <c r="C125" s="547">
        <v>18</v>
      </c>
      <c r="D125" s="548" t="s">
        <v>226</v>
      </c>
      <c r="E125" s="547">
        <f>108+44+137</f>
        <v>289</v>
      </c>
      <c r="F125" s="547">
        <f t="shared" si="15"/>
        <v>5202</v>
      </c>
      <c r="G125" s="547">
        <v>0</v>
      </c>
      <c r="H125" s="547">
        <f t="shared" si="16"/>
        <v>0</v>
      </c>
      <c r="I125" s="547">
        <f t="shared" si="17"/>
        <v>5202</v>
      </c>
      <c r="J125" s="248"/>
    </row>
    <row r="126" spans="1:11" ht="20.65" customHeight="1">
      <c r="A126" s="251"/>
      <c r="B126" s="598" t="s">
        <v>1324</v>
      </c>
      <c r="C126" s="593"/>
      <c r="D126" s="594"/>
      <c r="E126" s="593"/>
      <c r="F126" s="593"/>
      <c r="G126" s="593"/>
      <c r="H126" s="593"/>
      <c r="I126" s="593">
        <f>SUM(I115:I125)</f>
        <v>79167</v>
      </c>
      <c r="J126" s="252"/>
    </row>
    <row r="127" spans="1:11" ht="21.75" customHeight="1">
      <c r="A127" s="272"/>
      <c r="B127" s="270" t="s">
        <v>1285</v>
      </c>
      <c r="C127" s="525"/>
      <c r="D127" s="544"/>
      <c r="E127" s="525" t="s">
        <v>1266</v>
      </c>
      <c r="F127" s="525" t="s">
        <v>1266</v>
      </c>
      <c r="G127" s="525" t="s">
        <v>1266</v>
      </c>
      <c r="H127" s="525" t="s">
        <v>1266</v>
      </c>
      <c r="I127" s="525" t="s">
        <v>1266</v>
      </c>
      <c r="J127" s="245"/>
    </row>
    <row r="128" spans="1:11" ht="21.75" customHeight="1">
      <c r="A128" s="273"/>
      <c r="B128" s="271" t="s">
        <v>1325</v>
      </c>
      <c r="C128" s="528">
        <v>2</v>
      </c>
      <c r="D128" s="529" t="s">
        <v>199</v>
      </c>
      <c r="E128" s="528">
        <v>45500</v>
      </c>
      <c r="F128" s="528">
        <f>ROUND(C128*E128,0)</f>
        <v>91000</v>
      </c>
      <c r="G128" s="528">
        <v>0</v>
      </c>
      <c r="H128" s="528">
        <f>ROUND(C128*G128,0)</f>
        <v>0</v>
      </c>
      <c r="I128" s="528">
        <f>F128+H128</f>
        <v>91000</v>
      </c>
      <c r="J128" s="248"/>
    </row>
    <row r="129" spans="1:10" ht="21.75" customHeight="1">
      <c r="A129" s="249"/>
      <c r="B129" s="271" t="s">
        <v>1326</v>
      </c>
      <c r="C129" s="528">
        <v>2</v>
      </c>
      <c r="D129" s="529" t="s">
        <v>199</v>
      </c>
      <c r="E129" s="528">
        <v>41500</v>
      </c>
      <c r="F129" s="528">
        <f>ROUND(C129*E129,0)</f>
        <v>83000</v>
      </c>
      <c r="G129" s="528">
        <v>0</v>
      </c>
      <c r="H129" s="528">
        <f>ROUND(C129*G129,0)</f>
        <v>0</v>
      </c>
      <c r="I129" s="528">
        <f>F129+H129</f>
        <v>83000</v>
      </c>
      <c r="J129" s="248"/>
    </row>
    <row r="130" spans="1:10" ht="21.75" customHeight="1">
      <c r="A130" s="277"/>
      <c r="B130" s="278"/>
      <c r="C130" s="547"/>
      <c r="D130" s="548"/>
      <c r="E130" s="547"/>
      <c r="F130" s="547"/>
      <c r="G130" s="547"/>
      <c r="H130" s="547"/>
      <c r="I130" s="547"/>
      <c r="J130" s="282"/>
    </row>
    <row r="131" spans="1:10" ht="21.75" customHeight="1">
      <c r="A131" s="249"/>
      <c r="B131" s="598" t="s">
        <v>1327</v>
      </c>
      <c r="C131" s="593"/>
      <c r="D131" s="594"/>
      <c r="E131" s="593"/>
      <c r="F131" s="593"/>
      <c r="G131" s="593"/>
      <c r="H131" s="593"/>
      <c r="I131" s="593">
        <f>SUM(I128:I130)</f>
        <v>174000</v>
      </c>
      <c r="J131" s="248"/>
    </row>
    <row r="132" spans="1:10" ht="21.75" customHeight="1">
      <c r="A132" s="283"/>
      <c r="B132" s="274" t="s">
        <v>1286</v>
      </c>
      <c r="C132" s="545"/>
      <c r="D132" s="546"/>
      <c r="E132" s="545" t="s">
        <v>1266</v>
      </c>
      <c r="F132" s="545" t="s">
        <v>1266</v>
      </c>
      <c r="G132" s="545" t="s">
        <v>1266</v>
      </c>
      <c r="H132" s="545" t="s">
        <v>1266</v>
      </c>
      <c r="I132" s="545" t="s">
        <v>1266</v>
      </c>
      <c r="J132" s="275"/>
    </row>
    <row r="133" spans="1:10" ht="21.75" customHeight="1">
      <c r="A133" s="249"/>
      <c r="B133" s="271" t="s">
        <v>1328</v>
      </c>
      <c r="C133" s="528">
        <v>648</v>
      </c>
      <c r="D133" s="529" t="s">
        <v>9</v>
      </c>
      <c r="E133" s="528">
        <f>+'ปร.4 สำนักงาน 3 ชั้น'!E245</f>
        <v>44</v>
      </c>
      <c r="F133" s="528">
        <f>ROUND(C133*E133,0)</f>
        <v>28512</v>
      </c>
      <c r="G133" s="528">
        <f>+'ปร.4 สำนักงาน 3 ชั้น'!G245</f>
        <v>31</v>
      </c>
      <c r="H133" s="528">
        <f>ROUND(C133*G133,0)</f>
        <v>20088</v>
      </c>
      <c r="I133" s="528">
        <f>F133+H133</f>
        <v>48600</v>
      </c>
      <c r="J133" s="248"/>
    </row>
    <row r="134" spans="1:10" ht="21.75" customHeight="1">
      <c r="A134" s="249"/>
      <c r="B134" s="271" t="s">
        <v>1329</v>
      </c>
      <c r="C134" s="528">
        <v>773</v>
      </c>
      <c r="D134" s="529" t="s">
        <v>9</v>
      </c>
      <c r="E134" s="528">
        <f>+'ปร.4 สำนักงาน 3 ชั้น'!E246</f>
        <v>35</v>
      </c>
      <c r="F134" s="528">
        <f>ROUND(C134*E134,0)</f>
        <v>27055</v>
      </c>
      <c r="G134" s="528">
        <f>+'ปร.4 สำนักงาน 3 ชั้น'!G246</f>
        <v>31</v>
      </c>
      <c r="H134" s="528">
        <f>ROUND(C134*G134,0)</f>
        <v>23963</v>
      </c>
      <c r="I134" s="528">
        <f>F134+H134</f>
        <v>51018</v>
      </c>
      <c r="J134" s="248"/>
    </row>
    <row r="135" spans="1:10" ht="21.75" customHeight="1">
      <c r="A135" s="277"/>
      <c r="B135" s="278" t="s">
        <v>1330</v>
      </c>
      <c r="C135" s="547">
        <v>121</v>
      </c>
      <c r="D135" s="548" t="s">
        <v>9</v>
      </c>
      <c r="E135" s="547">
        <f>+'ปร.4 สำนักงาน 3 ชั้น'!E247</f>
        <v>58</v>
      </c>
      <c r="F135" s="547">
        <f>ROUND(C135*E135,0)</f>
        <v>7018</v>
      </c>
      <c r="G135" s="547">
        <f>+'ปร.4 สำนักงาน 3 ชั้น'!G247</f>
        <v>30</v>
      </c>
      <c r="H135" s="547">
        <f>ROUND(C135*G135,0)</f>
        <v>3630</v>
      </c>
      <c r="I135" s="547">
        <f>F135+H135</f>
        <v>10648</v>
      </c>
      <c r="J135" s="248"/>
    </row>
    <row r="136" spans="1:10" ht="21.75" customHeight="1">
      <c r="A136" s="284"/>
      <c r="B136" s="598" t="s">
        <v>1331</v>
      </c>
      <c r="C136" s="593"/>
      <c r="D136" s="594"/>
      <c r="E136" s="593"/>
      <c r="F136" s="593"/>
      <c r="G136" s="593"/>
      <c r="H136" s="593"/>
      <c r="I136" s="593">
        <f>SUM(I133:I135)</f>
        <v>110266</v>
      </c>
      <c r="J136" s="248"/>
    </row>
    <row r="137" spans="1:10" ht="21.75" customHeight="1">
      <c r="A137" s="249"/>
      <c r="B137" s="274" t="s">
        <v>1287</v>
      </c>
      <c r="C137" s="545"/>
      <c r="D137" s="546"/>
      <c r="E137" s="545" t="s">
        <v>1266</v>
      </c>
      <c r="F137" s="545" t="s">
        <v>1266</v>
      </c>
      <c r="G137" s="545" t="s">
        <v>1266</v>
      </c>
      <c r="H137" s="545" t="s">
        <v>1266</v>
      </c>
      <c r="I137" s="545" t="s">
        <v>1266</v>
      </c>
      <c r="J137" s="248"/>
    </row>
    <row r="138" spans="1:10" ht="21.75" customHeight="1">
      <c r="A138" s="249"/>
      <c r="B138" s="271" t="s">
        <v>1332</v>
      </c>
      <c r="C138" s="528">
        <v>262</v>
      </c>
      <c r="D138" s="529" t="s">
        <v>9</v>
      </c>
      <c r="E138" s="528">
        <v>160</v>
      </c>
      <c r="F138" s="528">
        <f>ROUND(C138*E138,0)</f>
        <v>41920</v>
      </c>
      <c r="G138" s="528">
        <v>0</v>
      </c>
      <c r="H138" s="528">
        <f>ROUND(C138*G138,0)</f>
        <v>0</v>
      </c>
      <c r="I138" s="528">
        <f>F138+H138</f>
        <v>41920</v>
      </c>
      <c r="J138" s="248"/>
    </row>
    <row r="139" spans="1:10" ht="21.75" customHeight="1">
      <c r="A139" s="277"/>
      <c r="B139" s="271" t="s">
        <v>1333</v>
      </c>
      <c r="C139" s="528">
        <v>2</v>
      </c>
      <c r="D139" s="529" t="s">
        <v>199</v>
      </c>
      <c r="E139" s="528">
        <v>2500</v>
      </c>
      <c r="F139" s="528">
        <f>ROUND(C139*E139,0)</f>
        <v>5000</v>
      </c>
      <c r="G139" s="528">
        <v>0</v>
      </c>
      <c r="H139" s="528">
        <f>ROUND(C139*G139,0)</f>
        <v>0</v>
      </c>
      <c r="I139" s="528">
        <f>F139+H139</f>
        <v>5000</v>
      </c>
      <c r="J139" s="248"/>
    </row>
    <row r="140" spans="1:10" ht="21.75" customHeight="1">
      <c r="A140" s="277"/>
      <c r="B140" s="278" t="s">
        <v>1334</v>
      </c>
      <c r="C140" s="547">
        <v>45</v>
      </c>
      <c r="D140" s="529" t="s">
        <v>226</v>
      </c>
      <c r="E140" s="528">
        <v>2500</v>
      </c>
      <c r="F140" s="528">
        <f>ROUND(C140*E140,0)</f>
        <v>112500</v>
      </c>
      <c r="G140" s="528">
        <v>0</v>
      </c>
      <c r="H140" s="528">
        <f>ROUND(C140*G140,0)</f>
        <v>0</v>
      </c>
      <c r="I140" s="528">
        <f>F140+H140</f>
        <v>112500</v>
      </c>
      <c r="J140" s="282"/>
    </row>
    <row r="141" spans="1:10" ht="21.75" customHeight="1">
      <c r="A141" s="277"/>
      <c r="B141" s="271" t="s">
        <v>1335</v>
      </c>
      <c r="C141" s="528">
        <v>20</v>
      </c>
      <c r="D141" s="529" t="s">
        <v>199</v>
      </c>
      <c r="E141" s="528">
        <v>5600</v>
      </c>
      <c r="F141" s="528">
        <f>ROUND(C141*E141,0)</f>
        <v>112000</v>
      </c>
      <c r="G141" s="528">
        <v>0</v>
      </c>
      <c r="H141" s="528">
        <f>ROUND(C141*G141,0)</f>
        <v>0</v>
      </c>
      <c r="I141" s="528">
        <f>F141+H141</f>
        <v>112000</v>
      </c>
      <c r="J141" s="248"/>
    </row>
    <row r="142" spans="1:10" ht="21.75" customHeight="1">
      <c r="A142" s="277"/>
      <c r="B142" s="278"/>
      <c r="C142" s="547"/>
      <c r="D142" s="548"/>
      <c r="E142" s="547"/>
      <c r="F142" s="547"/>
      <c r="G142" s="547"/>
      <c r="H142" s="547"/>
      <c r="I142" s="547"/>
      <c r="J142" s="282"/>
    </row>
    <row r="143" spans="1:10" ht="21.75" customHeight="1">
      <c r="A143" s="251"/>
      <c r="B143" s="598" t="s">
        <v>1336</v>
      </c>
      <c r="C143" s="593"/>
      <c r="D143" s="594"/>
      <c r="E143" s="593"/>
      <c r="F143" s="593"/>
      <c r="G143" s="593"/>
      <c r="H143" s="593"/>
      <c r="I143" s="593">
        <f>SUM(I138:I141)</f>
        <v>271420</v>
      </c>
      <c r="J143" s="252"/>
    </row>
    <row r="144" spans="1:10" ht="21.75" customHeight="1">
      <c r="A144" s="285">
        <v>3</v>
      </c>
      <c r="B144" s="286" t="s">
        <v>89</v>
      </c>
      <c r="C144" s="552"/>
      <c r="D144" s="552"/>
      <c r="E144" s="552"/>
      <c r="F144" s="552"/>
      <c r="G144" s="552"/>
      <c r="H144" s="552"/>
      <c r="I144" s="552"/>
      <c r="J144" s="287"/>
    </row>
    <row r="145" spans="1:10" s="291" customFormat="1" ht="21.75" customHeight="1">
      <c r="A145" s="288"/>
      <c r="B145" s="289" t="s">
        <v>1337</v>
      </c>
      <c r="C145" s="553">
        <v>62</v>
      </c>
      <c r="D145" s="554" t="s">
        <v>226</v>
      </c>
      <c r="E145" s="553">
        <f>F177</f>
        <v>3329</v>
      </c>
      <c r="F145" s="528">
        <f>ROUND(C145*E145,0)</f>
        <v>206398</v>
      </c>
      <c r="G145" s="553">
        <f>H177</f>
        <v>1056</v>
      </c>
      <c r="H145" s="528">
        <f>ROUND(C145*G145,0)</f>
        <v>65472</v>
      </c>
      <c r="I145" s="528">
        <f>F145+H145</f>
        <v>271870</v>
      </c>
      <c r="J145" s="290"/>
    </row>
    <row r="146" spans="1:10" s="291" customFormat="1" ht="21.75" customHeight="1">
      <c r="A146" s="288"/>
      <c r="B146" s="289" t="s">
        <v>1338</v>
      </c>
      <c r="C146" s="553"/>
      <c r="D146" s="554" t="s">
        <v>6</v>
      </c>
      <c r="E146" s="553"/>
      <c r="F146" s="553"/>
      <c r="G146" s="553"/>
      <c r="H146" s="553"/>
      <c r="I146" s="553">
        <f>I187</f>
        <v>4669</v>
      </c>
      <c r="J146" s="290"/>
    </row>
    <row r="147" spans="1:10" s="291" customFormat="1" ht="21.75" customHeight="1">
      <c r="A147" s="288"/>
      <c r="B147" s="289" t="s">
        <v>1339</v>
      </c>
      <c r="C147" s="553"/>
      <c r="D147" s="554" t="s">
        <v>6</v>
      </c>
      <c r="E147" s="553"/>
      <c r="F147" s="553"/>
      <c r="G147" s="553"/>
      <c r="H147" s="553"/>
      <c r="I147" s="553">
        <f>I194</f>
        <v>39396</v>
      </c>
      <c r="J147" s="290"/>
    </row>
    <row r="148" spans="1:10" s="291" customFormat="1" ht="21.75" customHeight="1">
      <c r="A148" s="288"/>
      <c r="B148" s="292"/>
      <c r="C148" s="555"/>
      <c r="D148" s="556"/>
      <c r="E148" s="555"/>
      <c r="F148" s="555"/>
      <c r="G148" s="555"/>
      <c r="H148" s="555"/>
      <c r="I148" s="555"/>
      <c r="J148" s="290"/>
    </row>
    <row r="149" spans="1:10" s="291" customFormat="1" ht="21.75" customHeight="1">
      <c r="A149" s="288"/>
      <c r="B149" s="292"/>
      <c r="C149" s="555"/>
      <c r="D149" s="556"/>
      <c r="E149" s="555"/>
      <c r="F149" s="555"/>
      <c r="G149" s="555"/>
      <c r="H149" s="555"/>
      <c r="I149" s="555"/>
      <c r="J149" s="290"/>
    </row>
    <row r="150" spans="1:10" s="291" customFormat="1" ht="21.75" customHeight="1">
      <c r="A150" s="288"/>
      <c r="B150" s="292"/>
      <c r="C150" s="555"/>
      <c r="D150" s="556"/>
      <c r="E150" s="555"/>
      <c r="F150" s="555"/>
      <c r="G150" s="555"/>
      <c r="H150" s="555"/>
      <c r="I150" s="555"/>
      <c r="J150" s="290"/>
    </row>
    <row r="151" spans="1:10" s="291" customFormat="1" ht="21.75" customHeight="1">
      <c r="A151" s="288"/>
      <c r="B151" s="292"/>
      <c r="C151" s="555"/>
      <c r="D151" s="556"/>
      <c r="E151" s="555"/>
      <c r="F151" s="555"/>
      <c r="G151" s="555"/>
      <c r="H151" s="555"/>
      <c r="I151" s="555"/>
      <c r="J151" s="290"/>
    </row>
    <row r="152" spans="1:10" s="291" customFormat="1" ht="21.75" customHeight="1">
      <c r="A152" s="288"/>
      <c r="B152" s="292"/>
      <c r="C152" s="555"/>
      <c r="D152" s="556"/>
      <c r="E152" s="555"/>
      <c r="F152" s="555"/>
      <c r="G152" s="555"/>
      <c r="H152" s="555"/>
      <c r="I152" s="555"/>
      <c r="J152" s="290"/>
    </row>
    <row r="153" spans="1:10" s="291" customFormat="1" ht="21.75" customHeight="1">
      <c r="A153" s="288"/>
      <c r="B153" s="292"/>
      <c r="C153" s="555"/>
      <c r="D153" s="556"/>
      <c r="E153" s="555"/>
      <c r="F153" s="555"/>
      <c r="G153" s="555"/>
      <c r="H153" s="555"/>
      <c r="I153" s="555"/>
      <c r="J153" s="290"/>
    </row>
    <row r="154" spans="1:10" s="291" customFormat="1" ht="21.75" customHeight="1">
      <c r="A154" s="288"/>
      <c r="B154" s="292"/>
      <c r="C154" s="555"/>
      <c r="D154" s="556"/>
      <c r="E154" s="555"/>
      <c r="F154" s="555"/>
      <c r="G154" s="555"/>
      <c r="H154" s="555"/>
      <c r="I154" s="555"/>
      <c r="J154" s="290"/>
    </row>
    <row r="155" spans="1:10" s="291" customFormat="1" ht="21.75" customHeight="1">
      <c r="A155" s="288"/>
      <c r="B155" s="292"/>
      <c r="C155" s="555"/>
      <c r="D155" s="556"/>
      <c r="E155" s="555"/>
      <c r="F155" s="555"/>
      <c r="G155" s="555"/>
      <c r="H155" s="555"/>
      <c r="I155" s="555"/>
      <c r="J155" s="290"/>
    </row>
    <row r="156" spans="1:10" s="291" customFormat="1" ht="21.75" customHeight="1">
      <c r="A156" s="288"/>
      <c r="B156" s="292"/>
      <c r="C156" s="555"/>
      <c r="D156" s="556"/>
      <c r="E156" s="555"/>
      <c r="F156" s="555"/>
      <c r="G156" s="555"/>
      <c r="H156" s="555"/>
      <c r="I156" s="555"/>
      <c r="J156" s="290"/>
    </row>
    <row r="157" spans="1:10" s="291" customFormat="1" ht="21.75" customHeight="1">
      <c r="A157" s="288"/>
      <c r="B157" s="292"/>
      <c r="C157" s="555"/>
      <c r="D157" s="556"/>
      <c r="E157" s="555"/>
      <c r="F157" s="555"/>
      <c r="G157" s="555"/>
      <c r="H157" s="555"/>
      <c r="I157" s="555"/>
      <c r="J157" s="290"/>
    </row>
    <row r="158" spans="1:10" s="291" customFormat="1" ht="21.75" customHeight="1">
      <c r="A158" s="288"/>
      <c r="B158" s="292"/>
      <c r="C158" s="555"/>
      <c r="D158" s="556"/>
      <c r="E158" s="555"/>
      <c r="F158" s="555"/>
      <c r="G158" s="555"/>
      <c r="H158" s="555"/>
      <c r="I158" s="555"/>
      <c r="J158" s="290"/>
    </row>
    <row r="159" spans="1:10" s="291" customFormat="1" ht="21.75" customHeight="1">
      <c r="A159" s="288"/>
      <c r="B159" s="599"/>
      <c r="C159" s="600"/>
      <c r="D159" s="601"/>
      <c r="E159" s="600"/>
      <c r="F159" s="600"/>
      <c r="G159" s="600"/>
      <c r="H159" s="600"/>
      <c r="I159" s="600"/>
      <c r="J159" s="290"/>
    </row>
    <row r="160" spans="1:10" s="291" customFormat="1" ht="21.75" customHeight="1">
      <c r="A160" s="293"/>
      <c r="B160" s="602" t="s">
        <v>251</v>
      </c>
      <c r="C160" s="603"/>
      <c r="D160" s="603"/>
      <c r="E160" s="603"/>
      <c r="F160" s="603"/>
      <c r="G160" s="603"/>
      <c r="H160" s="603"/>
      <c r="I160" s="603">
        <f>SUM(I145:I159)</f>
        <v>315935</v>
      </c>
      <c r="J160" s="294"/>
    </row>
    <row r="161" spans="1:10" s="291" customFormat="1" ht="21.75" customHeight="1">
      <c r="A161" s="295"/>
      <c r="B161" s="296" t="s">
        <v>1337</v>
      </c>
      <c r="C161" s="557"/>
      <c r="D161" s="558"/>
      <c r="E161" s="557"/>
      <c r="F161" s="557"/>
      <c r="G161" s="557"/>
      <c r="H161" s="557"/>
      <c r="I161" s="608"/>
      <c r="J161" s="297"/>
    </row>
    <row r="162" spans="1:10" s="291" customFormat="1" ht="21.75" customHeight="1">
      <c r="A162" s="288"/>
      <c r="B162" s="289" t="s">
        <v>615</v>
      </c>
      <c r="C162" s="553">
        <v>0.4</v>
      </c>
      <c r="D162" s="554" t="s">
        <v>101</v>
      </c>
      <c r="E162" s="528">
        <v>0</v>
      </c>
      <c r="F162" s="528">
        <f>ROUND(C162*E162,0)</f>
        <v>0</v>
      </c>
      <c r="G162" s="528">
        <v>99</v>
      </c>
      <c r="H162" s="528">
        <f>ROUND(C162*G162,0)</f>
        <v>40</v>
      </c>
      <c r="I162" s="609">
        <f>F162+H162</f>
        <v>40</v>
      </c>
      <c r="J162" s="290"/>
    </row>
    <row r="163" spans="1:10" s="291" customFormat="1" ht="21.75" customHeight="1">
      <c r="A163" s="288"/>
      <c r="B163" s="289" t="s">
        <v>618</v>
      </c>
      <c r="C163" s="553">
        <v>0.05</v>
      </c>
      <c r="D163" s="554" t="s">
        <v>101</v>
      </c>
      <c r="E163" s="528">
        <f>+E29</f>
        <v>130</v>
      </c>
      <c r="F163" s="528">
        <f t="shared" ref="F163:F170" si="18">ROUND(C163*E163,0)</f>
        <v>7</v>
      </c>
      <c r="G163" s="528">
        <v>91</v>
      </c>
      <c r="H163" s="528">
        <f t="shared" ref="H163:H170" si="19">ROUND(C163*G163,0)</f>
        <v>5</v>
      </c>
      <c r="I163" s="609">
        <f t="shared" ref="I163:I170" si="20">F163+H163</f>
        <v>12</v>
      </c>
      <c r="J163" s="290"/>
    </row>
    <row r="164" spans="1:10" s="291" customFormat="1" ht="21.75" customHeight="1">
      <c r="A164" s="288"/>
      <c r="B164" s="289" t="s">
        <v>820</v>
      </c>
      <c r="C164" s="553">
        <v>1.4</v>
      </c>
      <c r="D164" s="554" t="s">
        <v>9</v>
      </c>
      <c r="E164" s="528">
        <f>+'ปร.4 สำนักงาน 3 ชั้น'!E35</f>
        <v>350</v>
      </c>
      <c r="F164" s="528">
        <f t="shared" si="18"/>
        <v>490</v>
      </c>
      <c r="G164" s="528">
        <f>+'ปร.4 สำนักงาน 3 ชั้น'!G36</f>
        <v>133</v>
      </c>
      <c r="H164" s="528">
        <f t="shared" si="19"/>
        <v>186</v>
      </c>
      <c r="I164" s="609">
        <f t="shared" si="20"/>
        <v>676</v>
      </c>
      <c r="J164" s="290"/>
    </row>
    <row r="165" spans="1:10" s="291" customFormat="1" ht="21.75" customHeight="1">
      <c r="A165" s="288"/>
      <c r="B165" s="289" t="s">
        <v>171</v>
      </c>
      <c r="C165" s="553">
        <v>0.35</v>
      </c>
      <c r="D165" s="554" t="s">
        <v>198</v>
      </c>
      <c r="E165" s="528">
        <f>+'ปร.4 สำนักงาน 3 ชั้น'!E42</f>
        <v>42.06</v>
      </c>
      <c r="F165" s="528">
        <f t="shared" si="18"/>
        <v>15</v>
      </c>
      <c r="G165" s="528">
        <v>0</v>
      </c>
      <c r="H165" s="528">
        <f t="shared" si="19"/>
        <v>0</v>
      </c>
      <c r="I165" s="609">
        <f t="shared" si="20"/>
        <v>15</v>
      </c>
      <c r="J165" s="290"/>
    </row>
    <row r="166" spans="1:10" s="291" customFormat="1" ht="21.75" customHeight="1">
      <c r="A166" s="288"/>
      <c r="B166" s="289" t="s">
        <v>770</v>
      </c>
      <c r="C166" s="553">
        <v>0.11</v>
      </c>
      <c r="D166" s="554" t="s">
        <v>101</v>
      </c>
      <c r="E166" s="528">
        <f>+'ปร.4 สำนักงาน 3 ชั้น'!E33</f>
        <v>1586</v>
      </c>
      <c r="F166" s="528">
        <f t="shared" si="18"/>
        <v>174</v>
      </c>
      <c r="G166" s="528">
        <v>306</v>
      </c>
      <c r="H166" s="528">
        <f t="shared" si="19"/>
        <v>34</v>
      </c>
      <c r="I166" s="609">
        <f t="shared" si="20"/>
        <v>208</v>
      </c>
      <c r="J166" s="290"/>
    </row>
    <row r="167" spans="1:10" s="291" customFormat="1" ht="21.75" customHeight="1">
      <c r="A167" s="288"/>
      <c r="B167" s="289" t="s">
        <v>1340</v>
      </c>
      <c r="C167" s="553">
        <v>3.24</v>
      </c>
      <c r="D167" s="554" t="s">
        <v>198</v>
      </c>
      <c r="E167" s="528">
        <f>+'ปร.4 สำนักงาน 3 ชั้น'!E43</f>
        <v>26.53</v>
      </c>
      <c r="F167" s="528">
        <f t="shared" si="18"/>
        <v>86</v>
      </c>
      <c r="G167" s="528">
        <v>4.0999999999999996</v>
      </c>
      <c r="H167" s="528">
        <f t="shared" si="19"/>
        <v>13</v>
      </c>
      <c r="I167" s="609">
        <f t="shared" si="20"/>
        <v>99</v>
      </c>
      <c r="J167" s="290"/>
    </row>
    <row r="168" spans="1:10" s="291" customFormat="1" ht="21.75" customHeight="1">
      <c r="A168" s="288"/>
      <c r="B168" s="289" t="s">
        <v>1341</v>
      </c>
      <c r="C168" s="553">
        <v>1.68</v>
      </c>
      <c r="D168" s="554" t="s">
        <v>198</v>
      </c>
      <c r="E168" s="528">
        <f>+'ปร.4 สำนักงาน 3 ชั้น'!E44</f>
        <v>25.92</v>
      </c>
      <c r="F168" s="528">
        <f t="shared" si="18"/>
        <v>44</v>
      </c>
      <c r="G168" s="528">
        <v>4.0999999999999996</v>
      </c>
      <c r="H168" s="528">
        <f t="shared" si="19"/>
        <v>7</v>
      </c>
      <c r="I168" s="609">
        <f t="shared" si="20"/>
        <v>51</v>
      </c>
      <c r="J168" s="290"/>
    </row>
    <row r="169" spans="1:10" s="291" customFormat="1" ht="21.75" customHeight="1">
      <c r="A169" s="288"/>
      <c r="B169" s="289" t="s">
        <v>178</v>
      </c>
      <c r="C169" s="553">
        <v>0.14699999999999999</v>
      </c>
      <c r="D169" s="554" t="s">
        <v>198</v>
      </c>
      <c r="E169" s="528">
        <f>+'ปร.4 สำนักงาน 3 ชั้น'!E49</f>
        <v>37.380000000000003</v>
      </c>
      <c r="F169" s="528">
        <f t="shared" si="18"/>
        <v>5</v>
      </c>
      <c r="G169" s="528">
        <v>0</v>
      </c>
      <c r="H169" s="528">
        <f t="shared" si="19"/>
        <v>0</v>
      </c>
      <c r="I169" s="609">
        <f t="shared" si="20"/>
        <v>5</v>
      </c>
      <c r="J169" s="290"/>
    </row>
    <row r="170" spans="1:10" s="291" customFormat="1" ht="21.75" customHeight="1">
      <c r="A170" s="288"/>
      <c r="B170" s="289" t="s">
        <v>1342</v>
      </c>
      <c r="C170" s="553">
        <v>6.12</v>
      </c>
      <c r="D170" s="554" t="s">
        <v>198</v>
      </c>
      <c r="E170" s="528">
        <v>32.5</v>
      </c>
      <c r="F170" s="528">
        <f t="shared" si="18"/>
        <v>199</v>
      </c>
      <c r="G170" s="528">
        <v>10</v>
      </c>
      <c r="H170" s="528">
        <f t="shared" si="19"/>
        <v>61</v>
      </c>
      <c r="I170" s="609">
        <f t="shared" si="20"/>
        <v>260</v>
      </c>
      <c r="J170" s="290"/>
    </row>
    <row r="171" spans="1:10" s="291" customFormat="1" ht="21.75" customHeight="1">
      <c r="A171" s="288"/>
      <c r="B171" s="289" t="s">
        <v>1343</v>
      </c>
      <c r="C171" s="553"/>
      <c r="D171" s="554"/>
      <c r="E171" s="553"/>
      <c r="F171" s="553"/>
      <c r="G171" s="553"/>
      <c r="H171" s="553"/>
      <c r="I171" s="610"/>
      <c r="J171" s="290"/>
    </row>
    <row r="172" spans="1:10" s="291" customFormat="1" ht="21.75" customHeight="1">
      <c r="A172" s="288"/>
      <c r="B172" s="289" t="s">
        <v>1344</v>
      </c>
      <c r="C172" s="553">
        <v>31.6</v>
      </c>
      <c r="D172" s="554" t="s">
        <v>198</v>
      </c>
      <c r="E172" s="528">
        <f>+E170</f>
        <v>32.5</v>
      </c>
      <c r="F172" s="528">
        <f t="shared" ref="F172:F173" si="21">ROUND(C172*E172,0)</f>
        <v>1027</v>
      </c>
      <c r="G172" s="528">
        <v>10</v>
      </c>
      <c r="H172" s="528">
        <f t="shared" ref="H172:H173" si="22">ROUND(C172*G172,0)</f>
        <v>316</v>
      </c>
      <c r="I172" s="609">
        <f t="shared" ref="I172:I173" si="23">F172+H172</f>
        <v>1343</v>
      </c>
      <c r="J172" s="290"/>
    </row>
    <row r="173" spans="1:10" s="291" customFormat="1" ht="21.75" customHeight="1">
      <c r="A173" s="288"/>
      <c r="B173" s="289" t="s">
        <v>1345</v>
      </c>
      <c r="C173" s="553">
        <v>39.44</v>
      </c>
      <c r="D173" s="554" t="s">
        <v>198</v>
      </c>
      <c r="E173" s="528">
        <f>+E172</f>
        <v>32.5</v>
      </c>
      <c r="F173" s="528">
        <f t="shared" si="21"/>
        <v>1282</v>
      </c>
      <c r="G173" s="528">
        <v>10</v>
      </c>
      <c r="H173" s="528">
        <f t="shared" si="22"/>
        <v>394</v>
      </c>
      <c r="I173" s="609">
        <f t="shared" si="23"/>
        <v>1676</v>
      </c>
      <c r="J173" s="290"/>
    </row>
    <row r="174" spans="1:10" s="291" customFormat="1" ht="21.75" customHeight="1">
      <c r="A174" s="288"/>
      <c r="B174" s="289"/>
      <c r="C174" s="553"/>
      <c r="D174" s="554"/>
      <c r="E174" s="553"/>
      <c r="F174" s="553"/>
      <c r="G174" s="553"/>
      <c r="H174" s="553"/>
      <c r="I174" s="610"/>
      <c r="J174" s="290"/>
    </row>
    <row r="175" spans="1:10" s="291" customFormat="1" ht="21.75" customHeight="1">
      <c r="A175" s="288"/>
      <c r="B175" s="289"/>
      <c r="C175" s="553"/>
      <c r="D175" s="554"/>
      <c r="E175" s="553"/>
      <c r="F175" s="553"/>
      <c r="G175" s="553"/>
      <c r="H175" s="553"/>
      <c r="I175" s="610"/>
      <c r="J175" s="290"/>
    </row>
    <row r="176" spans="1:10" s="291" customFormat="1" ht="21.75" customHeight="1">
      <c r="A176" s="288"/>
      <c r="B176" s="604"/>
      <c r="C176" s="605"/>
      <c r="D176" s="569"/>
      <c r="E176" s="605"/>
      <c r="F176" s="605"/>
      <c r="G176" s="605"/>
      <c r="H176" s="605"/>
      <c r="I176" s="611"/>
      <c r="J176" s="290"/>
    </row>
    <row r="177" spans="1:10" s="291" customFormat="1" ht="21.75" customHeight="1">
      <c r="A177" s="293"/>
      <c r="B177" s="606" t="s">
        <v>1346</v>
      </c>
      <c r="C177" s="603"/>
      <c r="D177" s="603"/>
      <c r="E177" s="603"/>
      <c r="F177" s="607">
        <f>SUM(F162:F176)</f>
        <v>3329</v>
      </c>
      <c r="G177" s="603"/>
      <c r="H177" s="607">
        <f>SUM(H162:H176)</f>
        <v>1056</v>
      </c>
      <c r="I177" s="612">
        <f>SUM(I162:I176)</f>
        <v>4385</v>
      </c>
      <c r="J177" s="294"/>
    </row>
    <row r="178" spans="1:10" s="291" customFormat="1" ht="21.75" customHeight="1">
      <c r="A178" s="295"/>
      <c r="B178" s="296" t="s">
        <v>1338</v>
      </c>
      <c r="C178" s="557"/>
      <c r="D178" s="558"/>
      <c r="E178" s="557"/>
      <c r="F178" s="557"/>
      <c r="G178" s="557"/>
      <c r="H178" s="557"/>
      <c r="I178" s="557"/>
      <c r="J178" s="297"/>
    </row>
    <row r="179" spans="1:10" s="291" customFormat="1" ht="21.75" customHeight="1">
      <c r="A179" s="288"/>
      <c r="B179" s="289" t="s">
        <v>1347</v>
      </c>
      <c r="C179" s="553">
        <v>46</v>
      </c>
      <c r="D179" s="554" t="s">
        <v>226</v>
      </c>
      <c r="E179" s="528">
        <v>11.79</v>
      </c>
      <c r="F179" s="528">
        <f t="shared" ref="F179:F185" si="24">ROUND(C179*E179,0)</f>
        <v>542</v>
      </c>
      <c r="G179" s="528">
        <v>30</v>
      </c>
      <c r="H179" s="528">
        <f t="shared" ref="H179:H185" si="25">ROUND(C179*G179,0)</f>
        <v>1380</v>
      </c>
      <c r="I179" s="528">
        <f t="shared" ref="I179:I185" si="26">F179+H179</f>
        <v>1922</v>
      </c>
      <c r="J179" s="290"/>
    </row>
    <row r="180" spans="1:10" s="291" customFormat="1" ht="21.75" customHeight="1">
      <c r="A180" s="288"/>
      <c r="B180" s="289" t="s">
        <v>257</v>
      </c>
      <c r="C180" s="553"/>
      <c r="D180" s="554" t="s">
        <v>6</v>
      </c>
      <c r="E180" s="528">
        <v>0</v>
      </c>
      <c r="F180" s="528">
        <f>ROUND(F179*0.5,0)</f>
        <v>271</v>
      </c>
      <c r="G180" s="528">
        <v>0</v>
      </c>
      <c r="H180" s="528">
        <f>ROUND(F180*0.3,0)</f>
        <v>81</v>
      </c>
      <c r="I180" s="528">
        <f>F180+H180</f>
        <v>352</v>
      </c>
      <c r="J180" s="290"/>
    </row>
    <row r="181" spans="1:10" s="291" customFormat="1" ht="21.75" customHeight="1">
      <c r="A181" s="288"/>
      <c r="B181" s="289" t="s">
        <v>1348</v>
      </c>
      <c r="C181" s="553"/>
      <c r="D181" s="554" t="s">
        <v>6</v>
      </c>
      <c r="E181" s="528">
        <v>0</v>
      </c>
      <c r="F181" s="528">
        <f>ROUND(F179*0.3,0)</f>
        <v>163</v>
      </c>
      <c r="G181" s="528">
        <v>0</v>
      </c>
      <c r="H181" s="528">
        <f>ROUND(F181*0.3,0)</f>
        <v>49</v>
      </c>
      <c r="I181" s="528">
        <f t="shared" si="26"/>
        <v>212</v>
      </c>
      <c r="J181" s="290"/>
    </row>
    <row r="182" spans="1:10" s="291" customFormat="1" ht="21.75" customHeight="1">
      <c r="A182" s="288"/>
      <c r="B182" s="289" t="s">
        <v>259</v>
      </c>
      <c r="C182" s="553"/>
      <c r="D182" s="554" t="s">
        <v>6</v>
      </c>
      <c r="E182" s="528">
        <v>0</v>
      </c>
      <c r="F182" s="528">
        <f>ROUND(F179*0.1,0)</f>
        <v>54</v>
      </c>
      <c r="G182" s="528">
        <v>0</v>
      </c>
      <c r="H182" s="528">
        <f t="shared" ref="H182" si="27">ROUND(F182*0.3,0)</f>
        <v>16</v>
      </c>
      <c r="I182" s="528">
        <f t="shared" si="26"/>
        <v>70</v>
      </c>
      <c r="J182" s="290"/>
    </row>
    <row r="183" spans="1:10" s="291" customFormat="1" ht="21.75" customHeight="1">
      <c r="A183" s="288"/>
      <c r="B183" s="289" t="s">
        <v>1349</v>
      </c>
      <c r="C183" s="553">
        <v>2</v>
      </c>
      <c r="D183" s="554" t="s">
        <v>199</v>
      </c>
      <c r="E183" s="528">
        <v>259</v>
      </c>
      <c r="F183" s="528">
        <f t="shared" si="24"/>
        <v>518</v>
      </c>
      <c r="G183" s="528">
        <v>100</v>
      </c>
      <c r="H183" s="528">
        <f t="shared" si="25"/>
        <v>200</v>
      </c>
      <c r="I183" s="528">
        <f t="shared" si="26"/>
        <v>718</v>
      </c>
      <c r="J183" s="290"/>
    </row>
    <row r="184" spans="1:10" s="291" customFormat="1" ht="21.75" customHeight="1">
      <c r="A184" s="288"/>
      <c r="B184" s="289" t="s">
        <v>1350</v>
      </c>
      <c r="C184" s="553">
        <v>1</v>
      </c>
      <c r="D184" s="554" t="s">
        <v>199</v>
      </c>
      <c r="E184" s="528">
        <v>955</v>
      </c>
      <c r="F184" s="528">
        <f t="shared" si="24"/>
        <v>955</v>
      </c>
      <c r="G184" s="528">
        <v>100</v>
      </c>
      <c r="H184" s="528">
        <f t="shared" si="25"/>
        <v>100</v>
      </c>
      <c r="I184" s="528">
        <f t="shared" si="26"/>
        <v>1055</v>
      </c>
      <c r="J184" s="290"/>
    </row>
    <row r="185" spans="1:10" s="291" customFormat="1" ht="21.75" customHeight="1">
      <c r="A185" s="288"/>
      <c r="B185" s="289" t="s">
        <v>1351</v>
      </c>
      <c r="C185" s="553">
        <v>2</v>
      </c>
      <c r="D185" s="554" t="s">
        <v>199</v>
      </c>
      <c r="E185" s="528">
        <v>120</v>
      </c>
      <c r="F185" s="528">
        <f t="shared" si="24"/>
        <v>240</v>
      </c>
      <c r="G185" s="528">
        <v>50</v>
      </c>
      <c r="H185" s="528">
        <f t="shared" si="25"/>
        <v>100</v>
      </c>
      <c r="I185" s="528">
        <f t="shared" si="26"/>
        <v>340</v>
      </c>
      <c r="J185" s="290"/>
    </row>
    <row r="186" spans="1:10" s="291" customFormat="1" ht="21.75" customHeight="1">
      <c r="A186" s="288"/>
      <c r="B186" s="604"/>
      <c r="C186" s="605"/>
      <c r="D186" s="569"/>
      <c r="E186" s="605"/>
      <c r="F186" s="605"/>
      <c r="G186" s="605"/>
      <c r="H186" s="605"/>
      <c r="I186" s="605"/>
      <c r="J186" s="290"/>
    </row>
    <row r="187" spans="1:10" s="291" customFormat="1" ht="21.75" customHeight="1">
      <c r="A187" s="288"/>
      <c r="B187" s="606" t="s">
        <v>1352</v>
      </c>
      <c r="C187" s="603"/>
      <c r="D187" s="603"/>
      <c r="E187" s="603"/>
      <c r="F187" s="646">
        <f>SUM(F179:F186)</f>
        <v>2743</v>
      </c>
      <c r="G187" s="603"/>
      <c r="H187" s="646">
        <f>SUM(H179:H186)</f>
        <v>1926</v>
      </c>
      <c r="I187" s="607">
        <f>SUM(I179:I186)</f>
        <v>4669</v>
      </c>
      <c r="J187" s="290"/>
    </row>
    <row r="188" spans="1:10" s="291" customFormat="1" ht="21.75" customHeight="1">
      <c r="A188" s="288"/>
      <c r="B188" s="613" t="s">
        <v>1339</v>
      </c>
      <c r="C188" s="614"/>
      <c r="D188" s="565"/>
      <c r="E188" s="614"/>
      <c r="F188" s="614"/>
      <c r="G188" s="614"/>
      <c r="H188" s="614"/>
      <c r="I188" s="614"/>
      <c r="J188" s="290"/>
    </row>
    <row r="189" spans="1:10" s="291" customFormat="1" ht="21.75" customHeight="1">
      <c r="A189" s="288"/>
      <c r="B189" s="289" t="s">
        <v>1353</v>
      </c>
      <c r="C189" s="553">
        <v>12</v>
      </c>
      <c r="D189" s="554" t="s">
        <v>226</v>
      </c>
      <c r="E189" s="528">
        <v>1717</v>
      </c>
      <c r="F189" s="528">
        <f t="shared" ref="F189" si="28">ROUND(C189*E189,0)</f>
        <v>20604</v>
      </c>
      <c r="G189" s="528">
        <v>450</v>
      </c>
      <c r="H189" s="528">
        <f t="shared" ref="H189" si="29">ROUND(C189*G189,0)</f>
        <v>5400</v>
      </c>
      <c r="I189" s="528">
        <f t="shared" ref="I189:I192" si="30">F189+H189</f>
        <v>26004</v>
      </c>
      <c r="J189" s="290"/>
    </row>
    <row r="190" spans="1:10" s="291" customFormat="1" ht="21.75" customHeight="1">
      <c r="A190" s="288"/>
      <c r="B190" s="289" t="s">
        <v>257</v>
      </c>
      <c r="C190" s="553"/>
      <c r="D190" s="554" t="s">
        <v>6</v>
      </c>
      <c r="E190" s="528">
        <v>0</v>
      </c>
      <c r="F190" s="528">
        <f>ROUND(F189*0.2,0)</f>
        <v>4121</v>
      </c>
      <c r="G190" s="528">
        <v>0</v>
      </c>
      <c r="H190" s="528">
        <f>ROUND(F190*0.3,0)</f>
        <v>1236</v>
      </c>
      <c r="I190" s="528">
        <f t="shared" si="30"/>
        <v>5357</v>
      </c>
      <c r="J190" s="290"/>
    </row>
    <row r="191" spans="1:10" s="291" customFormat="1" ht="21.75" customHeight="1">
      <c r="A191" s="288"/>
      <c r="B191" s="289" t="s">
        <v>1348</v>
      </c>
      <c r="C191" s="553"/>
      <c r="D191" s="554" t="s">
        <v>6</v>
      </c>
      <c r="E191" s="528">
        <v>0</v>
      </c>
      <c r="F191" s="528">
        <f>ROUND(F189*0.2,0)</f>
        <v>4121</v>
      </c>
      <c r="G191" s="528">
        <v>0</v>
      </c>
      <c r="H191" s="528">
        <f t="shared" ref="H191:H192" si="31">ROUND(F191*0.3,0)</f>
        <v>1236</v>
      </c>
      <c r="I191" s="528">
        <f t="shared" si="30"/>
        <v>5357</v>
      </c>
      <c r="J191" s="290"/>
    </row>
    <row r="192" spans="1:10" s="291" customFormat="1" ht="21.75" customHeight="1">
      <c r="A192" s="288"/>
      <c r="B192" s="289" t="s">
        <v>259</v>
      </c>
      <c r="C192" s="553"/>
      <c r="D192" s="554" t="s">
        <v>6</v>
      </c>
      <c r="E192" s="528">
        <v>0</v>
      </c>
      <c r="F192" s="528">
        <f>ROUND(F189*0.1,0)</f>
        <v>2060</v>
      </c>
      <c r="G192" s="528">
        <v>0</v>
      </c>
      <c r="H192" s="528">
        <f t="shared" si="31"/>
        <v>618</v>
      </c>
      <c r="I192" s="528">
        <f t="shared" si="30"/>
        <v>2678</v>
      </c>
      <c r="J192" s="290"/>
    </row>
    <row r="193" spans="1:10" s="291" customFormat="1" ht="21.75" customHeight="1">
      <c r="A193" s="288"/>
      <c r="B193" s="604"/>
      <c r="C193" s="605"/>
      <c r="D193" s="569"/>
      <c r="E193" s="605"/>
      <c r="F193" s="605"/>
      <c r="G193" s="605"/>
      <c r="H193" s="605"/>
      <c r="I193" s="605"/>
      <c r="J193" s="290"/>
    </row>
    <row r="194" spans="1:10" s="291" customFormat="1" ht="21.75" customHeight="1">
      <c r="A194" s="298"/>
      <c r="B194" s="606" t="s">
        <v>1354</v>
      </c>
      <c r="C194" s="603"/>
      <c r="D194" s="603"/>
      <c r="E194" s="603"/>
      <c r="F194" s="646">
        <f>SUM(F189:F193)</f>
        <v>30906</v>
      </c>
      <c r="G194" s="603"/>
      <c r="H194" s="646">
        <f>SUM(H189:H193)</f>
        <v>8490</v>
      </c>
      <c r="I194" s="607">
        <f>SUM(I189:I193)</f>
        <v>39396</v>
      </c>
      <c r="J194" s="299"/>
    </row>
    <row r="195" spans="1:10" ht="21.75" customHeight="1">
      <c r="A195" s="285">
        <v>4</v>
      </c>
      <c r="B195" s="300" t="s">
        <v>1355</v>
      </c>
      <c r="C195" s="552"/>
      <c r="D195" s="552"/>
      <c r="E195" s="552"/>
      <c r="F195" s="552"/>
      <c r="G195" s="552"/>
      <c r="H195" s="552"/>
      <c r="I195" s="552"/>
      <c r="J195" s="287"/>
    </row>
    <row r="196" spans="1:10" ht="21.75" customHeight="1">
      <c r="A196" s="301"/>
      <c r="B196" s="302" t="s">
        <v>1356</v>
      </c>
      <c r="C196" s="553"/>
      <c r="D196" s="554" t="s">
        <v>6</v>
      </c>
      <c r="E196" s="553"/>
      <c r="F196" s="553"/>
      <c r="G196" s="553"/>
      <c r="H196" s="553"/>
      <c r="I196" s="553">
        <f>I228</f>
        <v>334251</v>
      </c>
      <c r="J196" s="304"/>
    </row>
    <row r="197" spans="1:10" ht="21.75" customHeight="1">
      <c r="A197" s="301"/>
      <c r="B197" s="302" t="s">
        <v>1357</v>
      </c>
      <c r="C197" s="553"/>
      <c r="D197" s="554" t="s">
        <v>6</v>
      </c>
      <c r="E197" s="553"/>
      <c r="F197" s="553"/>
      <c r="G197" s="553"/>
      <c r="H197" s="553"/>
      <c r="I197" s="553">
        <f>I296</f>
        <v>149728</v>
      </c>
      <c r="J197" s="304"/>
    </row>
    <row r="198" spans="1:10" ht="21.75" customHeight="1">
      <c r="A198" s="301"/>
      <c r="B198" s="302" t="s">
        <v>1358</v>
      </c>
      <c r="C198" s="553"/>
      <c r="D198" s="554" t="s">
        <v>6</v>
      </c>
      <c r="E198" s="553"/>
      <c r="F198" s="553"/>
      <c r="G198" s="553"/>
      <c r="H198" s="553"/>
      <c r="I198" s="553">
        <f>I313</f>
        <v>110631</v>
      </c>
      <c r="J198" s="304"/>
    </row>
    <row r="199" spans="1:10" ht="21.75" customHeight="1">
      <c r="A199" s="301"/>
      <c r="B199" s="305"/>
      <c r="C199" s="555"/>
      <c r="D199" s="556"/>
      <c r="E199" s="555"/>
      <c r="F199" s="555"/>
      <c r="G199" s="555"/>
      <c r="H199" s="555"/>
      <c r="I199" s="555"/>
      <c r="J199" s="304"/>
    </row>
    <row r="200" spans="1:10" ht="21.75" customHeight="1">
      <c r="A200" s="301"/>
      <c r="B200" s="305"/>
      <c r="C200" s="555"/>
      <c r="D200" s="556"/>
      <c r="E200" s="555"/>
      <c r="F200" s="555"/>
      <c r="G200" s="555"/>
      <c r="H200" s="555"/>
      <c r="I200" s="555"/>
      <c r="J200" s="304"/>
    </row>
    <row r="201" spans="1:10" ht="21.75" customHeight="1">
      <c r="A201" s="301"/>
      <c r="B201" s="305"/>
      <c r="C201" s="555"/>
      <c r="D201" s="556"/>
      <c r="E201" s="555"/>
      <c r="F201" s="555"/>
      <c r="G201" s="555"/>
      <c r="H201" s="555"/>
      <c r="I201" s="555"/>
      <c r="J201" s="304"/>
    </row>
    <row r="202" spans="1:10" ht="21.75" customHeight="1">
      <c r="A202" s="301"/>
      <c r="B202" s="305"/>
      <c r="C202" s="555"/>
      <c r="D202" s="556"/>
      <c r="E202" s="555"/>
      <c r="F202" s="555"/>
      <c r="G202" s="555"/>
      <c r="H202" s="555"/>
      <c r="I202" s="555"/>
      <c r="J202" s="304"/>
    </row>
    <row r="203" spans="1:10" ht="21.75" customHeight="1">
      <c r="A203" s="301"/>
      <c r="B203" s="305"/>
      <c r="C203" s="555"/>
      <c r="D203" s="556"/>
      <c r="E203" s="555"/>
      <c r="F203" s="555"/>
      <c r="G203" s="555"/>
      <c r="H203" s="555"/>
      <c r="I203" s="555"/>
      <c r="J203" s="304"/>
    </row>
    <row r="204" spans="1:10" ht="21.75" customHeight="1">
      <c r="A204" s="301"/>
      <c r="B204" s="305"/>
      <c r="C204" s="555"/>
      <c r="D204" s="556"/>
      <c r="E204" s="555"/>
      <c r="F204" s="555"/>
      <c r="G204" s="555"/>
      <c r="H204" s="555"/>
      <c r="I204" s="555"/>
      <c r="J204" s="304"/>
    </row>
    <row r="205" spans="1:10" ht="21.75" customHeight="1">
      <c r="A205" s="301"/>
      <c r="B205" s="305"/>
      <c r="C205" s="555"/>
      <c r="D205" s="556"/>
      <c r="E205" s="555"/>
      <c r="F205" s="555"/>
      <c r="G205" s="555"/>
      <c r="H205" s="555"/>
      <c r="I205" s="555"/>
      <c r="J205" s="304"/>
    </row>
    <row r="206" spans="1:10" ht="21.75" customHeight="1">
      <c r="A206" s="301"/>
      <c r="B206" s="305"/>
      <c r="C206" s="555"/>
      <c r="D206" s="556"/>
      <c r="E206" s="555"/>
      <c r="F206" s="555"/>
      <c r="G206" s="555"/>
      <c r="H206" s="555"/>
      <c r="I206" s="555"/>
      <c r="J206" s="304"/>
    </row>
    <row r="207" spans="1:10" ht="21.75" customHeight="1">
      <c r="A207" s="301"/>
      <c r="B207" s="305"/>
      <c r="C207" s="555"/>
      <c r="D207" s="556"/>
      <c r="E207" s="555"/>
      <c r="F207" s="555"/>
      <c r="G207" s="555"/>
      <c r="H207" s="555"/>
      <c r="I207" s="555"/>
      <c r="J207" s="304"/>
    </row>
    <row r="208" spans="1:10" ht="21.75" customHeight="1">
      <c r="A208" s="301"/>
      <c r="B208" s="305"/>
      <c r="C208" s="555"/>
      <c r="D208" s="556"/>
      <c r="E208" s="555"/>
      <c r="F208" s="555"/>
      <c r="G208" s="555"/>
      <c r="H208" s="555"/>
      <c r="I208" s="555"/>
      <c r="J208" s="304"/>
    </row>
    <row r="209" spans="1:10" ht="21.75" customHeight="1">
      <c r="A209" s="301"/>
      <c r="B209" s="305"/>
      <c r="C209" s="555"/>
      <c r="D209" s="556"/>
      <c r="E209" s="555"/>
      <c r="F209" s="555"/>
      <c r="G209" s="555"/>
      <c r="H209" s="555"/>
      <c r="I209" s="555"/>
      <c r="J209" s="304"/>
    </row>
    <row r="210" spans="1:10" ht="21.75" customHeight="1">
      <c r="A210" s="301"/>
      <c r="B210" s="615"/>
      <c r="C210" s="600"/>
      <c r="D210" s="601"/>
      <c r="E210" s="600"/>
      <c r="F210" s="600"/>
      <c r="G210" s="600"/>
      <c r="H210" s="600"/>
      <c r="I210" s="600"/>
      <c r="J210" s="304"/>
    </row>
    <row r="211" spans="1:10" ht="21.75" customHeight="1">
      <c r="A211" s="307"/>
      <c r="B211" s="592" t="s">
        <v>1359</v>
      </c>
      <c r="C211" s="603"/>
      <c r="D211" s="603"/>
      <c r="E211" s="603"/>
      <c r="F211" s="603"/>
      <c r="G211" s="603"/>
      <c r="H211" s="603"/>
      <c r="I211" s="603">
        <f>SUM(I196:I210)</f>
        <v>594610</v>
      </c>
      <c r="J211" s="308"/>
    </row>
    <row r="212" spans="1:10" ht="21.75" customHeight="1">
      <c r="A212" s="309"/>
      <c r="B212" s="310" t="s">
        <v>298</v>
      </c>
      <c r="C212" s="559"/>
      <c r="D212" s="559"/>
      <c r="E212" s="559"/>
      <c r="F212" s="559"/>
      <c r="G212" s="559"/>
      <c r="H212" s="559"/>
      <c r="I212" s="559"/>
      <c r="J212" s="287"/>
    </row>
    <row r="213" spans="1:10" ht="21.75" customHeight="1">
      <c r="A213" s="311"/>
      <c r="B213" s="312" t="str">
        <f>B229</f>
        <v xml:space="preserve">4.1.1 แผงย่อยและเซอร์กิตเบรกเกอร์ </v>
      </c>
      <c r="C213" s="560"/>
      <c r="D213" s="554" t="s">
        <v>6</v>
      </c>
      <c r="E213" s="560"/>
      <c r="F213" s="560"/>
      <c r="G213" s="560"/>
      <c r="H213" s="560"/>
      <c r="I213" s="560">
        <f>I237</f>
        <v>18480</v>
      </c>
      <c r="J213" s="313"/>
    </row>
    <row r="214" spans="1:10" ht="21.75" customHeight="1">
      <c r="A214" s="311"/>
      <c r="B214" s="312" t="str">
        <f>B239</f>
        <v>4.1.2 ท่อร้อยสายไฟ</v>
      </c>
      <c r="C214" s="560"/>
      <c r="D214" s="554" t="s">
        <v>6</v>
      </c>
      <c r="E214" s="560"/>
      <c r="F214" s="560"/>
      <c r="G214" s="560"/>
      <c r="H214" s="560"/>
      <c r="I214" s="560">
        <f>I245</f>
        <v>51692</v>
      </c>
      <c r="J214" s="313"/>
    </row>
    <row r="215" spans="1:10" ht="21.75" customHeight="1">
      <c r="A215" s="311"/>
      <c r="B215" s="312" t="str">
        <f>B246</f>
        <v>4.1.3 สายไฟฟ้า</v>
      </c>
      <c r="C215" s="560"/>
      <c r="D215" s="554" t="s">
        <v>6</v>
      </c>
      <c r="E215" s="560"/>
      <c r="F215" s="560"/>
      <c r="G215" s="560"/>
      <c r="H215" s="560"/>
      <c r="I215" s="560">
        <f>I253</f>
        <v>106647</v>
      </c>
      <c r="J215" s="313"/>
    </row>
    <row r="216" spans="1:10" ht="21.75" customHeight="1">
      <c r="A216" s="311"/>
      <c r="B216" s="312" t="str">
        <f>B254</f>
        <v>4.1.4 ดวงโคมไฟฟ้าและอุปกรณ์</v>
      </c>
      <c r="C216" s="560"/>
      <c r="D216" s="554" t="s">
        <v>6</v>
      </c>
      <c r="E216" s="560"/>
      <c r="F216" s="560"/>
      <c r="G216" s="560"/>
      <c r="H216" s="560"/>
      <c r="I216" s="560">
        <f>I276</f>
        <v>146981</v>
      </c>
      <c r="J216" s="313"/>
    </row>
    <row r="217" spans="1:10" ht="21.75" customHeight="1">
      <c r="A217" s="311"/>
      <c r="B217" s="312" t="str">
        <f>B277</f>
        <v>4.1.5 สวิตช์ และเต้ารับ</v>
      </c>
      <c r="C217" s="560"/>
      <c r="D217" s="554" t="s">
        <v>6</v>
      </c>
      <c r="E217" s="560"/>
      <c r="F217" s="560"/>
      <c r="G217" s="560"/>
      <c r="H217" s="560"/>
      <c r="I217" s="560">
        <f>I284</f>
        <v>10451</v>
      </c>
      <c r="J217" s="313"/>
    </row>
    <row r="218" spans="1:10" ht="21.75" customHeight="1">
      <c r="A218" s="311"/>
      <c r="B218" s="314"/>
      <c r="C218" s="560"/>
      <c r="D218" s="560"/>
      <c r="E218" s="560"/>
      <c r="F218" s="560"/>
      <c r="G218" s="560"/>
      <c r="H218" s="560"/>
      <c r="I218" s="561"/>
      <c r="J218" s="313"/>
    </row>
    <row r="219" spans="1:10" ht="21.75" customHeight="1">
      <c r="A219" s="311"/>
      <c r="B219" s="314"/>
      <c r="C219" s="560"/>
      <c r="D219" s="560"/>
      <c r="E219" s="560"/>
      <c r="F219" s="560"/>
      <c r="G219" s="560"/>
      <c r="H219" s="560"/>
      <c r="I219" s="561"/>
      <c r="J219" s="313"/>
    </row>
    <row r="220" spans="1:10" ht="21.75" customHeight="1">
      <c r="A220" s="311"/>
      <c r="B220" s="314"/>
      <c r="C220" s="560"/>
      <c r="D220" s="560"/>
      <c r="E220" s="560"/>
      <c r="F220" s="560"/>
      <c r="G220" s="560"/>
      <c r="H220" s="560"/>
      <c r="I220" s="561"/>
      <c r="J220" s="313"/>
    </row>
    <row r="221" spans="1:10" ht="21.75" customHeight="1">
      <c r="A221" s="311"/>
      <c r="B221" s="314"/>
      <c r="C221" s="560"/>
      <c r="D221" s="560"/>
      <c r="E221" s="560"/>
      <c r="F221" s="560"/>
      <c r="G221" s="560"/>
      <c r="H221" s="560"/>
      <c r="I221" s="561"/>
      <c r="J221" s="313"/>
    </row>
    <row r="222" spans="1:10" ht="21.75" customHeight="1">
      <c r="A222" s="311"/>
      <c r="B222" s="314"/>
      <c r="C222" s="560"/>
      <c r="D222" s="560"/>
      <c r="E222" s="560"/>
      <c r="F222" s="560"/>
      <c r="G222" s="560"/>
      <c r="H222" s="560"/>
      <c r="I222" s="561"/>
      <c r="J222" s="313"/>
    </row>
    <row r="223" spans="1:10" ht="21.75" customHeight="1">
      <c r="A223" s="311"/>
      <c r="B223" s="314"/>
      <c r="C223" s="560"/>
      <c r="D223" s="560"/>
      <c r="E223" s="560"/>
      <c r="F223" s="560"/>
      <c r="G223" s="560"/>
      <c r="H223" s="560"/>
      <c r="I223" s="561"/>
      <c r="J223" s="315"/>
    </row>
    <row r="224" spans="1:10" ht="21.75" customHeight="1">
      <c r="A224" s="311"/>
      <c r="B224" s="314"/>
      <c r="C224" s="560"/>
      <c r="D224" s="560"/>
      <c r="E224" s="560"/>
      <c r="F224" s="560"/>
      <c r="G224" s="560"/>
      <c r="H224" s="560"/>
      <c r="I224" s="561"/>
      <c r="J224" s="315"/>
    </row>
    <row r="225" spans="1:10" ht="21.75" customHeight="1">
      <c r="A225" s="311"/>
      <c r="B225" s="314"/>
      <c r="C225" s="560"/>
      <c r="D225" s="560"/>
      <c r="E225" s="560"/>
      <c r="F225" s="560"/>
      <c r="G225" s="560"/>
      <c r="H225" s="560"/>
      <c r="I225" s="561"/>
      <c r="J225" s="315"/>
    </row>
    <row r="226" spans="1:10" ht="21.75" customHeight="1">
      <c r="A226" s="311"/>
      <c r="B226" s="314"/>
      <c r="C226" s="560"/>
      <c r="D226" s="560"/>
      <c r="E226" s="560"/>
      <c r="F226" s="560"/>
      <c r="G226" s="560"/>
      <c r="H226" s="560"/>
      <c r="I226" s="561"/>
      <c r="J226" s="315"/>
    </row>
    <row r="227" spans="1:10" ht="21.75" customHeight="1">
      <c r="A227" s="306"/>
      <c r="B227" s="616"/>
      <c r="C227" s="570"/>
      <c r="D227" s="570"/>
      <c r="E227" s="570"/>
      <c r="F227" s="570"/>
      <c r="G227" s="570"/>
      <c r="H227" s="570"/>
      <c r="I227" s="617"/>
      <c r="J227" s="316"/>
    </row>
    <row r="228" spans="1:10" ht="21.75" customHeight="1">
      <c r="A228" s="307"/>
      <c r="B228" s="598" t="s">
        <v>305</v>
      </c>
      <c r="C228" s="603"/>
      <c r="D228" s="603"/>
      <c r="E228" s="603"/>
      <c r="F228" s="603"/>
      <c r="G228" s="603"/>
      <c r="H228" s="603"/>
      <c r="I228" s="607">
        <f>SUM(I213:I227)</f>
        <v>334251</v>
      </c>
      <c r="J228" s="308"/>
    </row>
    <row r="229" spans="1:10" ht="21.75" customHeight="1">
      <c r="A229" s="317"/>
      <c r="B229" s="318" t="s">
        <v>1360</v>
      </c>
      <c r="C229" s="562"/>
      <c r="D229" s="562"/>
      <c r="E229" s="559"/>
      <c r="F229" s="563"/>
      <c r="G229" s="564"/>
      <c r="H229" s="563"/>
      <c r="I229" s="559"/>
      <c r="J229" s="287"/>
    </row>
    <row r="230" spans="1:10" ht="21.75" customHeight="1">
      <c r="A230" s="319"/>
      <c r="B230" s="320" t="s">
        <v>1361</v>
      </c>
      <c r="C230" s="565"/>
      <c r="D230" s="565"/>
      <c r="E230" s="541"/>
      <c r="F230" s="566"/>
      <c r="G230" s="567"/>
      <c r="H230" s="566"/>
      <c r="I230" s="541"/>
      <c r="J230" s="304"/>
    </row>
    <row r="231" spans="1:10" ht="21.75" customHeight="1">
      <c r="A231" s="319"/>
      <c r="B231" s="321" t="s">
        <v>1362</v>
      </c>
      <c r="C231" s="565">
        <v>1</v>
      </c>
      <c r="D231" s="554" t="s">
        <v>312</v>
      </c>
      <c r="E231" s="541">
        <v>13050</v>
      </c>
      <c r="F231" s="566">
        <f>IF(C231&gt;0,(ROUND(E231*C231,2))," ")</f>
        <v>13050</v>
      </c>
      <c r="G231" s="567">
        <v>1200</v>
      </c>
      <c r="H231" s="566">
        <f>IF(C231&gt;0,(ROUND(G231*C231,2))," ")</f>
        <v>1200</v>
      </c>
      <c r="I231" s="541">
        <f>IF(C231&gt;0,F231+H231,"")</f>
        <v>14250</v>
      </c>
      <c r="J231" s="304"/>
    </row>
    <row r="232" spans="1:10" ht="21.75" customHeight="1">
      <c r="A232" s="319"/>
      <c r="B232" s="321" t="s">
        <v>1363</v>
      </c>
      <c r="C232" s="565">
        <v>12</v>
      </c>
      <c r="D232" s="554" t="s">
        <v>312</v>
      </c>
      <c r="E232" s="541">
        <v>189</v>
      </c>
      <c r="F232" s="566">
        <f>IF(C232&gt;0,(ROUND(E232*C232,2))," ")</f>
        <v>2268</v>
      </c>
      <c r="G232" s="567">
        <v>36</v>
      </c>
      <c r="H232" s="566">
        <f>IF(C232&gt;0,(ROUND(G232*C232,2))," ")</f>
        <v>432</v>
      </c>
      <c r="I232" s="541">
        <f>IF(C232&gt;0,F232+H232,"")</f>
        <v>2700</v>
      </c>
      <c r="J232" s="304"/>
    </row>
    <row r="233" spans="1:10" ht="21.75" customHeight="1">
      <c r="A233" s="319"/>
      <c r="B233" s="321" t="s">
        <v>1364</v>
      </c>
      <c r="C233" s="565">
        <v>1</v>
      </c>
      <c r="D233" s="554" t="s">
        <v>313</v>
      </c>
      <c r="E233" s="541">
        <v>980</v>
      </c>
      <c r="F233" s="566">
        <f>IF(C233&gt;0,(ROUND(E233*C233,2))," ")</f>
        <v>980</v>
      </c>
      <c r="G233" s="567">
        <v>250</v>
      </c>
      <c r="H233" s="566">
        <f>IF(C233&gt;0,(ROUND(G233*C233,2))," ")</f>
        <v>250</v>
      </c>
      <c r="I233" s="541">
        <f>IF(C233&gt;0,F233+H233,"")</f>
        <v>1230</v>
      </c>
      <c r="J233" s="304"/>
    </row>
    <row r="234" spans="1:10" ht="21.75" customHeight="1">
      <c r="A234" s="319"/>
      <c r="B234" s="321" t="s">
        <v>403</v>
      </c>
      <c r="C234" s="565">
        <v>1</v>
      </c>
      <c r="D234" s="554" t="s">
        <v>313</v>
      </c>
      <c r="E234" s="541">
        <v>240</v>
      </c>
      <c r="F234" s="566">
        <f>IF(C234&gt;0,(ROUND(E234*C234,2))," ")</f>
        <v>240</v>
      </c>
      <c r="G234" s="567">
        <v>60</v>
      </c>
      <c r="H234" s="566">
        <f>IF(C234&gt;0,(ROUND(G234*C234,2))," ")</f>
        <v>60</v>
      </c>
      <c r="I234" s="541">
        <f>IF(C234&gt;0,F234+H234,"")</f>
        <v>300</v>
      </c>
      <c r="J234" s="304"/>
    </row>
    <row r="235" spans="1:10" ht="21.75" customHeight="1">
      <c r="A235" s="319"/>
      <c r="B235" s="322"/>
      <c r="C235" s="565"/>
      <c r="D235" s="565"/>
      <c r="E235" s="541"/>
      <c r="F235" s="566"/>
      <c r="G235" s="567"/>
      <c r="H235" s="566"/>
      <c r="I235" s="541"/>
      <c r="J235" s="304"/>
    </row>
    <row r="236" spans="1:10" ht="21.75" customHeight="1">
      <c r="A236" s="319"/>
      <c r="B236" s="618"/>
      <c r="C236" s="619"/>
      <c r="D236" s="619"/>
      <c r="E236" s="570"/>
      <c r="F236" s="572"/>
      <c r="G236" s="571"/>
      <c r="H236" s="572"/>
      <c r="I236" s="570"/>
      <c r="J236" s="304"/>
    </row>
    <row r="237" spans="1:10" ht="21.75" customHeight="1">
      <c r="A237" s="323"/>
      <c r="B237" s="621" t="str">
        <f>"รวมข้อ "&amp;B229</f>
        <v xml:space="preserve">รวมข้อ 4.1.1 แผงย่อยและเซอร์กิตเบรกเกอร์ </v>
      </c>
      <c r="C237" s="622"/>
      <c r="D237" s="622"/>
      <c r="E237" s="603"/>
      <c r="F237" s="646">
        <f>SUM(F231:F234)</f>
        <v>16538</v>
      </c>
      <c r="G237" s="607"/>
      <c r="H237" s="646">
        <f>SUM(H231:H234)</f>
        <v>1942</v>
      </c>
      <c r="I237" s="607">
        <f>SUM(I231:I236)</f>
        <v>18480</v>
      </c>
      <c r="J237" s="324"/>
    </row>
    <row r="238" spans="1:10" ht="21.75" customHeight="1">
      <c r="A238" s="325"/>
      <c r="B238" s="620"/>
      <c r="C238" s="565"/>
      <c r="D238" s="565"/>
      <c r="E238" s="560"/>
      <c r="F238" s="560"/>
      <c r="G238" s="568"/>
      <c r="H238" s="560"/>
      <c r="I238" s="560"/>
      <c r="J238" s="304"/>
    </row>
    <row r="239" spans="1:10" ht="21.75" customHeight="1">
      <c r="A239" s="319"/>
      <c r="B239" s="326" t="s">
        <v>1365</v>
      </c>
      <c r="C239" s="565"/>
      <c r="D239" s="554"/>
      <c r="E239" s="560"/>
      <c r="F239" s="560"/>
      <c r="G239" s="568"/>
      <c r="H239" s="560"/>
      <c r="I239" s="560"/>
      <c r="J239" s="304"/>
    </row>
    <row r="240" spans="1:10" ht="21.75" customHeight="1">
      <c r="A240" s="319"/>
      <c r="B240" s="327" t="s">
        <v>1366</v>
      </c>
      <c r="C240" s="565">
        <v>132</v>
      </c>
      <c r="D240" s="565" t="s">
        <v>1367</v>
      </c>
      <c r="E240" s="541">
        <v>32</v>
      </c>
      <c r="F240" s="560">
        <f>IF(C240&gt;0,C240*E240," ")</f>
        <v>4224</v>
      </c>
      <c r="G240" s="567">
        <v>22</v>
      </c>
      <c r="H240" s="566">
        <f>IF(C240&gt;0,C240*G240," ")</f>
        <v>2904</v>
      </c>
      <c r="I240" s="566">
        <f>IF(C240&gt;0,F240+H240," ")</f>
        <v>7128</v>
      </c>
      <c r="J240" s="304"/>
    </row>
    <row r="241" spans="1:10" ht="21.75" customHeight="1">
      <c r="A241" s="319"/>
      <c r="B241" s="328" t="s">
        <v>987</v>
      </c>
      <c r="C241" s="565">
        <v>4</v>
      </c>
      <c r="D241" s="565" t="s">
        <v>1367</v>
      </c>
      <c r="E241" s="541">
        <f>ROUNDDOWN((45.5/4)/1.07,0)</f>
        <v>10</v>
      </c>
      <c r="F241" s="566">
        <f>IF(C241&gt;0,(ROUND(E241*C241,2))," ")</f>
        <v>40</v>
      </c>
      <c r="G241" s="567">
        <v>20</v>
      </c>
      <c r="H241" s="566">
        <f>IF(C241&gt;0,(ROUND(G241*C241,2))," ")</f>
        <v>80</v>
      </c>
      <c r="I241" s="541">
        <f>IF(C241&gt;0,F241+H241,"")</f>
        <v>120</v>
      </c>
      <c r="J241" s="304"/>
    </row>
    <row r="242" spans="1:10" ht="21.75" customHeight="1">
      <c r="A242" s="319"/>
      <c r="B242" s="328" t="s">
        <v>340</v>
      </c>
      <c r="C242" s="565">
        <v>810</v>
      </c>
      <c r="D242" s="565" t="s">
        <v>1367</v>
      </c>
      <c r="E242" s="541">
        <v>25</v>
      </c>
      <c r="F242" s="566">
        <f>IF(C242&gt;0,(ROUND(E242*C242,2))," ")</f>
        <v>20250</v>
      </c>
      <c r="G242" s="567">
        <v>22</v>
      </c>
      <c r="H242" s="566">
        <f>IF(C242&gt;0,(ROUND(G242*C242,2))," ")</f>
        <v>17820</v>
      </c>
      <c r="I242" s="541">
        <f>IF(C242&gt;0,F242+H242,"")</f>
        <v>38070</v>
      </c>
      <c r="J242" s="304"/>
    </row>
    <row r="243" spans="1:10" ht="21.75" customHeight="1">
      <c r="A243" s="319"/>
      <c r="B243" s="328" t="s">
        <v>310</v>
      </c>
      <c r="C243" s="565">
        <v>1</v>
      </c>
      <c r="D243" s="554" t="s">
        <v>313</v>
      </c>
      <c r="E243" s="541">
        <f>ROUND(20%*SUM(F240:F242),0)</f>
        <v>4903</v>
      </c>
      <c r="F243" s="566">
        <f>IF(C243&gt;0,(ROUND(E243*C243,2))," ")</f>
        <v>4903</v>
      </c>
      <c r="G243" s="541">
        <f>ROUND(0.3*F243,0)</f>
        <v>1471</v>
      </c>
      <c r="H243" s="566">
        <f>IF(C243&gt;0,(ROUND(G243*C243,2))," ")</f>
        <v>1471</v>
      </c>
      <c r="I243" s="541">
        <f>IF(C243&gt;0,F243+H243,"")</f>
        <v>6374</v>
      </c>
      <c r="J243" s="304"/>
    </row>
    <row r="244" spans="1:10" ht="21.75" customHeight="1">
      <c r="A244" s="319"/>
      <c r="B244" s="623"/>
      <c r="C244" s="619"/>
      <c r="D244" s="619"/>
      <c r="E244" s="570"/>
      <c r="F244" s="572"/>
      <c r="G244" s="571"/>
      <c r="H244" s="572"/>
      <c r="I244" s="570"/>
      <c r="J244" s="304"/>
    </row>
    <row r="245" spans="1:10" ht="21.75" customHeight="1">
      <c r="A245" s="329"/>
      <c r="B245" s="621" t="str">
        <f>"รวมข้อ "&amp;B239</f>
        <v>รวมข้อ 4.1.2 ท่อร้อยสายไฟ</v>
      </c>
      <c r="C245" s="622"/>
      <c r="D245" s="622"/>
      <c r="E245" s="603"/>
      <c r="F245" s="646">
        <f>SUM(F240:F243)</f>
        <v>29417</v>
      </c>
      <c r="G245" s="607"/>
      <c r="H245" s="646">
        <f>SUM(H240:H243)</f>
        <v>22275</v>
      </c>
      <c r="I245" s="607">
        <f>SUM(I240:I244)</f>
        <v>51692</v>
      </c>
      <c r="J245" s="308"/>
    </row>
    <row r="246" spans="1:10" ht="21.75" customHeight="1">
      <c r="A246" s="317"/>
      <c r="B246" s="331" t="s">
        <v>1368</v>
      </c>
      <c r="C246" s="562"/>
      <c r="D246" s="562"/>
      <c r="E246" s="559"/>
      <c r="F246" s="559"/>
      <c r="G246" s="564"/>
      <c r="H246" s="559"/>
      <c r="I246" s="559"/>
      <c r="J246" s="287"/>
    </row>
    <row r="247" spans="1:10" ht="21.75" customHeight="1">
      <c r="A247" s="325"/>
      <c r="B247" s="332" t="s">
        <v>1369</v>
      </c>
      <c r="C247" s="565">
        <v>540</v>
      </c>
      <c r="D247" s="565" t="s">
        <v>1367</v>
      </c>
      <c r="E247" s="541">
        <v>71</v>
      </c>
      <c r="F247" s="566">
        <f>IF(C247&gt;0,(ROUND(E247*C247,1))," ")</f>
        <v>38340</v>
      </c>
      <c r="G247" s="567">
        <v>25</v>
      </c>
      <c r="H247" s="566">
        <f>IF(C247&gt;0,(ROUND(G247*C247,1))," ")</f>
        <v>13500</v>
      </c>
      <c r="I247" s="566">
        <f>IF(C247&gt;0,F247+H247,"")</f>
        <v>51840</v>
      </c>
      <c r="J247" s="304"/>
    </row>
    <row r="248" spans="1:10" ht="21.75" customHeight="1">
      <c r="A248" s="325"/>
      <c r="B248" s="332" t="s">
        <v>791</v>
      </c>
      <c r="C248" s="565">
        <v>140</v>
      </c>
      <c r="D248" s="565" t="s">
        <v>1367</v>
      </c>
      <c r="E248" s="541">
        <v>42</v>
      </c>
      <c r="F248" s="566">
        <f>IF(C248&gt;0,(ROUND(E248*C248,1))," ")</f>
        <v>5880</v>
      </c>
      <c r="G248" s="567">
        <v>20</v>
      </c>
      <c r="H248" s="566">
        <f>IF(C248&gt;0,(ROUND(G248*C248,1))," ")</f>
        <v>2800</v>
      </c>
      <c r="I248" s="566">
        <f>IF(C248&gt;0,F248+H248,"")</f>
        <v>8680</v>
      </c>
      <c r="J248" s="304"/>
    </row>
    <row r="249" spans="1:10" ht="21.75" customHeight="1">
      <c r="A249" s="325"/>
      <c r="B249" s="321" t="s">
        <v>1370</v>
      </c>
      <c r="C249" s="565">
        <v>5</v>
      </c>
      <c r="D249" s="565" t="s">
        <v>1367</v>
      </c>
      <c r="E249" s="541">
        <v>35</v>
      </c>
      <c r="F249" s="566">
        <f>IF(C249&gt;0,(ROUND(E249*C249,1))," ")</f>
        <v>175</v>
      </c>
      <c r="G249" s="567">
        <v>16</v>
      </c>
      <c r="H249" s="566">
        <f>IF(C249&gt;0,(ROUND(G249*C249,1))," ")</f>
        <v>80</v>
      </c>
      <c r="I249" s="566">
        <f>IF(C249&gt;0,F249+H249,"")</f>
        <v>255</v>
      </c>
      <c r="J249" s="304"/>
    </row>
    <row r="250" spans="1:10" ht="21.75" customHeight="1">
      <c r="A250" s="325"/>
      <c r="B250" s="321" t="s">
        <v>1371</v>
      </c>
      <c r="C250" s="565">
        <v>2500</v>
      </c>
      <c r="D250" s="565" t="s">
        <v>1367</v>
      </c>
      <c r="E250" s="541">
        <v>8</v>
      </c>
      <c r="F250" s="566">
        <f>IF(C250&gt;0,(ROUND(E250*C250,1))," ")</f>
        <v>20000</v>
      </c>
      <c r="G250" s="567">
        <v>7</v>
      </c>
      <c r="H250" s="566">
        <f>IF(C250&gt;0,(ROUND(G250*C250,1))," ")</f>
        <v>17500</v>
      </c>
      <c r="I250" s="566">
        <f>IF(C250&gt;0,F250+H250,"")</f>
        <v>37500</v>
      </c>
      <c r="J250" s="304"/>
    </row>
    <row r="251" spans="1:10" ht="21.75" customHeight="1">
      <c r="A251" s="325"/>
      <c r="B251" s="321" t="s">
        <v>310</v>
      </c>
      <c r="C251" s="565">
        <v>1</v>
      </c>
      <c r="D251" s="554" t="s">
        <v>313</v>
      </c>
      <c r="E251" s="541">
        <f>ROUND(10%*SUM(F247:F250),0)</f>
        <v>6440</v>
      </c>
      <c r="F251" s="541">
        <f>ROUND(C251*E251,0)</f>
        <v>6440</v>
      </c>
      <c r="G251" s="541">
        <f>ROUND(0.3*F251,0)</f>
        <v>1932</v>
      </c>
      <c r="H251" s="541">
        <f>ROUND(C251*G251,0)</f>
        <v>1932</v>
      </c>
      <c r="I251" s="541">
        <f>F251+H251</f>
        <v>8372</v>
      </c>
      <c r="J251" s="304"/>
    </row>
    <row r="252" spans="1:10" ht="21.75" customHeight="1">
      <c r="A252" s="333"/>
      <c r="B252" s="334"/>
      <c r="C252" s="619"/>
      <c r="D252" s="569"/>
      <c r="E252" s="570"/>
      <c r="F252" s="570"/>
      <c r="G252" s="571"/>
      <c r="H252" s="570"/>
      <c r="I252" s="570"/>
      <c r="J252" s="335"/>
    </row>
    <row r="253" spans="1:10" ht="21.75" customHeight="1">
      <c r="A253" s="323"/>
      <c r="B253" s="621" t="str">
        <f>"รวมข้อ "&amp;B246</f>
        <v>รวมข้อ 4.1.3 สายไฟฟ้า</v>
      </c>
      <c r="C253" s="622"/>
      <c r="D253" s="622"/>
      <c r="E253" s="603"/>
      <c r="F253" s="607">
        <f>SUM(F247:F251)</f>
        <v>70835</v>
      </c>
      <c r="G253" s="607"/>
      <c r="H253" s="607">
        <f>SUM(H247:H251)</f>
        <v>35812</v>
      </c>
      <c r="I253" s="607">
        <f>SUM(I247:I252)</f>
        <v>106647</v>
      </c>
      <c r="J253" s="324"/>
    </row>
    <row r="254" spans="1:10" ht="21.75" customHeight="1">
      <c r="A254" s="319"/>
      <c r="B254" s="320" t="s">
        <v>1372</v>
      </c>
      <c r="C254" s="565"/>
      <c r="D254" s="565"/>
      <c r="E254" s="560"/>
      <c r="F254" s="560"/>
      <c r="G254" s="568"/>
      <c r="H254" s="560"/>
      <c r="I254" s="560"/>
      <c r="J254" s="304"/>
    </row>
    <row r="255" spans="1:10" ht="21.75" customHeight="1">
      <c r="A255" s="325"/>
      <c r="B255" s="336" t="s">
        <v>361</v>
      </c>
      <c r="C255" s="565">
        <v>15</v>
      </c>
      <c r="D255" s="565" t="s">
        <v>312</v>
      </c>
      <c r="E255" s="541">
        <f>143+447</f>
        <v>590</v>
      </c>
      <c r="F255" s="566">
        <f>IF(C255&gt;0,(ROUND(E255*C255,2))," ")</f>
        <v>8850</v>
      </c>
      <c r="G255" s="567">
        <v>115</v>
      </c>
      <c r="H255" s="566">
        <f>IF(C255&gt;0,(ROUND(G255*C255,2))," ")</f>
        <v>1725</v>
      </c>
      <c r="I255" s="566">
        <f>IF(C255&gt;0,F255+H255,"")</f>
        <v>10575</v>
      </c>
      <c r="J255" s="304"/>
    </row>
    <row r="256" spans="1:10" ht="21.75" customHeight="1">
      <c r="A256" s="325"/>
      <c r="B256" s="336" t="s">
        <v>1373</v>
      </c>
      <c r="C256" s="565"/>
      <c r="D256" s="554"/>
      <c r="E256" s="541"/>
      <c r="F256" s="566"/>
      <c r="G256" s="567"/>
      <c r="H256" s="566"/>
      <c r="I256" s="541"/>
      <c r="J256" s="304"/>
    </row>
    <row r="257" spans="1:10" ht="21.75" customHeight="1">
      <c r="A257" s="325"/>
      <c r="B257" s="336" t="s">
        <v>1374</v>
      </c>
      <c r="C257" s="565"/>
      <c r="D257" s="554"/>
      <c r="E257" s="541"/>
      <c r="F257" s="566"/>
      <c r="G257" s="567"/>
      <c r="H257" s="566"/>
      <c r="I257" s="541"/>
      <c r="J257" s="304"/>
    </row>
    <row r="258" spans="1:10" ht="21.75" customHeight="1">
      <c r="A258" s="325"/>
      <c r="B258" s="321" t="s">
        <v>1375</v>
      </c>
      <c r="C258" s="565"/>
      <c r="D258" s="554"/>
      <c r="E258" s="541"/>
      <c r="F258" s="566"/>
      <c r="G258" s="567"/>
      <c r="H258" s="566"/>
      <c r="I258" s="541"/>
      <c r="J258" s="304"/>
    </row>
    <row r="259" spans="1:10" ht="21.75" customHeight="1">
      <c r="A259" s="325"/>
      <c r="B259" s="321" t="s">
        <v>1376</v>
      </c>
      <c r="C259" s="565">
        <v>17</v>
      </c>
      <c r="D259" s="565" t="s">
        <v>312</v>
      </c>
      <c r="E259" s="541">
        <f>ROUND(4740*0.7,0)</f>
        <v>3318</v>
      </c>
      <c r="F259" s="566">
        <f>IF(C259&gt;0,(ROUND(E259*C259,2))," ")</f>
        <v>56406</v>
      </c>
      <c r="G259" s="567">
        <v>650</v>
      </c>
      <c r="H259" s="566">
        <f>IF(C259&gt;0,(ROUND(G259*C259,2))," ")</f>
        <v>11050</v>
      </c>
      <c r="I259" s="566">
        <f>IF(C259&gt;0,F259+H259,"")</f>
        <v>67456</v>
      </c>
      <c r="J259" s="304"/>
    </row>
    <row r="260" spans="1:10" ht="21.75" customHeight="1">
      <c r="A260" s="325"/>
      <c r="B260" s="321" t="s">
        <v>1377</v>
      </c>
      <c r="C260" s="565"/>
      <c r="D260" s="554"/>
      <c r="E260" s="541"/>
      <c r="F260" s="566"/>
      <c r="G260" s="567"/>
      <c r="H260" s="566"/>
      <c r="I260" s="541"/>
      <c r="J260" s="304"/>
    </row>
    <row r="261" spans="1:10" ht="21.75" customHeight="1">
      <c r="A261" s="325"/>
      <c r="B261" s="336" t="s">
        <v>1378</v>
      </c>
      <c r="C261" s="565"/>
      <c r="D261" s="554"/>
      <c r="E261" s="541"/>
      <c r="F261" s="566"/>
      <c r="G261" s="567"/>
      <c r="H261" s="566"/>
      <c r="I261" s="541"/>
      <c r="J261" s="304"/>
    </row>
    <row r="262" spans="1:10" ht="21.75" customHeight="1">
      <c r="A262" s="30"/>
      <c r="B262" s="402" t="s">
        <v>2033</v>
      </c>
      <c r="C262" s="93"/>
      <c r="D262" s="95"/>
      <c r="E262" s="93"/>
      <c r="F262" s="93"/>
      <c r="G262" s="93"/>
      <c r="H262" s="93"/>
      <c r="I262" s="384"/>
      <c r="J262" s="93"/>
    </row>
    <row r="263" spans="1:10" ht="21.75" customHeight="1">
      <c r="A263" s="470"/>
      <c r="B263" s="402" t="s">
        <v>2034</v>
      </c>
      <c r="C263" s="471"/>
      <c r="D263" s="472"/>
      <c r="E263" s="471"/>
      <c r="F263" s="471"/>
      <c r="G263" s="471"/>
      <c r="H263" s="471"/>
      <c r="I263" s="473"/>
      <c r="J263" s="471"/>
    </row>
    <row r="264" spans="1:10" ht="21.75" customHeight="1">
      <c r="A264" s="325"/>
      <c r="B264" s="321" t="s">
        <v>1379</v>
      </c>
      <c r="C264" s="554"/>
      <c r="D264" s="554"/>
      <c r="E264" s="541"/>
      <c r="F264" s="566"/>
      <c r="G264" s="567"/>
      <c r="H264" s="566"/>
      <c r="I264" s="541"/>
      <c r="J264" s="304"/>
    </row>
    <row r="265" spans="1:10" ht="21.75" customHeight="1">
      <c r="A265" s="325"/>
      <c r="B265" s="336" t="s">
        <v>1380</v>
      </c>
      <c r="C265" s="554">
        <v>14</v>
      </c>
      <c r="D265" s="554" t="s">
        <v>312</v>
      </c>
      <c r="E265" s="541">
        <v>2560</v>
      </c>
      <c r="F265" s="566">
        <f>IF(C265&gt;0,(ROUND(E265*C265,2))," ")</f>
        <v>35840</v>
      </c>
      <c r="G265" s="567">
        <v>165</v>
      </c>
      <c r="H265" s="566">
        <f>IF(C265&gt;0,(ROUND(G265*C265,2))," ")</f>
        <v>2310</v>
      </c>
      <c r="I265" s="566">
        <f>IF(C265&gt;0,F265+H265,"")</f>
        <v>38150</v>
      </c>
      <c r="J265" s="304"/>
    </row>
    <row r="266" spans="1:10" ht="21.75" customHeight="1">
      <c r="A266" s="325"/>
      <c r="B266" s="336" t="s">
        <v>1381</v>
      </c>
      <c r="C266" s="565"/>
      <c r="D266" s="554"/>
      <c r="E266" s="541"/>
      <c r="F266" s="566"/>
      <c r="G266" s="567"/>
      <c r="H266" s="566"/>
      <c r="I266" s="541"/>
      <c r="J266" s="304"/>
    </row>
    <row r="267" spans="1:10" ht="21.75" customHeight="1">
      <c r="A267" s="325"/>
      <c r="B267" s="321" t="s">
        <v>1382</v>
      </c>
      <c r="C267" s="565"/>
      <c r="D267" s="554"/>
      <c r="E267" s="541"/>
      <c r="F267" s="566"/>
      <c r="G267" s="567"/>
      <c r="H267" s="566"/>
      <c r="I267" s="541"/>
      <c r="J267" s="304"/>
    </row>
    <row r="268" spans="1:10" ht="21.75" customHeight="1">
      <c r="A268" s="325"/>
      <c r="B268" s="321" t="s">
        <v>1383</v>
      </c>
      <c r="C268" s="565"/>
      <c r="D268" s="554"/>
      <c r="E268" s="541"/>
      <c r="F268" s="566"/>
      <c r="G268" s="567"/>
      <c r="H268" s="566"/>
      <c r="I268" s="541"/>
      <c r="J268" s="304"/>
    </row>
    <row r="269" spans="1:10" ht="21.75" customHeight="1">
      <c r="A269" s="325"/>
      <c r="B269" s="337" t="s">
        <v>1384</v>
      </c>
      <c r="C269" s="565"/>
      <c r="D269" s="554"/>
      <c r="E269" s="541"/>
      <c r="F269" s="566"/>
      <c r="G269" s="567"/>
      <c r="H269" s="566"/>
      <c r="I269" s="541"/>
      <c r="J269" s="304"/>
    </row>
    <row r="270" spans="1:10" ht="21.75" customHeight="1">
      <c r="A270" s="338"/>
      <c r="B270" s="321" t="s">
        <v>1385</v>
      </c>
      <c r="C270" s="565">
        <v>9</v>
      </c>
      <c r="D270" s="554" t="s">
        <v>312</v>
      </c>
      <c r="E270" s="541">
        <v>2600</v>
      </c>
      <c r="F270" s="566">
        <f>IF(C270&gt;0,(ROUND(E270*C270,2))," ")</f>
        <v>23400</v>
      </c>
      <c r="G270" s="567">
        <v>200</v>
      </c>
      <c r="H270" s="566">
        <f>IF(C270&gt;0,(ROUND(G270*C270,2))," ")</f>
        <v>1800</v>
      </c>
      <c r="I270" s="541">
        <f>IF(C270&gt;0,F270+H270,"")</f>
        <v>25200</v>
      </c>
      <c r="J270" s="313"/>
    </row>
    <row r="271" spans="1:10" ht="21.75" customHeight="1">
      <c r="A271" s="338"/>
      <c r="B271" s="336" t="s">
        <v>1386</v>
      </c>
      <c r="C271" s="554"/>
      <c r="D271" s="554"/>
      <c r="E271" s="541"/>
      <c r="F271" s="541"/>
      <c r="G271" s="541"/>
      <c r="H271" s="541"/>
      <c r="I271" s="541"/>
      <c r="J271" s="313"/>
    </row>
    <row r="272" spans="1:10" ht="21.75" customHeight="1">
      <c r="A272" s="338"/>
      <c r="B272" s="336" t="s">
        <v>1387</v>
      </c>
      <c r="C272" s="565">
        <v>2</v>
      </c>
      <c r="D272" s="554" t="s">
        <v>312</v>
      </c>
      <c r="E272" s="541">
        <v>2600</v>
      </c>
      <c r="F272" s="566">
        <f>IF(C272&gt;0,(ROUND(E272*C272,2))," ")</f>
        <v>5200</v>
      </c>
      <c r="G272" s="567">
        <v>200</v>
      </c>
      <c r="H272" s="566">
        <f>IF(C272&gt;0,(ROUND(G272*C272,2))," ")</f>
        <v>400</v>
      </c>
      <c r="I272" s="541">
        <f>IF(C272&gt;0,F272+H272,"")</f>
        <v>5600</v>
      </c>
      <c r="J272" s="313"/>
    </row>
    <row r="273" spans="1:10" ht="21.75" customHeight="1">
      <c r="A273" s="338"/>
      <c r="B273" s="321" t="s">
        <v>1388</v>
      </c>
      <c r="C273" s="554"/>
      <c r="D273" s="554"/>
      <c r="E273" s="541"/>
      <c r="F273" s="541"/>
      <c r="G273" s="541"/>
      <c r="H273" s="541"/>
      <c r="I273" s="541"/>
      <c r="J273" s="313"/>
    </row>
    <row r="274" spans="1:10" ht="21.75" customHeight="1">
      <c r="A274" s="338"/>
      <c r="B274" s="336" t="s">
        <v>1389</v>
      </c>
      <c r="C274" s="554"/>
      <c r="D274" s="554"/>
      <c r="E274" s="541"/>
      <c r="F274" s="541"/>
      <c r="G274" s="541"/>
      <c r="H274" s="541"/>
      <c r="I274" s="541"/>
      <c r="J274" s="313"/>
    </row>
    <row r="275" spans="1:10" ht="21.75" customHeight="1">
      <c r="A275" s="338"/>
      <c r="B275" s="321" t="s">
        <v>1390</v>
      </c>
      <c r="C275" s="554"/>
      <c r="D275" s="554"/>
      <c r="E275" s="541"/>
      <c r="F275" s="541"/>
      <c r="G275" s="541"/>
      <c r="H275" s="541"/>
      <c r="I275" s="541"/>
      <c r="J275" s="313"/>
    </row>
    <row r="276" spans="1:10" ht="21.75" customHeight="1">
      <c r="A276" s="323"/>
      <c r="B276" s="303" t="str">
        <f>"รวมข้อ "&amp;B254</f>
        <v>รวมข้อ 4.1.4 ดวงโคมไฟฟ้าและอุปกรณ์</v>
      </c>
      <c r="C276" s="554"/>
      <c r="D276" s="554"/>
      <c r="E276" s="541"/>
      <c r="F276" s="541">
        <f>SUM(F255:F275)</f>
        <v>129696</v>
      </c>
      <c r="G276" s="567"/>
      <c r="H276" s="541">
        <f>SUM(H255:H275)</f>
        <v>17285</v>
      </c>
      <c r="I276" s="541">
        <f>SUM(I255:I275)</f>
        <v>146981</v>
      </c>
      <c r="J276" s="324"/>
    </row>
    <row r="277" spans="1:10" ht="21.75" customHeight="1">
      <c r="A277" s="319"/>
      <c r="B277" s="326" t="s">
        <v>1391</v>
      </c>
      <c r="C277" s="554"/>
      <c r="D277" s="554"/>
      <c r="E277" s="541"/>
      <c r="F277" s="541"/>
      <c r="G277" s="567"/>
      <c r="H277" s="541"/>
      <c r="I277" s="541"/>
      <c r="J277" s="304"/>
    </row>
    <row r="278" spans="1:10" ht="21.75" customHeight="1">
      <c r="A278" s="325"/>
      <c r="B278" s="321" t="s">
        <v>1163</v>
      </c>
      <c r="C278" s="565">
        <v>17</v>
      </c>
      <c r="D278" s="565" t="s">
        <v>312</v>
      </c>
      <c r="E278" s="541">
        <v>60</v>
      </c>
      <c r="F278" s="566">
        <f>IF(C278&gt;0,C278*E278," ")</f>
        <v>1020</v>
      </c>
      <c r="G278" s="567">
        <v>80</v>
      </c>
      <c r="H278" s="566">
        <f>IF(C278&gt;0,C278*G278," ")</f>
        <v>1360</v>
      </c>
      <c r="I278" s="566">
        <f>IF(C278&gt;0,F278+H278," ")</f>
        <v>2380</v>
      </c>
      <c r="J278" s="304"/>
    </row>
    <row r="279" spans="1:10" ht="21.75" customHeight="1">
      <c r="A279" s="30"/>
      <c r="B279" s="402" t="s">
        <v>2033</v>
      </c>
      <c r="C279" s="93"/>
      <c r="D279" s="95"/>
      <c r="E279" s="93"/>
      <c r="F279" s="93"/>
      <c r="G279" s="93"/>
      <c r="H279" s="93"/>
      <c r="I279" s="384"/>
      <c r="J279" s="93"/>
    </row>
    <row r="280" spans="1:10" ht="21.75" customHeight="1">
      <c r="A280" s="470"/>
      <c r="B280" s="402" t="s">
        <v>2034</v>
      </c>
      <c r="C280" s="647"/>
      <c r="D280" s="236"/>
      <c r="E280" s="471"/>
      <c r="F280" s="471"/>
      <c r="G280" s="471"/>
      <c r="H280" s="471"/>
      <c r="I280" s="473"/>
      <c r="J280" s="471"/>
    </row>
    <row r="281" spans="1:10" ht="21.75" customHeight="1">
      <c r="A281" s="325"/>
      <c r="B281" s="328" t="s">
        <v>1392</v>
      </c>
      <c r="C281" s="565">
        <v>9</v>
      </c>
      <c r="D281" s="565" t="s">
        <v>312</v>
      </c>
      <c r="E281" s="541">
        <v>137</v>
      </c>
      <c r="F281" s="566">
        <f>IF(C281&gt;0,(ROUND(E281*C281,2))," ")</f>
        <v>1233</v>
      </c>
      <c r="G281" s="567">
        <v>90</v>
      </c>
      <c r="H281" s="566">
        <f>IF(C281&gt;0,(ROUND(G281*C281,2))," ")</f>
        <v>810</v>
      </c>
      <c r="I281" s="566">
        <f>IF(C281&gt;0,F281+H281,"")</f>
        <v>2043</v>
      </c>
      <c r="J281" s="304"/>
    </row>
    <row r="282" spans="1:10" ht="21.75" customHeight="1">
      <c r="A282" s="325"/>
      <c r="B282" s="336" t="s">
        <v>1393</v>
      </c>
      <c r="C282" s="565">
        <v>22</v>
      </c>
      <c r="D282" s="565" t="s">
        <v>312</v>
      </c>
      <c r="E282" s="541">
        <v>184</v>
      </c>
      <c r="F282" s="566">
        <f>IF(C282&gt;0,(ROUND(E282*C282,2))," ")</f>
        <v>4048</v>
      </c>
      <c r="G282" s="567">
        <v>90</v>
      </c>
      <c r="H282" s="566">
        <f>IF(C282&gt;0,(ROUND(G282*C282,2))," ")</f>
        <v>1980</v>
      </c>
      <c r="I282" s="566">
        <f>IF(C282&gt;0,F282+H282,"")</f>
        <v>6028</v>
      </c>
      <c r="J282" s="304"/>
    </row>
    <row r="283" spans="1:10" ht="21.75" customHeight="1">
      <c r="A283" s="325"/>
      <c r="B283" s="624"/>
      <c r="C283" s="619"/>
      <c r="D283" s="619"/>
      <c r="E283" s="570"/>
      <c r="F283" s="572"/>
      <c r="G283" s="571"/>
      <c r="H283" s="572"/>
      <c r="I283" s="572"/>
      <c r="J283" s="304"/>
    </row>
    <row r="284" spans="1:10" ht="21.75" customHeight="1">
      <c r="A284" s="323"/>
      <c r="B284" s="621" t="str">
        <f>"รวมข้อ "&amp;B277</f>
        <v>รวมข้อ 4.1.5 สวิตช์ และเต้ารับ</v>
      </c>
      <c r="C284" s="626"/>
      <c r="D284" s="626"/>
      <c r="E284" s="607"/>
      <c r="F284" s="607">
        <f>SUM(F278:F282)</f>
        <v>6301</v>
      </c>
      <c r="G284" s="607"/>
      <c r="H284" s="607">
        <f>SUM(H278:H282)</f>
        <v>4150</v>
      </c>
      <c r="I284" s="607">
        <f>SUM(I278:I282)</f>
        <v>10451</v>
      </c>
      <c r="J284" s="324"/>
    </row>
    <row r="285" spans="1:10" ht="21.75" customHeight="1">
      <c r="A285" s="319"/>
      <c r="B285" s="625" t="s">
        <v>1394</v>
      </c>
      <c r="C285" s="565"/>
      <c r="D285" s="565"/>
      <c r="E285" s="560"/>
      <c r="F285" s="560"/>
      <c r="G285" s="568"/>
      <c r="H285" s="560"/>
      <c r="I285" s="560"/>
      <c r="J285" s="304"/>
    </row>
    <row r="286" spans="1:10" ht="21.75" customHeight="1">
      <c r="A286" s="325"/>
      <c r="B286" s="339" t="s">
        <v>1395</v>
      </c>
      <c r="C286" s="554">
        <v>72</v>
      </c>
      <c r="D286" s="565" t="s">
        <v>1367</v>
      </c>
      <c r="E286" s="541">
        <f>ROUNDDOWN((104/4)/1.07,0)</f>
        <v>24</v>
      </c>
      <c r="F286" s="541">
        <f t="shared" ref="F286:F294" si="32">IF(C286&gt;0,(ROUND(E286*C286,2))," ")</f>
        <v>1728</v>
      </c>
      <c r="G286" s="541">
        <v>25</v>
      </c>
      <c r="H286" s="541">
        <f t="shared" ref="H286:H295" si="33">IF(C286&gt;0,(ROUND(G286*C286,2))," ")</f>
        <v>1800</v>
      </c>
      <c r="I286" s="541">
        <f t="shared" ref="I286:I294" si="34">IF(C286&gt;0,F286+H286,"")</f>
        <v>3528</v>
      </c>
      <c r="J286" s="304"/>
    </row>
    <row r="287" spans="1:10" ht="21.75" customHeight="1">
      <c r="A287" s="325"/>
      <c r="B287" s="339" t="s">
        <v>395</v>
      </c>
      <c r="C287" s="554">
        <v>230</v>
      </c>
      <c r="D287" s="565" t="s">
        <v>1367</v>
      </c>
      <c r="E287" s="541">
        <v>229</v>
      </c>
      <c r="F287" s="541">
        <f t="shared" si="32"/>
        <v>52670</v>
      </c>
      <c r="G287" s="541">
        <v>40</v>
      </c>
      <c r="H287" s="541">
        <f t="shared" si="33"/>
        <v>9200</v>
      </c>
      <c r="I287" s="541">
        <f t="shared" si="34"/>
        <v>61870</v>
      </c>
      <c r="J287" s="304"/>
    </row>
    <row r="288" spans="1:10" ht="21.75" customHeight="1">
      <c r="A288" s="325"/>
      <c r="B288" s="339" t="s">
        <v>1396</v>
      </c>
      <c r="C288" s="554">
        <v>6</v>
      </c>
      <c r="D288" s="554" t="s">
        <v>312</v>
      </c>
      <c r="E288" s="541">
        <v>1800</v>
      </c>
      <c r="F288" s="541">
        <f>IF(C288&gt;0,(ROUND(E288*C288,2))," ")</f>
        <v>10800</v>
      </c>
      <c r="G288" s="541">
        <v>200</v>
      </c>
      <c r="H288" s="541">
        <f>IF(C288&gt;0,(ROUND(G288*C288,2))," ")</f>
        <v>1200</v>
      </c>
      <c r="I288" s="541">
        <f>IF(C288&gt;0,F288+H288,"")</f>
        <v>12000</v>
      </c>
      <c r="J288" s="304"/>
    </row>
    <row r="289" spans="1:13" ht="21.75" customHeight="1">
      <c r="A289" s="325"/>
      <c r="B289" s="321" t="s">
        <v>1397</v>
      </c>
      <c r="C289" s="554">
        <v>6</v>
      </c>
      <c r="D289" s="554" t="s">
        <v>312</v>
      </c>
      <c r="E289" s="541">
        <v>1300</v>
      </c>
      <c r="F289" s="541">
        <f>IF(C289&gt;0,(ROUND(E289*C289,2))," ")</f>
        <v>7800</v>
      </c>
      <c r="G289" s="541">
        <v>200</v>
      </c>
      <c r="H289" s="541">
        <f>IF(C289&gt;0,(ROUND(G289*C289,2))," ")</f>
        <v>1200</v>
      </c>
      <c r="I289" s="541">
        <f>IF(C289&gt;0,F289+H289,"")</f>
        <v>9000</v>
      </c>
      <c r="J289" s="304"/>
    </row>
    <row r="290" spans="1:13" ht="21.75" customHeight="1">
      <c r="A290" s="325"/>
      <c r="B290" s="340" t="s">
        <v>1398</v>
      </c>
      <c r="C290" s="554">
        <v>5</v>
      </c>
      <c r="D290" s="554" t="s">
        <v>312</v>
      </c>
      <c r="E290" s="541">
        <v>1135</v>
      </c>
      <c r="F290" s="541">
        <f>IF(C290&gt;0,(ROUND(E290*C290,2))," ")</f>
        <v>5675</v>
      </c>
      <c r="G290" s="541">
        <v>200</v>
      </c>
      <c r="H290" s="541">
        <f>IF(C290&gt;0,(ROUND(G290*C290,2))," ")</f>
        <v>1000</v>
      </c>
      <c r="I290" s="541">
        <f>IF(C290&gt;0,F290+H290,"")</f>
        <v>6675</v>
      </c>
      <c r="J290" s="304"/>
    </row>
    <row r="291" spans="1:13" ht="21.75" customHeight="1">
      <c r="A291" s="325"/>
      <c r="B291" s="339" t="s">
        <v>1399</v>
      </c>
      <c r="C291" s="554">
        <f>6*3</f>
        <v>18</v>
      </c>
      <c r="D291" s="554" t="s">
        <v>312</v>
      </c>
      <c r="E291" s="541">
        <v>900</v>
      </c>
      <c r="F291" s="541">
        <f>IF(C291&gt;0,(ROUND(E291*C291,2))," ")</f>
        <v>16200</v>
      </c>
      <c r="G291" s="541">
        <v>250</v>
      </c>
      <c r="H291" s="541">
        <f>IF(C291&gt;0,(ROUND(G291*C291,2))," ")</f>
        <v>4500</v>
      </c>
      <c r="I291" s="541">
        <f>IF(C291&gt;0,F291+H291,"")</f>
        <v>20700</v>
      </c>
      <c r="J291" s="304"/>
    </row>
    <row r="292" spans="1:13" ht="21.75" customHeight="1">
      <c r="A292" s="325"/>
      <c r="B292" s="339" t="s">
        <v>1400</v>
      </c>
      <c r="C292" s="565"/>
      <c r="D292" s="554"/>
      <c r="E292" s="541"/>
      <c r="F292" s="541"/>
      <c r="G292" s="541"/>
      <c r="H292" s="541"/>
      <c r="I292" s="541"/>
      <c r="J292" s="304"/>
    </row>
    <row r="293" spans="1:13" ht="21.75" customHeight="1">
      <c r="A293" s="325"/>
      <c r="B293" s="321" t="s">
        <v>401</v>
      </c>
      <c r="C293" s="565">
        <v>227</v>
      </c>
      <c r="D293" s="554" t="s">
        <v>312</v>
      </c>
      <c r="E293" s="541">
        <v>80</v>
      </c>
      <c r="F293" s="541">
        <f t="shared" si="32"/>
        <v>18160</v>
      </c>
      <c r="G293" s="541">
        <v>0</v>
      </c>
      <c r="H293" s="541">
        <f t="shared" si="33"/>
        <v>0</v>
      </c>
      <c r="I293" s="541">
        <f t="shared" si="34"/>
        <v>18160</v>
      </c>
      <c r="J293" s="304"/>
    </row>
    <row r="294" spans="1:13" ht="21.75" customHeight="1">
      <c r="A294" s="325"/>
      <c r="B294" s="339" t="s">
        <v>403</v>
      </c>
      <c r="C294" s="565">
        <f>(3*6)+(6*2)+5</f>
        <v>35</v>
      </c>
      <c r="D294" s="554" t="s">
        <v>312</v>
      </c>
      <c r="E294" s="541">
        <v>240</v>
      </c>
      <c r="F294" s="541">
        <f t="shared" si="32"/>
        <v>8400</v>
      </c>
      <c r="G294" s="541">
        <v>60</v>
      </c>
      <c r="H294" s="541">
        <f t="shared" si="33"/>
        <v>2100</v>
      </c>
      <c r="I294" s="541">
        <f t="shared" si="34"/>
        <v>10500</v>
      </c>
      <c r="J294" s="304"/>
    </row>
    <row r="295" spans="1:13" ht="21.75" customHeight="1">
      <c r="A295" s="325"/>
      <c r="B295" s="334" t="s">
        <v>404</v>
      </c>
      <c r="C295" s="619">
        <v>1</v>
      </c>
      <c r="D295" s="619" t="s">
        <v>313</v>
      </c>
      <c r="E295" s="570">
        <f>FLOOR(20%*SUM(F286),1)+FLOOR(10%*SUM(F287:F287),1)</f>
        <v>5612</v>
      </c>
      <c r="F295" s="572">
        <f>IF(C295&gt;0,(ROUND(E295*C295,2))," ")</f>
        <v>5612</v>
      </c>
      <c r="G295" s="570">
        <f>FLOOR(30%*SUM(E295),1)</f>
        <v>1683</v>
      </c>
      <c r="H295" s="572">
        <f t="shared" si="33"/>
        <v>1683</v>
      </c>
      <c r="I295" s="572">
        <f>IF(C295&gt;0,F295+H295,"")</f>
        <v>7295</v>
      </c>
      <c r="J295" s="304"/>
    </row>
    <row r="296" spans="1:13" ht="21.75" customHeight="1">
      <c r="A296" s="330"/>
      <c r="B296" s="621" t="s">
        <v>1401</v>
      </c>
      <c r="C296" s="626"/>
      <c r="D296" s="626"/>
      <c r="E296" s="607"/>
      <c r="F296" s="648">
        <f>SUM(F286:F295)</f>
        <v>127045</v>
      </c>
      <c r="G296" s="607"/>
      <c r="H296" s="648">
        <f>SUM(H286:H295)</f>
        <v>22683</v>
      </c>
      <c r="I296" s="627">
        <f>SUM(I286:I295)</f>
        <v>149728</v>
      </c>
      <c r="J296" s="341"/>
      <c r="L296" s="902">
        <f>+F296+H296</f>
        <v>149728</v>
      </c>
      <c r="M296" s="903"/>
    </row>
    <row r="297" spans="1:13" ht="21.75" customHeight="1">
      <c r="A297" s="317"/>
      <c r="B297" s="286" t="s">
        <v>1402</v>
      </c>
      <c r="C297" s="562"/>
      <c r="D297" s="562"/>
      <c r="E297" s="559"/>
      <c r="F297" s="559"/>
      <c r="G297" s="564"/>
      <c r="H297" s="559"/>
      <c r="I297" s="559"/>
      <c r="J297" s="287"/>
    </row>
    <row r="298" spans="1:13" ht="21.75" customHeight="1">
      <c r="A298" s="325"/>
      <c r="B298" s="321" t="s">
        <v>1403</v>
      </c>
      <c r="C298" s="565">
        <v>1</v>
      </c>
      <c r="D298" s="565" t="s">
        <v>312</v>
      </c>
      <c r="E298" s="541">
        <v>34000</v>
      </c>
      <c r="F298" s="566">
        <f t="shared" ref="F298:F306" si="35">IF(C298&gt;0,(ROUND(E298*C298,2))," ")</f>
        <v>34000</v>
      </c>
      <c r="G298" s="567">
        <v>5000</v>
      </c>
      <c r="H298" s="566">
        <f t="shared" ref="H298:H306" si="36">IF(C298&gt;0,(ROUND(G298*C298,2))," ")</f>
        <v>5000</v>
      </c>
      <c r="I298" s="566">
        <f>IF(C298&gt;0,F298+H298,"")</f>
        <v>39000</v>
      </c>
      <c r="J298" s="304"/>
    </row>
    <row r="299" spans="1:13" ht="21.75" customHeight="1">
      <c r="A299" s="325"/>
      <c r="B299" s="339" t="s">
        <v>1404</v>
      </c>
      <c r="C299" s="554">
        <v>10</v>
      </c>
      <c r="D299" s="573" t="s">
        <v>312</v>
      </c>
      <c r="E299" s="541">
        <v>2600</v>
      </c>
      <c r="F299" s="541">
        <f t="shared" si="35"/>
        <v>26000</v>
      </c>
      <c r="G299" s="541">
        <v>200</v>
      </c>
      <c r="H299" s="541">
        <f t="shared" si="36"/>
        <v>2000</v>
      </c>
      <c r="I299" s="541">
        <f>IF(C299&gt;0,F299+H299,"")</f>
        <v>28000</v>
      </c>
      <c r="J299" s="304"/>
    </row>
    <row r="300" spans="1:13" ht="21.75" customHeight="1">
      <c r="A300" s="325"/>
      <c r="B300" s="339" t="s">
        <v>1405</v>
      </c>
      <c r="C300" s="554">
        <v>2</v>
      </c>
      <c r="D300" s="573" t="s">
        <v>312</v>
      </c>
      <c r="E300" s="541">
        <v>1400</v>
      </c>
      <c r="F300" s="541">
        <f t="shared" si="35"/>
        <v>2800</v>
      </c>
      <c r="G300" s="541">
        <v>200</v>
      </c>
      <c r="H300" s="541">
        <f t="shared" si="36"/>
        <v>400</v>
      </c>
      <c r="I300" s="541">
        <f t="shared" ref="I300:I307" si="37">IF(C300&gt;0,F300+H300,"")</f>
        <v>3200</v>
      </c>
      <c r="J300" s="304"/>
    </row>
    <row r="301" spans="1:13" ht="21.75" customHeight="1">
      <c r="A301" s="325"/>
      <c r="B301" s="339" t="s">
        <v>1406</v>
      </c>
      <c r="C301" s="554">
        <v>2</v>
      </c>
      <c r="D301" s="573" t="s">
        <v>312</v>
      </c>
      <c r="E301" s="541">
        <v>2200</v>
      </c>
      <c r="F301" s="541">
        <f t="shared" si="35"/>
        <v>4400</v>
      </c>
      <c r="G301" s="541">
        <v>200</v>
      </c>
      <c r="H301" s="541">
        <f t="shared" si="36"/>
        <v>400</v>
      </c>
      <c r="I301" s="541">
        <f t="shared" si="37"/>
        <v>4800</v>
      </c>
      <c r="J301" s="304"/>
    </row>
    <row r="302" spans="1:13" ht="21.75" customHeight="1">
      <c r="A302" s="325"/>
      <c r="B302" s="321" t="s">
        <v>1407</v>
      </c>
      <c r="C302" s="554">
        <v>2</v>
      </c>
      <c r="D302" s="573" t="s">
        <v>312</v>
      </c>
      <c r="E302" s="541">
        <v>3080</v>
      </c>
      <c r="F302" s="541">
        <f t="shared" si="35"/>
        <v>6160</v>
      </c>
      <c r="G302" s="541">
        <v>200</v>
      </c>
      <c r="H302" s="541">
        <f t="shared" si="36"/>
        <v>400</v>
      </c>
      <c r="I302" s="541">
        <f t="shared" si="37"/>
        <v>6560</v>
      </c>
      <c r="J302" s="304"/>
    </row>
    <row r="303" spans="1:13" ht="21.75" customHeight="1">
      <c r="A303" s="325"/>
      <c r="B303" s="321" t="s">
        <v>340</v>
      </c>
      <c r="C303" s="565">
        <v>172</v>
      </c>
      <c r="D303" s="565" t="s">
        <v>1367</v>
      </c>
      <c r="E303" s="541">
        <v>25</v>
      </c>
      <c r="F303" s="566">
        <f t="shared" si="35"/>
        <v>4300</v>
      </c>
      <c r="G303" s="567">
        <v>22</v>
      </c>
      <c r="H303" s="566">
        <f t="shared" si="36"/>
        <v>3784</v>
      </c>
      <c r="I303" s="566">
        <f t="shared" si="37"/>
        <v>8084</v>
      </c>
      <c r="J303" s="304"/>
    </row>
    <row r="304" spans="1:13" ht="21.75" customHeight="1">
      <c r="A304" s="325"/>
      <c r="B304" s="321" t="s">
        <v>1408</v>
      </c>
      <c r="C304" s="565">
        <v>66</v>
      </c>
      <c r="D304" s="565" t="s">
        <v>1367</v>
      </c>
      <c r="E304" s="541">
        <v>54</v>
      </c>
      <c r="F304" s="566">
        <f t="shared" si="35"/>
        <v>3564</v>
      </c>
      <c r="G304" s="567">
        <v>26</v>
      </c>
      <c r="H304" s="566">
        <f t="shared" si="36"/>
        <v>1716</v>
      </c>
      <c r="I304" s="566">
        <f>IF(C304&gt;0,F304+H304,"")</f>
        <v>5280</v>
      </c>
      <c r="J304" s="304"/>
    </row>
    <row r="305" spans="1:10" ht="21.75" customHeight="1">
      <c r="A305" s="325"/>
      <c r="B305" s="321" t="s">
        <v>989</v>
      </c>
      <c r="C305" s="565">
        <v>350</v>
      </c>
      <c r="D305" s="565" t="s">
        <v>1367</v>
      </c>
      <c r="E305" s="541">
        <v>5</v>
      </c>
      <c r="F305" s="566">
        <f t="shared" si="35"/>
        <v>1750</v>
      </c>
      <c r="G305" s="567">
        <v>5</v>
      </c>
      <c r="H305" s="566">
        <f t="shared" si="36"/>
        <v>1750</v>
      </c>
      <c r="I305" s="566">
        <f t="shared" si="37"/>
        <v>3500</v>
      </c>
      <c r="J305" s="304"/>
    </row>
    <row r="306" spans="1:10" ht="21.75" customHeight="1">
      <c r="A306" s="325"/>
      <c r="B306" s="321" t="s">
        <v>1409</v>
      </c>
      <c r="C306" s="565">
        <v>150</v>
      </c>
      <c r="D306" s="565" t="s">
        <v>1367</v>
      </c>
      <c r="E306" s="541">
        <v>48</v>
      </c>
      <c r="F306" s="566">
        <f t="shared" si="35"/>
        <v>7200</v>
      </c>
      <c r="G306" s="567">
        <v>12</v>
      </c>
      <c r="H306" s="566">
        <f t="shared" si="36"/>
        <v>1800</v>
      </c>
      <c r="I306" s="566">
        <f t="shared" si="37"/>
        <v>9000</v>
      </c>
      <c r="J306" s="304"/>
    </row>
    <row r="307" spans="1:10" ht="21.75" customHeight="1">
      <c r="A307" s="325"/>
      <c r="B307" s="321" t="s">
        <v>404</v>
      </c>
      <c r="C307" s="565">
        <v>1</v>
      </c>
      <c r="D307" s="565" t="s">
        <v>313</v>
      </c>
      <c r="E307" s="541">
        <f>FLOOR(20%*SUM(F303:F304),1)+FLOOR(10%*SUM(F305:F306),1)</f>
        <v>2467</v>
      </c>
      <c r="F307" s="566">
        <f>IF(C307&gt;0,(ROUND(E307*C307,1))," ")</f>
        <v>2467</v>
      </c>
      <c r="G307" s="541">
        <f>FLOOR(30%*SUM(E307),1)</f>
        <v>740</v>
      </c>
      <c r="H307" s="566">
        <f>IF(C307&gt;0,(ROUND(G307*C307,1))," ")</f>
        <v>740</v>
      </c>
      <c r="I307" s="566">
        <f t="shared" si="37"/>
        <v>3207</v>
      </c>
      <c r="J307" s="304"/>
    </row>
    <row r="308" spans="1:10" ht="21.75" customHeight="1">
      <c r="A308" s="325"/>
      <c r="B308" s="321"/>
      <c r="C308" s="565"/>
      <c r="D308" s="565"/>
      <c r="E308" s="541"/>
      <c r="F308" s="566"/>
      <c r="G308" s="567"/>
      <c r="H308" s="566"/>
      <c r="I308" s="566"/>
      <c r="J308" s="304"/>
    </row>
    <row r="309" spans="1:10" ht="21.75" customHeight="1">
      <c r="A309" s="325"/>
      <c r="B309" s="321"/>
      <c r="C309" s="565"/>
      <c r="D309" s="565"/>
      <c r="E309" s="541"/>
      <c r="F309" s="566"/>
      <c r="G309" s="567"/>
      <c r="H309" s="566"/>
      <c r="I309" s="566"/>
      <c r="J309" s="304"/>
    </row>
    <row r="310" spans="1:10" ht="21.75" customHeight="1">
      <c r="A310" s="325"/>
      <c r="B310" s="321"/>
      <c r="C310" s="565"/>
      <c r="D310" s="565"/>
      <c r="E310" s="541"/>
      <c r="F310" s="566"/>
      <c r="G310" s="567"/>
      <c r="H310" s="566"/>
      <c r="I310" s="566"/>
      <c r="J310" s="304"/>
    </row>
    <row r="311" spans="1:10" ht="21.75" customHeight="1">
      <c r="A311" s="325"/>
      <c r="B311" s="321"/>
      <c r="C311" s="565"/>
      <c r="D311" s="565"/>
      <c r="E311" s="541"/>
      <c r="F311" s="566"/>
      <c r="G311" s="567"/>
      <c r="H311" s="566"/>
      <c r="I311" s="566"/>
      <c r="J311" s="304"/>
    </row>
    <row r="312" spans="1:10" ht="21.75" customHeight="1">
      <c r="A312" s="325"/>
      <c r="B312" s="334"/>
      <c r="C312" s="569"/>
      <c r="D312" s="569"/>
      <c r="E312" s="570"/>
      <c r="F312" s="572"/>
      <c r="G312" s="571"/>
      <c r="H312" s="572"/>
      <c r="I312" s="572"/>
      <c r="J312" s="304"/>
    </row>
    <row r="313" spans="1:10" ht="21.75" customHeight="1">
      <c r="A313" s="330"/>
      <c r="B313" s="621" t="s">
        <v>1410</v>
      </c>
      <c r="C313" s="626"/>
      <c r="D313" s="626"/>
      <c r="E313" s="607"/>
      <c r="F313" s="648">
        <f>SUM(F298:F312)</f>
        <v>92641</v>
      </c>
      <c r="G313" s="607"/>
      <c r="H313" s="648">
        <f>SUM(H298:H312)</f>
        <v>17990</v>
      </c>
      <c r="I313" s="627">
        <f>SUM(I298:I312)</f>
        <v>110631</v>
      </c>
      <c r="J313" s="341"/>
    </row>
    <row r="314" spans="1:10" ht="21.75" customHeight="1">
      <c r="A314" s="342">
        <v>5</v>
      </c>
      <c r="B314" s="343" t="s">
        <v>1411</v>
      </c>
      <c r="C314" s="562"/>
      <c r="D314" s="574"/>
      <c r="E314" s="559"/>
      <c r="F314" s="559"/>
      <c r="G314" s="559"/>
      <c r="H314" s="559"/>
      <c r="I314" s="559"/>
      <c r="J314" s="344"/>
    </row>
    <row r="315" spans="1:10" ht="21.75" customHeight="1">
      <c r="A315" s="345"/>
      <c r="B315" s="346" t="s">
        <v>1412</v>
      </c>
      <c r="C315" s="554"/>
      <c r="D315" s="554" t="s">
        <v>6</v>
      </c>
      <c r="E315" s="541"/>
      <c r="F315" s="541"/>
      <c r="G315" s="541"/>
      <c r="H315" s="541"/>
      <c r="I315" s="566">
        <f>I338</f>
        <v>55860</v>
      </c>
      <c r="J315" s="347"/>
    </row>
    <row r="316" spans="1:10" ht="21.75" customHeight="1">
      <c r="A316" s="345"/>
      <c r="B316" s="346" t="s">
        <v>1413</v>
      </c>
      <c r="C316" s="554"/>
      <c r="D316" s="554" t="s">
        <v>6</v>
      </c>
      <c r="E316" s="541"/>
      <c r="F316" s="541"/>
      <c r="G316" s="541"/>
      <c r="H316" s="541"/>
      <c r="I316" s="566">
        <f>I347</f>
        <v>22513.200000000001</v>
      </c>
      <c r="J316" s="347"/>
    </row>
    <row r="317" spans="1:10" ht="21.75" customHeight="1">
      <c r="A317" s="345"/>
      <c r="B317" s="346" t="s">
        <v>1414</v>
      </c>
      <c r="C317" s="554"/>
      <c r="D317" s="554" t="s">
        <v>6</v>
      </c>
      <c r="E317" s="541"/>
      <c r="F317" s="541"/>
      <c r="G317" s="541"/>
      <c r="H317" s="541"/>
      <c r="I317" s="566">
        <f>I364</f>
        <v>60016.4</v>
      </c>
      <c r="J317" s="347"/>
    </row>
    <row r="318" spans="1:10" ht="21.75" customHeight="1">
      <c r="A318" s="348"/>
      <c r="B318" s="345"/>
      <c r="C318" s="554"/>
      <c r="D318" s="575"/>
      <c r="E318" s="541"/>
      <c r="F318" s="541"/>
      <c r="G318" s="541"/>
      <c r="H318" s="541"/>
      <c r="I318" s="541"/>
      <c r="J318" s="347"/>
    </row>
    <row r="319" spans="1:10" ht="21.75" customHeight="1">
      <c r="A319" s="348"/>
      <c r="B319" s="345"/>
      <c r="C319" s="554"/>
      <c r="D319" s="575"/>
      <c r="E319" s="541"/>
      <c r="F319" s="541"/>
      <c r="G319" s="541"/>
      <c r="H319" s="541"/>
      <c r="I319" s="541"/>
      <c r="J319" s="347"/>
    </row>
    <row r="320" spans="1:10" ht="21.75" customHeight="1">
      <c r="A320" s="348"/>
      <c r="B320" s="345"/>
      <c r="C320" s="554"/>
      <c r="D320" s="575"/>
      <c r="E320" s="541"/>
      <c r="F320" s="541"/>
      <c r="G320" s="541"/>
      <c r="H320" s="541"/>
      <c r="I320" s="541"/>
      <c r="J320" s="347"/>
    </row>
    <row r="321" spans="1:10" ht="21.75" customHeight="1">
      <c r="A321" s="348"/>
      <c r="B321" s="345"/>
      <c r="C321" s="554"/>
      <c r="D321" s="575"/>
      <c r="E321" s="541"/>
      <c r="F321" s="541"/>
      <c r="G321" s="541"/>
      <c r="H321" s="541"/>
      <c r="I321" s="541"/>
      <c r="J321" s="347"/>
    </row>
    <row r="322" spans="1:10" ht="21.75" customHeight="1">
      <c r="A322" s="348"/>
      <c r="B322" s="345"/>
      <c r="C322" s="554"/>
      <c r="D322" s="575"/>
      <c r="E322" s="541"/>
      <c r="F322" s="541"/>
      <c r="G322" s="541"/>
      <c r="H322" s="541"/>
      <c r="I322" s="541"/>
      <c r="J322" s="347"/>
    </row>
    <row r="323" spans="1:10" ht="21.75" customHeight="1">
      <c r="A323" s="348"/>
      <c r="B323" s="345"/>
      <c r="C323" s="554"/>
      <c r="D323" s="575"/>
      <c r="E323" s="541"/>
      <c r="F323" s="541"/>
      <c r="G323" s="541"/>
      <c r="H323" s="541"/>
      <c r="I323" s="541"/>
      <c r="J323" s="347"/>
    </row>
    <row r="324" spans="1:10" ht="21.75" customHeight="1">
      <c r="A324" s="348"/>
      <c r="B324" s="345"/>
      <c r="C324" s="554"/>
      <c r="D324" s="575"/>
      <c r="E324" s="541"/>
      <c r="F324" s="541"/>
      <c r="G324" s="541"/>
      <c r="H324" s="541"/>
      <c r="I324" s="541"/>
      <c r="J324" s="347"/>
    </row>
    <row r="325" spans="1:10" ht="21.75" customHeight="1">
      <c r="A325" s="348"/>
      <c r="B325" s="345"/>
      <c r="C325" s="554"/>
      <c r="D325" s="575"/>
      <c r="E325" s="541"/>
      <c r="F325" s="541"/>
      <c r="G325" s="541"/>
      <c r="H325" s="541"/>
      <c r="I325" s="541"/>
      <c r="J325" s="347"/>
    </row>
    <row r="326" spans="1:10" ht="21.75" customHeight="1">
      <c r="A326" s="348"/>
      <c r="B326" s="345"/>
      <c r="C326" s="554"/>
      <c r="D326" s="575"/>
      <c r="E326" s="541"/>
      <c r="F326" s="541"/>
      <c r="G326" s="541"/>
      <c r="H326" s="541"/>
      <c r="I326" s="541"/>
      <c r="J326" s="347"/>
    </row>
    <row r="327" spans="1:10" ht="21.75" customHeight="1">
      <c r="A327" s="348"/>
      <c r="B327" s="345"/>
      <c r="C327" s="554"/>
      <c r="D327" s="575"/>
      <c r="E327" s="541"/>
      <c r="F327" s="541"/>
      <c r="G327" s="541"/>
      <c r="H327" s="541"/>
      <c r="I327" s="541"/>
      <c r="J327" s="347"/>
    </row>
    <row r="328" spans="1:10" ht="21.75" customHeight="1">
      <c r="A328" s="348"/>
      <c r="B328" s="345"/>
      <c r="C328" s="554"/>
      <c r="D328" s="575"/>
      <c r="E328" s="541"/>
      <c r="F328" s="541"/>
      <c r="G328" s="541"/>
      <c r="H328" s="541"/>
      <c r="I328" s="541"/>
      <c r="J328" s="347"/>
    </row>
    <row r="329" spans="1:10" ht="21.75" customHeight="1">
      <c r="A329" s="348"/>
      <c r="B329" s="628"/>
      <c r="C329" s="569"/>
      <c r="D329" s="577"/>
      <c r="E329" s="570"/>
      <c r="F329" s="570"/>
      <c r="G329" s="570"/>
      <c r="H329" s="570"/>
      <c r="I329" s="570"/>
      <c r="J329" s="347"/>
    </row>
    <row r="330" spans="1:10" ht="21.75" customHeight="1">
      <c r="A330" s="349"/>
      <c r="B330" s="629" t="s">
        <v>1415</v>
      </c>
      <c r="C330" s="626"/>
      <c r="D330" s="630"/>
      <c r="E330" s="607"/>
      <c r="F330" s="607"/>
      <c r="G330" s="607"/>
      <c r="H330" s="607"/>
      <c r="I330" s="603">
        <f>SUM(I315:I329)</f>
        <v>138389.6</v>
      </c>
      <c r="J330" s="350"/>
    </row>
    <row r="331" spans="1:10" ht="21.75" customHeight="1">
      <c r="A331" s="351"/>
      <c r="B331" s="352" t="s">
        <v>1412</v>
      </c>
      <c r="C331" s="574"/>
      <c r="D331" s="574"/>
      <c r="E331" s="576"/>
      <c r="F331" s="559"/>
      <c r="G331" s="559"/>
      <c r="H331" s="559"/>
      <c r="I331" s="559"/>
      <c r="J331" s="344"/>
    </row>
    <row r="332" spans="1:10" ht="21.75" customHeight="1">
      <c r="A332" s="348"/>
      <c r="B332" s="353" t="s">
        <v>1416</v>
      </c>
      <c r="C332" s="575"/>
      <c r="D332" s="575"/>
      <c r="E332" s="381"/>
      <c r="F332" s="541"/>
      <c r="G332" s="541"/>
      <c r="H332" s="541"/>
      <c r="I332" s="541"/>
      <c r="J332" s="347"/>
    </row>
    <row r="333" spans="1:10" ht="21.75" customHeight="1">
      <c r="A333" s="348"/>
      <c r="B333" s="353" t="s">
        <v>1417</v>
      </c>
      <c r="C333" s="575"/>
      <c r="D333" s="575"/>
      <c r="E333" s="381"/>
      <c r="F333" s="541"/>
      <c r="G333" s="541"/>
      <c r="H333" s="541"/>
      <c r="I333" s="541"/>
      <c r="J333" s="347"/>
    </row>
    <row r="334" spans="1:10" ht="21.75" customHeight="1">
      <c r="A334" s="354"/>
      <c r="B334" s="353" t="s">
        <v>1418</v>
      </c>
      <c r="C334" s="575">
        <v>6</v>
      </c>
      <c r="D334" s="575" t="s">
        <v>199</v>
      </c>
      <c r="E334" s="541">
        <v>1455</v>
      </c>
      <c r="F334" s="541">
        <f>C334*E334</f>
        <v>8730</v>
      </c>
      <c r="G334" s="541">
        <v>450</v>
      </c>
      <c r="H334" s="541">
        <f>G334*C334</f>
        <v>2700</v>
      </c>
      <c r="I334" s="541">
        <f>F334+H334</f>
        <v>11430</v>
      </c>
      <c r="J334" s="347"/>
    </row>
    <row r="335" spans="1:10" ht="21.75" customHeight="1">
      <c r="A335" s="348"/>
      <c r="B335" s="353" t="s">
        <v>1419</v>
      </c>
      <c r="C335" s="575"/>
      <c r="D335" s="575"/>
      <c r="E335" s="541"/>
      <c r="F335" s="541"/>
      <c r="G335" s="541"/>
      <c r="H335" s="541"/>
      <c r="I335" s="541"/>
      <c r="J335" s="347"/>
    </row>
    <row r="336" spans="1:10" ht="21.75" customHeight="1">
      <c r="A336" s="354"/>
      <c r="B336" s="353" t="s">
        <v>1420</v>
      </c>
      <c r="C336" s="575">
        <v>6</v>
      </c>
      <c r="D336" s="575" t="s">
        <v>199</v>
      </c>
      <c r="E336" s="541">
        <v>6655</v>
      </c>
      <c r="F336" s="541">
        <f>C336*E336</f>
        <v>39930</v>
      </c>
      <c r="G336" s="541">
        <v>750</v>
      </c>
      <c r="H336" s="541">
        <f>G336*C336</f>
        <v>4500</v>
      </c>
      <c r="I336" s="541">
        <f>F336+H336</f>
        <v>44430</v>
      </c>
      <c r="J336" s="347"/>
    </row>
    <row r="337" spans="1:10" ht="21.75" customHeight="1">
      <c r="A337" s="354"/>
      <c r="B337" s="631"/>
      <c r="C337" s="577"/>
      <c r="D337" s="577"/>
      <c r="E337" s="570"/>
      <c r="F337" s="570"/>
      <c r="G337" s="570"/>
      <c r="H337" s="570"/>
      <c r="I337" s="570"/>
      <c r="J337" s="347"/>
    </row>
    <row r="338" spans="1:10" ht="21.75" customHeight="1">
      <c r="A338" s="354"/>
      <c r="B338" s="621" t="str">
        <f>"รวมข้อ "&amp;B331</f>
        <v>รวมข้อ 5.1 พัดลมระบายอากาศ พร้อมติดตั้ง</v>
      </c>
      <c r="C338" s="630"/>
      <c r="D338" s="630"/>
      <c r="E338" s="607"/>
      <c r="F338" s="607"/>
      <c r="G338" s="607"/>
      <c r="H338" s="607"/>
      <c r="I338" s="607">
        <f>SUM(I334:I337)</f>
        <v>55860</v>
      </c>
      <c r="J338" s="347"/>
    </row>
    <row r="339" spans="1:10" ht="21.75" customHeight="1">
      <c r="A339" s="354"/>
      <c r="B339" s="632"/>
      <c r="C339" s="633"/>
      <c r="D339" s="633"/>
      <c r="E339" s="469"/>
      <c r="F339" s="560"/>
      <c r="G339" s="560"/>
      <c r="H339" s="560"/>
      <c r="I339" s="560"/>
      <c r="J339" s="347"/>
    </row>
    <row r="340" spans="1:10" ht="21.75" customHeight="1">
      <c r="A340" s="354"/>
      <c r="B340" s="355" t="s">
        <v>1413</v>
      </c>
      <c r="C340" s="575"/>
      <c r="D340" s="575"/>
      <c r="E340" s="381"/>
      <c r="F340" s="541"/>
      <c r="G340" s="541"/>
      <c r="H340" s="541"/>
      <c r="I340" s="541"/>
      <c r="J340" s="347"/>
    </row>
    <row r="341" spans="1:10" ht="21.75" customHeight="1">
      <c r="A341" s="348"/>
      <c r="B341" s="356" t="s">
        <v>1421</v>
      </c>
      <c r="C341" s="575"/>
      <c r="D341" s="575"/>
      <c r="E341" s="381"/>
      <c r="F341" s="541"/>
      <c r="G341" s="541"/>
      <c r="H341" s="541"/>
      <c r="I341" s="541"/>
      <c r="J341" s="347"/>
    </row>
    <row r="342" spans="1:10" ht="21.75" customHeight="1">
      <c r="A342" s="357"/>
      <c r="B342" s="356" t="s">
        <v>1422</v>
      </c>
      <c r="C342" s="575">
        <v>6</v>
      </c>
      <c r="D342" s="575" t="s">
        <v>199</v>
      </c>
      <c r="E342" s="541">
        <v>1275</v>
      </c>
      <c r="F342" s="541">
        <f>C342*E342</f>
        <v>7650</v>
      </c>
      <c r="G342" s="541">
        <v>150</v>
      </c>
      <c r="H342" s="541">
        <f>G342*C342</f>
        <v>900</v>
      </c>
      <c r="I342" s="541">
        <f>F342+H342</f>
        <v>8550</v>
      </c>
      <c r="J342" s="347"/>
    </row>
    <row r="343" spans="1:10" ht="21.75" customHeight="1">
      <c r="A343" s="357"/>
      <c r="B343" s="356" t="s">
        <v>1423</v>
      </c>
      <c r="C343" s="575">
        <v>6</v>
      </c>
      <c r="D343" s="575" t="s">
        <v>199</v>
      </c>
      <c r="E343" s="541">
        <v>1912</v>
      </c>
      <c r="F343" s="541">
        <f>C343*E343</f>
        <v>11472</v>
      </c>
      <c r="G343" s="541">
        <v>150</v>
      </c>
      <c r="H343" s="541">
        <f>G343*C343</f>
        <v>900</v>
      </c>
      <c r="I343" s="541">
        <f>F343+H343</f>
        <v>12372</v>
      </c>
      <c r="J343" s="347"/>
    </row>
    <row r="344" spans="1:10" ht="21.75" customHeight="1">
      <c r="A344" s="357"/>
      <c r="B344" s="356" t="s">
        <v>1424</v>
      </c>
      <c r="C344" s="575"/>
      <c r="D344" s="575"/>
      <c r="E344" s="541"/>
      <c r="F344" s="541"/>
      <c r="G344" s="541"/>
      <c r="H344" s="541"/>
      <c r="I344" s="541"/>
      <c r="J344" s="347"/>
    </row>
    <row r="345" spans="1:10" ht="21.75" customHeight="1">
      <c r="A345" s="358"/>
      <c r="B345" s="356" t="s">
        <v>1425</v>
      </c>
      <c r="C345" s="575">
        <v>6</v>
      </c>
      <c r="D345" s="575" t="s">
        <v>199</v>
      </c>
      <c r="E345" s="541">
        <v>86</v>
      </c>
      <c r="F345" s="541">
        <f>C345*E345</f>
        <v>516</v>
      </c>
      <c r="G345" s="541">
        <f>E345*0.3</f>
        <v>25.8</v>
      </c>
      <c r="H345" s="541">
        <f>G345*C345</f>
        <v>154.80000000000001</v>
      </c>
      <c r="I345" s="541">
        <f>F345+H345</f>
        <v>670.8</v>
      </c>
      <c r="J345" s="347"/>
    </row>
    <row r="346" spans="1:10" ht="21.75" customHeight="1">
      <c r="A346" s="358"/>
      <c r="B346" s="634" t="s">
        <v>1426</v>
      </c>
      <c r="C346" s="577">
        <v>6</v>
      </c>
      <c r="D346" s="577" t="s">
        <v>199</v>
      </c>
      <c r="E346" s="570">
        <v>118</v>
      </c>
      <c r="F346" s="570">
        <f>C346*E346</f>
        <v>708</v>
      </c>
      <c r="G346" s="570">
        <f>E346*0.3</f>
        <v>35.4</v>
      </c>
      <c r="H346" s="570">
        <f>G346*C346</f>
        <v>212.39999999999998</v>
      </c>
      <c r="I346" s="570">
        <f>F346+H346</f>
        <v>920.4</v>
      </c>
      <c r="J346" s="347"/>
    </row>
    <row r="347" spans="1:10" ht="21.75" customHeight="1">
      <c r="A347" s="359"/>
      <c r="B347" s="621" t="s">
        <v>1427</v>
      </c>
      <c r="C347" s="630"/>
      <c r="D347" s="630"/>
      <c r="E347" s="607"/>
      <c r="F347" s="607"/>
      <c r="G347" s="607"/>
      <c r="H347" s="607"/>
      <c r="I347" s="607">
        <f>SUM(I342:I346)</f>
        <v>22513.200000000001</v>
      </c>
      <c r="J347" s="350"/>
    </row>
    <row r="348" spans="1:10" ht="21.75" customHeight="1">
      <c r="A348" s="351"/>
      <c r="B348" s="343" t="s">
        <v>1428</v>
      </c>
      <c r="C348" s="574"/>
      <c r="D348" s="574"/>
      <c r="E348" s="576"/>
      <c r="F348" s="559"/>
      <c r="G348" s="559"/>
      <c r="H348" s="559"/>
      <c r="I348" s="559"/>
      <c r="J348" s="344"/>
    </row>
    <row r="349" spans="1:10" ht="21.75" customHeight="1">
      <c r="A349" s="348"/>
      <c r="B349" s="346" t="s">
        <v>1429</v>
      </c>
      <c r="C349" s="575"/>
      <c r="D349" s="575"/>
      <c r="E349" s="541"/>
      <c r="F349" s="541"/>
      <c r="G349" s="541"/>
      <c r="H349" s="541"/>
      <c r="I349" s="541"/>
      <c r="J349" s="347"/>
    </row>
    <row r="350" spans="1:10" ht="21.75" customHeight="1">
      <c r="A350" s="354"/>
      <c r="B350" s="346" t="s">
        <v>1430</v>
      </c>
      <c r="C350" s="575">
        <v>12</v>
      </c>
      <c r="D350" s="575" t="s">
        <v>537</v>
      </c>
      <c r="E350" s="541">
        <v>189</v>
      </c>
      <c r="F350" s="541">
        <f>C350*E350</f>
        <v>2268</v>
      </c>
      <c r="G350" s="541">
        <v>36</v>
      </c>
      <c r="H350" s="541">
        <f>G350*C350</f>
        <v>432</v>
      </c>
      <c r="I350" s="541">
        <f>F350+H350</f>
        <v>2700</v>
      </c>
      <c r="J350" s="347"/>
    </row>
    <row r="351" spans="1:10" ht="21.75" customHeight="1">
      <c r="A351" s="348"/>
      <c r="B351" s="346" t="s">
        <v>1431</v>
      </c>
      <c r="C351" s="575"/>
      <c r="D351" s="575"/>
      <c r="E351" s="541"/>
      <c r="F351" s="541"/>
      <c r="G351" s="541"/>
      <c r="H351" s="541"/>
      <c r="I351" s="541"/>
      <c r="J351" s="347"/>
    </row>
    <row r="352" spans="1:10" ht="21.75" customHeight="1">
      <c r="A352" s="354"/>
      <c r="B352" s="346" t="s">
        <v>1432</v>
      </c>
      <c r="C352" s="575">
        <v>657</v>
      </c>
      <c r="D352" s="575" t="s">
        <v>226</v>
      </c>
      <c r="E352" s="541">
        <v>8</v>
      </c>
      <c r="F352" s="541">
        <f>C352*E352</f>
        <v>5256</v>
      </c>
      <c r="G352" s="541">
        <v>7</v>
      </c>
      <c r="H352" s="541">
        <f>G352*C352</f>
        <v>4599</v>
      </c>
      <c r="I352" s="541">
        <f>F352+H352</f>
        <v>9855</v>
      </c>
      <c r="J352" s="347"/>
    </row>
    <row r="353" spans="1:10" ht="21.75" customHeight="1">
      <c r="A353" s="354"/>
      <c r="B353" s="346" t="s">
        <v>1433</v>
      </c>
      <c r="C353" s="575">
        <v>1</v>
      </c>
      <c r="D353" s="575" t="s">
        <v>1434</v>
      </c>
      <c r="E353" s="541">
        <f>FLOOR(SUM(F352:F352)*0.05,10)</f>
        <v>260</v>
      </c>
      <c r="F353" s="541">
        <f>C353*E353</f>
        <v>260</v>
      </c>
      <c r="G353" s="541">
        <f>FLOOR(E353*0.3,10)</f>
        <v>70</v>
      </c>
      <c r="H353" s="541">
        <f>G353*C353</f>
        <v>70</v>
      </c>
      <c r="I353" s="541">
        <f>F353+H353</f>
        <v>330</v>
      </c>
      <c r="J353" s="347"/>
    </row>
    <row r="354" spans="1:10" ht="21.75" customHeight="1">
      <c r="A354" s="348"/>
      <c r="B354" s="346" t="s">
        <v>1435</v>
      </c>
      <c r="C354" s="575"/>
      <c r="D354" s="575"/>
      <c r="E354" s="541"/>
      <c r="F354" s="541"/>
      <c r="G354" s="541"/>
      <c r="H354" s="541"/>
      <c r="I354" s="541"/>
      <c r="J354" s="347"/>
    </row>
    <row r="355" spans="1:10" ht="21.75" customHeight="1">
      <c r="A355" s="348"/>
      <c r="B355" s="346" t="s">
        <v>1436</v>
      </c>
      <c r="C355" s="575"/>
      <c r="D355" s="575"/>
      <c r="E355" s="541"/>
      <c r="F355" s="541"/>
      <c r="G355" s="541"/>
      <c r="H355" s="541"/>
      <c r="I355" s="541"/>
      <c r="J355" s="347"/>
    </row>
    <row r="356" spans="1:10" ht="21.75" customHeight="1">
      <c r="A356" s="354"/>
      <c r="B356" s="346" t="s">
        <v>1437</v>
      </c>
      <c r="C356" s="575">
        <v>221</v>
      </c>
      <c r="D356" s="575" t="s">
        <v>226</v>
      </c>
      <c r="E356" s="541">
        <v>25</v>
      </c>
      <c r="F356" s="541">
        <f>C356*E356</f>
        <v>5525</v>
      </c>
      <c r="G356" s="541">
        <v>22</v>
      </c>
      <c r="H356" s="541">
        <f>G356*C356</f>
        <v>4862</v>
      </c>
      <c r="I356" s="541">
        <f>F356+H356</f>
        <v>10387</v>
      </c>
      <c r="J356" s="347"/>
    </row>
    <row r="357" spans="1:10" ht="21.75" customHeight="1">
      <c r="A357" s="354"/>
      <c r="B357" s="346" t="s">
        <v>1438</v>
      </c>
      <c r="C357" s="575">
        <v>1</v>
      </c>
      <c r="D357" s="575" t="s">
        <v>1434</v>
      </c>
      <c r="E357" s="541">
        <f>FLOOR(SUM(F356:F356)*0.15,10)</f>
        <v>820</v>
      </c>
      <c r="F357" s="541">
        <f>C357*E357</f>
        <v>820</v>
      </c>
      <c r="G357" s="541">
        <f>FLOOR(E357*0.3,10)</f>
        <v>240</v>
      </c>
      <c r="H357" s="541">
        <f>G357*C357</f>
        <v>240</v>
      </c>
      <c r="I357" s="541">
        <f>F357+H357</f>
        <v>1060</v>
      </c>
      <c r="J357" s="347"/>
    </row>
    <row r="358" spans="1:10" ht="21.75" customHeight="1">
      <c r="A358" s="348"/>
      <c r="B358" s="346" t="s">
        <v>1439</v>
      </c>
      <c r="C358" s="575">
        <v>12</v>
      </c>
      <c r="D358" s="575" t="s">
        <v>537</v>
      </c>
      <c r="E358" s="541">
        <v>170</v>
      </c>
      <c r="F358" s="541">
        <f>C358*E358</f>
        <v>2040</v>
      </c>
      <c r="G358" s="541">
        <v>80</v>
      </c>
      <c r="H358" s="541">
        <f>G358*C358</f>
        <v>960</v>
      </c>
      <c r="I358" s="541">
        <f>F358+H358</f>
        <v>3000</v>
      </c>
      <c r="J358" s="347"/>
    </row>
    <row r="359" spans="1:10" ht="21.75" customHeight="1">
      <c r="A359" s="360"/>
      <c r="B359" s="346" t="s">
        <v>1440</v>
      </c>
      <c r="C359" s="575">
        <v>12</v>
      </c>
      <c r="D359" s="575" t="s">
        <v>537</v>
      </c>
      <c r="E359" s="541">
        <v>1949</v>
      </c>
      <c r="F359" s="541">
        <f>C359*E359</f>
        <v>23388</v>
      </c>
      <c r="G359" s="541">
        <f>E359*30/100</f>
        <v>584.70000000000005</v>
      </c>
      <c r="H359" s="541">
        <f>G359*C359</f>
        <v>7016.4000000000005</v>
      </c>
      <c r="I359" s="541">
        <f>F359+H359</f>
        <v>30404.400000000001</v>
      </c>
      <c r="J359" s="347"/>
    </row>
    <row r="360" spans="1:10" ht="21.75" customHeight="1">
      <c r="A360" s="361"/>
      <c r="B360" s="346" t="s">
        <v>1441</v>
      </c>
      <c r="C360" s="575">
        <v>12</v>
      </c>
      <c r="D360" s="575" t="s">
        <v>537</v>
      </c>
      <c r="E360" s="541">
        <v>100</v>
      </c>
      <c r="F360" s="541">
        <f>C360*E360</f>
        <v>1200</v>
      </c>
      <c r="G360" s="541">
        <v>90</v>
      </c>
      <c r="H360" s="541">
        <f>G360*C360</f>
        <v>1080</v>
      </c>
      <c r="I360" s="541">
        <f>F360+H360</f>
        <v>2280</v>
      </c>
      <c r="J360" s="347"/>
    </row>
    <row r="361" spans="1:10" ht="21.75" customHeight="1">
      <c r="A361" s="362"/>
      <c r="B361" s="363"/>
      <c r="C361" s="577"/>
      <c r="D361" s="577"/>
      <c r="E361" s="541"/>
      <c r="F361" s="541"/>
      <c r="G361" s="541"/>
      <c r="H361" s="541"/>
      <c r="I361" s="541"/>
      <c r="J361" s="364"/>
    </row>
    <row r="362" spans="1:10" ht="21.75" customHeight="1">
      <c r="A362" s="362"/>
      <c r="B362" s="363"/>
      <c r="C362" s="577"/>
      <c r="D362" s="577"/>
      <c r="E362" s="541"/>
      <c r="F362" s="541"/>
      <c r="G362" s="541"/>
      <c r="H362" s="541"/>
      <c r="I362" s="541"/>
      <c r="J362" s="364"/>
    </row>
    <row r="363" spans="1:10" ht="21.75" customHeight="1">
      <c r="A363" s="361"/>
      <c r="B363" s="363"/>
      <c r="C363" s="577"/>
      <c r="D363" s="577"/>
      <c r="E363" s="570"/>
      <c r="F363" s="570"/>
      <c r="G363" s="570"/>
      <c r="H363" s="570"/>
      <c r="I363" s="570"/>
      <c r="J363" s="347"/>
    </row>
    <row r="364" spans="1:10" ht="21.75" customHeight="1">
      <c r="A364" s="365"/>
      <c r="B364" s="621" t="s">
        <v>1442</v>
      </c>
      <c r="C364" s="630"/>
      <c r="D364" s="630"/>
      <c r="E364" s="403"/>
      <c r="F364" s="607"/>
      <c r="G364" s="607"/>
      <c r="H364" s="607"/>
      <c r="I364" s="607">
        <f>SUM(I350:I363)</f>
        <v>60016.4</v>
      </c>
      <c r="J364" s="350"/>
    </row>
    <row r="365" spans="1:10" ht="21.75" customHeight="1">
      <c r="A365" s="244">
        <v>6</v>
      </c>
      <c r="B365" s="270" t="s">
        <v>1443</v>
      </c>
      <c r="C365" s="525"/>
      <c r="D365" s="544"/>
      <c r="E365" s="525"/>
      <c r="F365" s="525"/>
      <c r="G365" s="525"/>
      <c r="H365" s="525"/>
      <c r="I365" s="525"/>
      <c r="J365" s="245"/>
    </row>
    <row r="366" spans="1:10" ht="21.75" customHeight="1">
      <c r="A366" s="249"/>
      <c r="B366" s="250"/>
      <c r="C366" s="528"/>
      <c r="D366" s="529"/>
      <c r="E366" s="528"/>
      <c r="F366" s="528"/>
      <c r="G366" s="528"/>
      <c r="H366" s="528"/>
      <c r="I366" s="528"/>
      <c r="J366" s="248"/>
    </row>
    <row r="367" spans="1:10" ht="21.75" customHeight="1">
      <c r="A367" s="249"/>
      <c r="B367" s="250"/>
      <c r="C367" s="528"/>
      <c r="D367" s="529"/>
      <c r="E367" s="528"/>
      <c r="F367" s="528"/>
      <c r="G367" s="528"/>
      <c r="H367" s="528"/>
      <c r="I367" s="528"/>
      <c r="J367" s="248"/>
    </row>
    <row r="368" spans="1:10" ht="21.75" customHeight="1">
      <c r="A368" s="249"/>
      <c r="B368" s="250"/>
      <c r="C368" s="528"/>
      <c r="D368" s="529"/>
      <c r="E368" s="528"/>
      <c r="F368" s="528"/>
      <c r="G368" s="528"/>
      <c r="H368" s="528"/>
      <c r="I368" s="528"/>
      <c r="J368" s="248"/>
    </row>
    <row r="369" spans="1:10" ht="21.75" customHeight="1">
      <c r="A369" s="249"/>
      <c r="B369" s="250"/>
      <c r="C369" s="528"/>
      <c r="D369" s="529"/>
      <c r="E369" s="528"/>
      <c r="F369" s="528"/>
      <c r="G369" s="528"/>
      <c r="H369" s="528"/>
      <c r="I369" s="528"/>
      <c r="J369" s="248"/>
    </row>
    <row r="370" spans="1:10" ht="21.75" customHeight="1">
      <c r="A370" s="249"/>
      <c r="B370" s="250"/>
      <c r="C370" s="528"/>
      <c r="D370" s="529"/>
      <c r="E370" s="528"/>
      <c r="F370" s="528"/>
      <c r="G370" s="528"/>
      <c r="H370" s="528"/>
      <c r="I370" s="528"/>
      <c r="J370" s="248"/>
    </row>
    <row r="371" spans="1:10" ht="21.75" customHeight="1">
      <c r="A371" s="249"/>
      <c r="B371" s="250"/>
      <c r="C371" s="528"/>
      <c r="D371" s="529"/>
      <c r="E371" s="528"/>
      <c r="F371" s="528"/>
      <c r="G371" s="528"/>
      <c r="H371" s="528"/>
      <c r="I371" s="528"/>
      <c r="J371" s="248"/>
    </row>
    <row r="372" spans="1:10" ht="21.75" customHeight="1">
      <c r="A372" s="249"/>
      <c r="B372" s="250"/>
      <c r="C372" s="528"/>
      <c r="D372" s="529"/>
      <c r="E372" s="528"/>
      <c r="F372" s="528"/>
      <c r="G372" s="528"/>
      <c r="H372" s="528"/>
      <c r="I372" s="528"/>
      <c r="J372" s="248"/>
    </row>
    <row r="373" spans="1:10" ht="21.75" customHeight="1">
      <c r="A373" s="249"/>
      <c r="B373" s="250"/>
      <c r="C373" s="528"/>
      <c r="D373" s="529"/>
      <c r="E373" s="528"/>
      <c r="F373" s="528"/>
      <c r="G373" s="528"/>
      <c r="H373" s="528"/>
      <c r="I373" s="528"/>
      <c r="J373" s="248"/>
    </row>
    <row r="374" spans="1:10" ht="21.75" customHeight="1">
      <c r="A374" s="249"/>
      <c r="B374" s="250"/>
      <c r="C374" s="528"/>
      <c r="D374" s="529"/>
      <c r="E374" s="528"/>
      <c r="F374" s="528"/>
      <c r="G374" s="528"/>
      <c r="H374" s="528"/>
      <c r="I374" s="528"/>
      <c r="J374" s="248"/>
    </row>
    <row r="375" spans="1:10" ht="21.75" customHeight="1">
      <c r="A375" s="249"/>
      <c r="B375" s="250"/>
      <c r="C375" s="528"/>
      <c r="D375" s="529"/>
      <c r="E375" s="528"/>
      <c r="F375" s="528"/>
      <c r="G375" s="528"/>
      <c r="H375" s="528"/>
      <c r="I375" s="528"/>
      <c r="J375" s="248"/>
    </row>
    <row r="376" spans="1:10" ht="21.75" customHeight="1">
      <c r="A376" s="249"/>
      <c r="B376" s="250"/>
      <c r="C376" s="528"/>
      <c r="D376" s="529"/>
      <c r="E376" s="528"/>
      <c r="F376" s="528"/>
      <c r="G376" s="528"/>
      <c r="H376" s="528"/>
      <c r="I376" s="528"/>
      <c r="J376" s="248"/>
    </row>
    <row r="377" spans="1:10" ht="21.75" customHeight="1">
      <c r="A377" s="249"/>
      <c r="B377" s="250"/>
      <c r="C377" s="528"/>
      <c r="D377" s="529"/>
      <c r="E377" s="528"/>
      <c r="F377" s="528"/>
      <c r="G377" s="528"/>
      <c r="H377" s="528"/>
      <c r="I377" s="528"/>
      <c r="J377" s="248"/>
    </row>
    <row r="378" spans="1:10" ht="21.75" customHeight="1">
      <c r="A378" s="249"/>
      <c r="B378" s="250"/>
      <c r="C378" s="528"/>
      <c r="D378" s="529"/>
      <c r="E378" s="528"/>
      <c r="F378" s="528"/>
      <c r="G378" s="528"/>
      <c r="H378" s="528"/>
      <c r="I378" s="528"/>
      <c r="J378" s="248"/>
    </row>
    <row r="379" spans="1:10" ht="21.75" customHeight="1">
      <c r="A379" s="249"/>
      <c r="B379" s="250"/>
      <c r="C379" s="528"/>
      <c r="D379" s="529"/>
      <c r="E379" s="528"/>
      <c r="F379" s="528"/>
      <c r="G379" s="528"/>
      <c r="H379" s="528"/>
      <c r="I379" s="528"/>
      <c r="J379" s="248"/>
    </row>
    <row r="380" spans="1:10" ht="21.75" customHeight="1">
      <c r="A380" s="249"/>
      <c r="B380" s="590"/>
      <c r="C380" s="547"/>
      <c r="D380" s="548"/>
      <c r="E380" s="547"/>
      <c r="F380" s="547"/>
      <c r="G380" s="547"/>
      <c r="H380" s="547"/>
      <c r="I380" s="547"/>
      <c r="J380" s="248"/>
    </row>
    <row r="381" spans="1:10" ht="21.75" customHeight="1">
      <c r="A381" s="251"/>
      <c r="B381" s="592" t="s">
        <v>1444</v>
      </c>
      <c r="C381" s="593"/>
      <c r="D381" s="594"/>
      <c r="E381" s="593"/>
      <c r="F381" s="593"/>
      <c r="G381" s="593"/>
      <c r="H381" s="593"/>
      <c r="I381" s="593">
        <f>SUM(I366:I380)</f>
        <v>0</v>
      </c>
      <c r="J381" s="252"/>
    </row>
  </sheetData>
  <sheetProtection formatCells="0" insertHyperlinks="0"/>
  <mergeCells count="16">
    <mergeCell ref="L296:M296"/>
    <mergeCell ref="A4:J4"/>
    <mergeCell ref="A5:A6"/>
    <mergeCell ref="B5:B6"/>
    <mergeCell ref="C5:C6"/>
    <mergeCell ref="D5:D6"/>
    <mergeCell ref="E5:F5"/>
    <mergeCell ref="G5:H5"/>
    <mergeCell ref="I5:I6"/>
    <mergeCell ref="J5:J6"/>
    <mergeCell ref="A1:J1"/>
    <mergeCell ref="A2:C2"/>
    <mergeCell ref="D2:H2"/>
    <mergeCell ref="I2:J2"/>
    <mergeCell ref="A3:C3"/>
    <mergeCell ref="D3:I3"/>
  </mergeCells>
  <printOptions horizontalCentered="1"/>
  <pageMargins left="0.23622047244094491" right="0.23622047244094491" top="0.70866141732283472" bottom="0.31496062992125984" header="0.70866141732283472" footer="0.15748031496062992"/>
  <pageSetup paperSize="9" orientation="landscape" r:id="rId1"/>
  <headerFooter alignWithMargins="0">
    <oddHeader>&amp;R&amp;"TH SarabunPSK,ธรรมดา"&amp;12แบบ ปร.4</oddHeader>
    <oddFooter>&amp;C&amp;"TH SarabunPSK,ธรรมดา"&amp;12&amp;F&amp;R&amp;"TH SarabunPSK,ธรรมดา"&amp;12แผ่นที่  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D1:AC41"/>
  <sheetViews>
    <sheetView showGridLines="0" showRowColHeaders="0" showOutlineSymbols="0" zoomScaleNormal="100" zoomScaleSheetLayoutView="115" workbookViewId="0">
      <selection activeCell="N4" sqref="N4:O4"/>
    </sheetView>
  </sheetViews>
  <sheetFormatPr defaultColWidth="9.125" defaultRowHeight="20.25"/>
  <cols>
    <col min="1" max="3" width="3.25" style="22" customWidth="1"/>
    <col min="4" max="4" width="11.75" style="22" customWidth="1"/>
    <col min="5" max="5" width="11.75" style="23" customWidth="1"/>
    <col min="6" max="10" width="10.875" style="22" hidden="1" customWidth="1"/>
    <col min="11" max="13" width="11.75" style="23" customWidth="1"/>
    <col min="14" max="14" width="11.75" style="22" customWidth="1"/>
    <col min="15" max="15" width="13.75" style="22" customWidth="1"/>
    <col min="16" max="16" width="11.75" style="22" customWidth="1"/>
    <col min="17" max="17" width="4.25" style="22" customWidth="1"/>
    <col min="18" max="18" width="9.125" style="22" hidden="1" customWidth="1"/>
    <col min="19" max="19" width="13.625" style="22" hidden="1" customWidth="1"/>
    <col min="20" max="20" width="14.125" style="171" hidden="1" customWidth="1"/>
    <col min="21" max="21" width="11.375" style="22" hidden="1" customWidth="1"/>
    <col min="22" max="22" width="0" style="22" hidden="1" customWidth="1"/>
    <col min="23" max="16384" width="9.125" style="22"/>
  </cols>
  <sheetData>
    <row r="1" spans="4:29" ht="17.100000000000001" customHeight="1" thickBot="1">
      <c r="D1" s="131"/>
      <c r="P1" s="132" t="s">
        <v>140</v>
      </c>
    </row>
    <row r="2" spans="4:29" ht="23.25">
      <c r="D2" s="133"/>
      <c r="E2" s="133"/>
      <c r="F2" s="134"/>
      <c r="G2" s="134"/>
      <c r="H2" s="134"/>
      <c r="I2" s="134"/>
      <c r="J2" s="134"/>
      <c r="K2" s="917" t="s">
        <v>45</v>
      </c>
      <c r="L2" s="917"/>
      <c r="M2" s="917"/>
      <c r="N2" s="917"/>
      <c r="O2" s="917"/>
      <c r="P2" s="917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</row>
    <row r="3" spans="4:29" ht="8.4499999999999993" customHeight="1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</row>
    <row r="4" spans="4:29">
      <c r="D4" s="170"/>
      <c r="E4" s="169"/>
      <c r="F4" s="170"/>
      <c r="G4" s="170"/>
      <c r="H4" s="170"/>
      <c r="I4" s="170"/>
      <c r="J4" s="170"/>
      <c r="K4" s="169"/>
      <c r="L4" s="918" t="s">
        <v>46</v>
      </c>
      <c r="M4" s="918"/>
      <c r="N4" s="919">
        <f>+'ปร.5 สำนักงาน 3 ชั้น'!C12+'ปร.5 ผัง'!C12+'ปร.5 อาคารเก็บพัสดุ'!C12</f>
        <v>36832890.600000001</v>
      </c>
      <c r="O4" s="919"/>
      <c r="P4" s="135" t="s">
        <v>10</v>
      </c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</row>
    <row r="5" spans="4:29">
      <c r="D5" s="170"/>
      <c r="E5" s="136"/>
      <c r="F5" s="136"/>
      <c r="G5" s="136"/>
      <c r="H5" s="136"/>
      <c r="I5" s="136"/>
      <c r="J5" s="136"/>
      <c r="K5" s="136"/>
      <c r="L5" s="918" t="s">
        <v>47</v>
      </c>
      <c r="M5" s="918"/>
      <c r="N5" s="920">
        <f>IF(N4=0,0,IF(N4&lt;=500000,P16,IF(N4=500000000,P38,IF(N4&gt;500000000,P39,U11))))</f>
        <v>1.2143999999999999</v>
      </c>
      <c r="O5" s="920"/>
      <c r="P5" s="135"/>
      <c r="Q5" s="169"/>
      <c r="R5" s="169"/>
      <c r="S5" s="169"/>
      <c r="T5" s="176"/>
      <c r="U5" s="176" t="s">
        <v>48</v>
      </c>
      <c r="V5" s="169"/>
      <c r="W5" s="169"/>
      <c r="X5" s="169"/>
      <c r="Y5" s="169"/>
      <c r="Z5" s="169"/>
      <c r="AA5" s="169"/>
      <c r="AB5" s="169"/>
      <c r="AC5" s="169"/>
    </row>
    <row r="6" spans="4:29" ht="21.2" customHeight="1">
      <c r="D6" s="915"/>
      <c r="E6" s="915"/>
      <c r="F6" s="137"/>
      <c r="G6" s="137"/>
      <c r="H6" s="137"/>
      <c r="I6" s="137"/>
      <c r="J6" s="137"/>
      <c r="K6" s="137"/>
      <c r="L6" s="169" t="s">
        <v>49</v>
      </c>
      <c r="M6" s="169"/>
      <c r="N6" s="916">
        <f>ROUND((N5*N4),2)</f>
        <v>44729862.340000004</v>
      </c>
      <c r="O6" s="916"/>
      <c r="P6" s="135" t="s">
        <v>10</v>
      </c>
      <c r="Q6" s="169"/>
      <c r="R6" s="169"/>
      <c r="S6" s="176" t="s">
        <v>50</v>
      </c>
      <c r="T6" s="176">
        <f>N4/1000000</f>
        <v>36.832890599999999</v>
      </c>
      <c r="U6" s="176"/>
      <c r="V6" s="169"/>
      <c r="W6" s="169"/>
      <c r="X6" s="169"/>
      <c r="Y6" s="169"/>
      <c r="Z6" s="169"/>
      <c r="AA6" s="169"/>
      <c r="AB6" s="169"/>
      <c r="AC6" s="169"/>
    </row>
    <row r="7" spans="4:29" ht="14.25" customHeight="1" thickBot="1">
      <c r="D7" s="170"/>
      <c r="E7" s="169"/>
      <c r="F7" s="138"/>
      <c r="G7" s="138"/>
      <c r="H7" s="138"/>
      <c r="I7" s="138"/>
      <c r="J7" s="138"/>
      <c r="K7" s="169"/>
      <c r="L7" s="169"/>
      <c r="M7" s="169"/>
      <c r="N7" s="914"/>
      <c r="O7" s="914"/>
      <c r="P7" s="170"/>
      <c r="Q7" s="169"/>
      <c r="R7" s="169"/>
      <c r="S7" s="176" t="s">
        <v>51</v>
      </c>
      <c r="T7" s="176">
        <f>VLOOKUP(T6,D16:D38,1)</f>
        <v>30</v>
      </c>
      <c r="U7" s="176">
        <f>VLOOKUP(T7,$D$16:$P$38,13,FALSE)</f>
        <v>1.2146999999999999</v>
      </c>
      <c r="V7" s="169"/>
      <c r="W7" s="169"/>
      <c r="X7" s="169"/>
      <c r="Y7" s="169"/>
      <c r="Z7" s="169"/>
      <c r="AA7" s="169"/>
      <c r="AB7" s="169"/>
      <c r="AC7" s="169"/>
    </row>
    <row r="8" spans="4:29" ht="12.2" customHeight="1">
      <c r="D8" s="921"/>
      <c r="E8" s="921"/>
      <c r="F8" s="922"/>
      <c r="G8" s="922"/>
      <c r="H8" s="922"/>
      <c r="I8" s="922"/>
      <c r="J8" s="922"/>
      <c r="K8" s="921"/>
      <c r="L8" s="921"/>
      <c r="M8" s="921"/>
      <c r="N8" s="921"/>
      <c r="O8" s="921"/>
      <c r="P8" s="921"/>
      <c r="Q8" s="169"/>
      <c r="R8" s="169"/>
      <c r="S8" s="176" t="s">
        <v>52</v>
      </c>
      <c r="T8" s="176">
        <f>MATCH(T7,D16:D38)</f>
        <v>9</v>
      </c>
      <c r="U8" s="176"/>
      <c r="V8" s="169"/>
      <c r="W8" s="169"/>
      <c r="X8" s="169"/>
      <c r="Y8" s="169"/>
      <c r="Z8" s="169"/>
      <c r="AA8" s="169"/>
      <c r="AB8" s="169"/>
      <c r="AC8" s="169"/>
    </row>
    <row r="9" spans="4:29" s="139" customFormat="1" ht="18" customHeight="1">
      <c r="D9" s="917" t="s">
        <v>53</v>
      </c>
      <c r="E9" s="917"/>
      <c r="F9" s="917"/>
      <c r="G9" s="917"/>
      <c r="H9" s="917"/>
      <c r="I9" s="917"/>
      <c r="J9" s="917"/>
      <c r="K9" s="917"/>
      <c r="L9" s="917"/>
      <c r="M9" s="917"/>
      <c r="N9" s="917"/>
      <c r="O9" s="917"/>
      <c r="P9" s="917"/>
      <c r="Q9" s="169"/>
      <c r="R9" s="169"/>
      <c r="S9" s="176" t="s">
        <v>54</v>
      </c>
      <c r="T9" s="176">
        <f>T8+1</f>
        <v>10</v>
      </c>
      <c r="U9" s="176"/>
      <c r="V9" s="169"/>
      <c r="W9" s="169"/>
      <c r="X9" s="169"/>
      <c r="Y9" s="169"/>
      <c r="Z9" s="169"/>
      <c r="AA9" s="169"/>
      <c r="AB9" s="169"/>
      <c r="AC9" s="169"/>
    </row>
    <row r="10" spans="4:29" ht="9.75" customHeight="1"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69"/>
      <c r="R10" s="169"/>
      <c r="S10" s="176" t="s">
        <v>55</v>
      </c>
      <c r="T10" s="176">
        <f>INDEX(D16:D38,T9)</f>
        <v>40</v>
      </c>
      <c r="U10" s="176">
        <f>VLOOKUP(T10,$D$16:$P$38,13,FALSE)</f>
        <v>1.2142999999999999</v>
      </c>
      <c r="V10" s="169"/>
      <c r="W10" s="169"/>
      <c r="X10" s="169"/>
      <c r="Y10" s="169"/>
      <c r="Z10" s="169"/>
      <c r="AA10" s="169"/>
      <c r="AB10" s="169"/>
      <c r="AC10" s="169"/>
    </row>
    <row r="11" spans="4:29">
      <c r="D11" s="170" t="s">
        <v>56</v>
      </c>
      <c r="E11" s="169"/>
      <c r="F11" s="170"/>
      <c r="G11" s="170"/>
      <c r="H11" s="170"/>
      <c r="I11" s="170"/>
      <c r="J11" s="170"/>
      <c r="K11" s="172">
        <v>0</v>
      </c>
      <c r="L11" s="169" t="s">
        <v>5</v>
      </c>
      <c r="M11" s="169" t="s">
        <v>0</v>
      </c>
      <c r="N11" s="170"/>
      <c r="O11" s="173">
        <f>'ปร.5 สำนักงาน 3 ชั้น'!B17</f>
        <v>5</v>
      </c>
      <c r="P11" s="170" t="s">
        <v>5</v>
      </c>
      <c r="Q11" s="169"/>
      <c r="R11" s="169"/>
      <c r="S11" s="176" t="s">
        <v>57</v>
      </c>
      <c r="T11" s="176"/>
      <c r="U11" s="176">
        <f>ROUNDDOWN((U7-((U7-U10)*(T6-T7)/(T10-T7))),4)</f>
        <v>1.2143999999999999</v>
      </c>
      <c r="V11" s="169"/>
      <c r="W11" s="169"/>
      <c r="X11" s="169"/>
      <c r="Y11" s="169"/>
      <c r="Z11" s="169"/>
      <c r="AA11" s="169"/>
      <c r="AB11" s="169"/>
      <c r="AC11" s="169"/>
    </row>
    <row r="12" spans="4:29">
      <c r="D12" s="170" t="s">
        <v>58</v>
      </c>
      <c r="E12" s="169"/>
      <c r="F12" s="170"/>
      <c r="G12" s="170"/>
      <c r="H12" s="170"/>
      <c r="I12" s="170"/>
      <c r="J12" s="170"/>
      <c r="K12" s="172">
        <f>'ปร.5 สำนักงาน 3 ชั้น'!B16</f>
        <v>0</v>
      </c>
      <c r="L12" s="169" t="s">
        <v>5</v>
      </c>
      <c r="M12" s="169" t="s">
        <v>1</v>
      </c>
      <c r="N12" s="170"/>
      <c r="O12" s="173">
        <f>'ปร.5 สำนักงาน 3 ชั้น'!B18</f>
        <v>7</v>
      </c>
      <c r="P12" s="170" t="s">
        <v>5</v>
      </c>
      <c r="Q12" s="169"/>
      <c r="R12" s="169"/>
      <c r="S12" s="176">
        <v>0</v>
      </c>
      <c r="T12" s="176">
        <v>5</v>
      </c>
      <c r="U12" s="176">
        <v>7</v>
      </c>
      <c r="V12" s="169"/>
      <c r="W12" s="169"/>
      <c r="X12" s="169"/>
      <c r="Y12" s="169"/>
      <c r="Z12" s="169"/>
      <c r="AA12" s="169"/>
      <c r="AB12" s="169"/>
      <c r="AC12" s="169"/>
    </row>
    <row r="13" spans="4:29" ht="5.0999999999999996" customHeight="1" thickBot="1">
      <c r="D13" s="138"/>
      <c r="E13" s="140"/>
      <c r="F13" s="138"/>
      <c r="G13" s="138"/>
      <c r="H13" s="138"/>
      <c r="I13" s="138"/>
      <c r="J13" s="138"/>
      <c r="K13" s="140"/>
      <c r="L13" s="140"/>
      <c r="M13" s="140"/>
      <c r="N13" s="138"/>
      <c r="O13" s="140"/>
      <c r="P13" s="138"/>
      <c r="Q13" s="169"/>
      <c r="R13" s="169"/>
      <c r="S13" s="177">
        <v>5</v>
      </c>
      <c r="T13" s="177">
        <v>6</v>
      </c>
      <c r="U13" s="177">
        <v>10</v>
      </c>
      <c r="V13" s="169"/>
      <c r="W13" s="169"/>
      <c r="X13" s="169"/>
      <c r="Y13" s="169"/>
      <c r="Z13" s="169"/>
      <c r="AA13" s="169"/>
      <c r="AB13" s="169"/>
      <c r="AC13" s="169"/>
    </row>
    <row r="14" spans="4:29" ht="21">
      <c r="D14" s="923" t="s">
        <v>59</v>
      </c>
      <c r="E14" s="925" t="s">
        <v>60</v>
      </c>
      <c r="F14" s="926"/>
      <c r="G14" s="926"/>
      <c r="H14" s="926"/>
      <c r="I14" s="926"/>
      <c r="J14" s="926"/>
      <c r="K14" s="926"/>
      <c r="L14" s="926"/>
      <c r="M14" s="926"/>
      <c r="N14" s="925" t="s">
        <v>61</v>
      </c>
      <c r="O14" s="925" t="s">
        <v>62</v>
      </c>
      <c r="P14" s="928" t="s">
        <v>4</v>
      </c>
      <c r="Q14" s="169"/>
      <c r="R14" s="169"/>
      <c r="S14" s="176">
        <v>10</v>
      </c>
      <c r="T14" s="176">
        <v>7</v>
      </c>
      <c r="U14" s="176"/>
      <c r="V14" s="169"/>
      <c r="W14" s="169"/>
      <c r="X14" s="169"/>
      <c r="Y14" s="169"/>
      <c r="Z14" s="169"/>
      <c r="AA14" s="169"/>
      <c r="AB14" s="169"/>
      <c r="AC14" s="169"/>
    </row>
    <row r="15" spans="4:29" ht="41.25" customHeight="1" thickBot="1">
      <c r="D15" s="924"/>
      <c r="E15" s="174" t="s">
        <v>63</v>
      </c>
      <c r="F15" s="175" t="s">
        <v>64</v>
      </c>
      <c r="G15" s="175" t="s">
        <v>65</v>
      </c>
      <c r="H15" s="175" t="s">
        <v>66</v>
      </c>
      <c r="I15" s="175" t="s">
        <v>67</v>
      </c>
      <c r="J15" s="175" t="s">
        <v>68</v>
      </c>
      <c r="K15" s="174" t="s">
        <v>69</v>
      </c>
      <c r="L15" s="174" t="s">
        <v>70</v>
      </c>
      <c r="M15" s="174" t="s">
        <v>71</v>
      </c>
      <c r="N15" s="927"/>
      <c r="O15" s="927"/>
      <c r="P15" s="929"/>
      <c r="Q15" s="169"/>
      <c r="R15" s="169"/>
      <c r="S15" s="176">
        <v>15</v>
      </c>
      <c r="T15" s="176">
        <v>8</v>
      </c>
      <c r="U15" s="176"/>
      <c r="V15" s="169"/>
      <c r="W15" s="169"/>
      <c r="X15" s="169"/>
      <c r="Y15" s="169"/>
      <c r="Z15" s="169"/>
      <c r="AA15" s="169"/>
      <c r="AB15" s="169"/>
      <c r="AC15" s="169"/>
    </row>
    <row r="16" spans="4:29">
      <c r="D16" s="141">
        <v>0.5</v>
      </c>
      <c r="E16" s="145">
        <v>15.687799999999999</v>
      </c>
      <c r="F16" s="142">
        <v>4</v>
      </c>
      <c r="G16" s="142">
        <v>3</v>
      </c>
      <c r="H16" s="143">
        <f>$K$11</f>
        <v>0</v>
      </c>
      <c r="I16" s="143">
        <f>$K$12</f>
        <v>0</v>
      </c>
      <c r="J16" s="144">
        <f>$O$11</f>
        <v>5</v>
      </c>
      <c r="K16" s="145">
        <f>(-1)*(J16/12)*((I16/100)+((F16+G16-1)*(H16/100))-(((H16+I16)/100)*((F16+1)/2))-(G16-1))</f>
        <v>0.83333333333333337</v>
      </c>
      <c r="L16" s="145">
        <v>5.5</v>
      </c>
      <c r="M16" s="145">
        <f>E16+K16+L16</f>
        <v>22.021133333333331</v>
      </c>
      <c r="N16" s="146">
        <f t="shared" ref="N16:N39" si="0">1+(M16/100)</f>
        <v>1.2202113333333333</v>
      </c>
      <c r="O16" s="145">
        <f>1+($O$12/100)</f>
        <v>1.07</v>
      </c>
      <c r="P16" s="147">
        <f t="shared" ref="P16:P39" si="1">ROUND(N16*O16,4)</f>
        <v>1.3056000000000001</v>
      </c>
      <c r="Q16" s="169"/>
      <c r="R16" s="169"/>
      <c r="S16" s="176"/>
      <c r="T16" s="176">
        <v>9</v>
      </c>
      <c r="U16" s="176"/>
      <c r="V16" s="169"/>
      <c r="W16" s="169"/>
      <c r="X16" s="169"/>
      <c r="Y16" s="169"/>
      <c r="Z16" s="169"/>
      <c r="AA16" s="169"/>
      <c r="AB16" s="169"/>
      <c r="AC16" s="169"/>
    </row>
    <row r="17" spans="4:29">
      <c r="D17" s="148">
        <v>1</v>
      </c>
      <c r="E17" s="152">
        <v>15.4672</v>
      </c>
      <c r="F17" s="149">
        <v>5</v>
      </c>
      <c r="G17" s="149">
        <v>3</v>
      </c>
      <c r="H17" s="150">
        <f t="shared" ref="H17:H39" si="2">$K$11</f>
        <v>0</v>
      </c>
      <c r="I17" s="150">
        <f t="shared" ref="I17:I39" si="3">$K$12</f>
        <v>0</v>
      </c>
      <c r="J17" s="151">
        <f t="shared" ref="J17:J39" si="4">$O$11</f>
        <v>5</v>
      </c>
      <c r="K17" s="152">
        <f t="shared" ref="K17:K39" si="5">(-1)*(J17/12)*((I17/100)+((F17+G17-1)*(H17/100))-(((H17+I17)/100)*((F17+1)/2))-(G17-1))</f>
        <v>0.83333333333333337</v>
      </c>
      <c r="L17" s="152">
        <v>5.5</v>
      </c>
      <c r="M17" s="152">
        <f t="shared" ref="M17:M39" si="6">E17+K17+L17</f>
        <v>21.800533333333334</v>
      </c>
      <c r="N17" s="153">
        <f t="shared" si="0"/>
        <v>1.2180053333333334</v>
      </c>
      <c r="O17" s="152">
        <f t="shared" ref="O17:O39" si="7">1+($O$12/100)</f>
        <v>1.07</v>
      </c>
      <c r="P17" s="154">
        <f t="shared" si="1"/>
        <v>1.3032999999999999</v>
      </c>
      <c r="Q17" s="169"/>
      <c r="R17" s="169"/>
      <c r="S17" s="169"/>
      <c r="T17" s="176">
        <v>10</v>
      </c>
      <c r="U17" s="176"/>
      <c r="V17" s="169"/>
      <c r="W17" s="169"/>
      <c r="X17" s="169"/>
      <c r="Y17" s="169"/>
      <c r="Z17" s="169"/>
      <c r="AA17" s="169"/>
      <c r="AB17" s="169"/>
      <c r="AC17" s="169"/>
    </row>
    <row r="18" spans="4:29">
      <c r="D18" s="148">
        <v>2</v>
      </c>
      <c r="E18" s="152">
        <v>15.323600000000001</v>
      </c>
      <c r="F18" s="149">
        <v>6</v>
      </c>
      <c r="G18" s="149">
        <v>3</v>
      </c>
      <c r="H18" s="150">
        <f t="shared" si="2"/>
        <v>0</v>
      </c>
      <c r="I18" s="150">
        <f t="shared" si="3"/>
        <v>0</v>
      </c>
      <c r="J18" s="151">
        <f t="shared" si="4"/>
        <v>5</v>
      </c>
      <c r="K18" s="152">
        <f t="shared" si="5"/>
        <v>0.83333333333333337</v>
      </c>
      <c r="L18" s="152">
        <v>5.5</v>
      </c>
      <c r="M18" s="152">
        <f t="shared" si="6"/>
        <v>21.656933333333335</v>
      </c>
      <c r="N18" s="153">
        <f t="shared" si="0"/>
        <v>1.2165693333333334</v>
      </c>
      <c r="O18" s="152">
        <f t="shared" si="7"/>
        <v>1.07</v>
      </c>
      <c r="P18" s="154">
        <f t="shared" si="1"/>
        <v>1.3017000000000001</v>
      </c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</row>
    <row r="19" spans="4:29">
      <c r="D19" s="148">
        <v>5</v>
      </c>
      <c r="E19" s="152">
        <v>15.025700000000001</v>
      </c>
      <c r="F19" s="149">
        <v>9</v>
      </c>
      <c r="G19" s="149">
        <v>3</v>
      </c>
      <c r="H19" s="150">
        <f t="shared" si="2"/>
        <v>0</v>
      </c>
      <c r="I19" s="150">
        <f t="shared" si="3"/>
        <v>0</v>
      </c>
      <c r="J19" s="151">
        <f t="shared" si="4"/>
        <v>5</v>
      </c>
      <c r="K19" s="152">
        <f t="shared" si="5"/>
        <v>0.83333333333333337</v>
      </c>
      <c r="L19" s="152">
        <v>5.5</v>
      </c>
      <c r="M19" s="152">
        <f t="shared" si="6"/>
        <v>21.359033333333336</v>
      </c>
      <c r="N19" s="153">
        <f t="shared" si="0"/>
        <v>1.2135903333333333</v>
      </c>
      <c r="O19" s="152">
        <f t="shared" si="7"/>
        <v>1.07</v>
      </c>
      <c r="P19" s="154">
        <f t="shared" si="1"/>
        <v>1.2985</v>
      </c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</row>
    <row r="20" spans="4:29">
      <c r="D20" s="148">
        <v>10</v>
      </c>
      <c r="E20" s="152">
        <v>14.966900000000001</v>
      </c>
      <c r="F20" s="149">
        <v>13</v>
      </c>
      <c r="G20" s="149">
        <v>3</v>
      </c>
      <c r="H20" s="150">
        <f t="shared" si="2"/>
        <v>0</v>
      </c>
      <c r="I20" s="150">
        <f t="shared" si="3"/>
        <v>0</v>
      </c>
      <c r="J20" s="151">
        <f t="shared" si="4"/>
        <v>5</v>
      </c>
      <c r="K20" s="152">
        <f t="shared" si="5"/>
        <v>0.83333333333333337</v>
      </c>
      <c r="L20" s="152">
        <v>5</v>
      </c>
      <c r="M20" s="152">
        <f t="shared" si="6"/>
        <v>20.800233333333335</v>
      </c>
      <c r="N20" s="153">
        <f t="shared" si="0"/>
        <v>1.2080023333333334</v>
      </c>
      <c r="O20" s="152">
        <f t="shared" si="7"/>
        <v>1.07</v>
      </c>
      <c r="P20" s="154">
        <f t="shared" si="1"/>
        <v>1.2926</v>
      </c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</row>
    <row r="21" spans="4:29">
      <c r="D21" s="148">
        <v>15</v>
      </c>
      <c r="E21" s="152">
        <v>11.701499999999999</v>
      </c>
      <c r="F21" s="149">
        <v>13</v>
      </c>
      <c r="G21" s="149">
        <v>3</v>
      </c>
      <c r="H21" s="150">
        <f t="shared" si="2"/>
        <v>0</v>
      </c>
      <c r="I21" s="150">
        <f t="shared" si="3"/>
        <v>0</v>
      </c>
      <c r="J21" s="151">
        <f t="shared" si="4"/>
        <v>5</v>
      </c>
      <c r="K21" s="152">
        <f t="shared" si="5"/>
        <v>0.83333333333333337</v>
      </c>
      <c r="L21" s="152">
        <v>5</v>
      </c>
      <c r="M21" s="152">
        <f t="shared" si="6"/>
        <v>17.534833333333331</v>
      </c>
      <c r="N21" s="153">
        <f t="shared" si="0"/>
        <v>1.1753483333333334</v>
      </c>
      <c r="O21" s="152">
        <f t="shared" si="7"/>
        <v>1.07</v>
      </c>
      <c r="P21" s="154">
        <f t="shared" si="1"/>
        <v>1.2576000000000001</v>
      </c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</row>
    <row r="22" spans="4:29">
      <c r="D22" s="148">
        <v>20</v>
      </c>
      <c r="E22" s="152">
        <v>10.99</v>
      </c>
      <c r="F22" s="149">
        <v>14</v>
      </c>
      <c r="G22" s="149">
        <v>3</v>
      </c>
      <c r="H22" s="150">
        <f t="shared" si="2"/>
        <v>0</v>
      </c>
      <c r="I22" s="150">
        <f t="shared" si="3"/>
        <v>0</v>
      </c>
      <c r="J22" s="151">
        <f t="shared" si="4"/>
        <v>5</v>
      </c>
      <c r="K22" s="152">
        <f t="shared" si="5"/>
        <v>0.83333333333333337</v>
      </c>
      <c r="L22" s="152">
        <v>5</v>
      </c>
      <c r="M22" s="152">
        <f t="shared" si="6"/>
        <v>16.823333333333334</v>
      </c>
      <c r="N22" s="153">
        <f t="shared" si="0"/>
        <v>1.1682333333333332</v>
      </c>
      <c r="O22" s="152">
        <f t="shared" si="7"/>
        <v>1.07</v>
      </c>
      <c r="P22" s="154">
        <f t="shared" si="1"/>
        <v>1.25</v>
      </c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</row>
    <row r="23" spans="4:29">
      <c r="D23" s="148">
        <v>25</v>
      </c>
      <c r="E23" s="152">
        <v>8.9690999999999992</v>
      </c>
      <c r="F23" s="149">
        <v>14</v>
      </c>
      <c r="G23" s="149">
        <v>3</v>
      </c>
      <c r="H23" s="150">
        <f t="shared" si="2"/>
        <v>0</v>
      </c>
      <c r="I23" s="150">
        <f t="shared" si="3"/>
        <v>0</v>
      </c>
      <c r="J23" s="151">
        <f t="shared" si="4"/>
        <v>5</v>
      </c>
      <c r="K23" s="152">
        <f t="shared" si="5"/>
        <v>0.83333333333333337</v>
      </c>
      <c r="L23" s="152">
        <v>4.5</v>
      </c>
      <c r="M23" s="152">
        <f t="shared" si="6"/>
        <v>14.302433333333333</v>
      </c>
      <c r="N23" s="153">
        <f t="shared" si="0"/>
        <v>1.1430243333333334</v>
      </c>
      <c r="O23" s="152">
        <f>1+($O$12/100)</f>
        <v>1.07</v>
      </c>
      <c r="P23" s="154">
        <f t="shared" si="1"/>
        <v>1.2230000000000001</v>
      </c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</row>
    <row r="24" spans="4:29">
      <c r="D24" s="148">
        <v>30</v>
      </c>
      <c r="E24" s="152">
        <v>8.1867000000000001</v>
      </c>
      <c r="F24" s="149">
        <v>15</v>
      </c>
      <c r="G24" s="149">
        <v>3</v>
      </c>
      <c r="H24" s="150">
        <f t="shared" si="2"/>
        <v>0</v>
      </c>
      <c r="I24" s="150">
        <f t="shared" si="3"/>
        <v>0</v>
      </c>
      <c r="J24" s="151">
        <f t="shared" si="4"/>
        <v>5</v>
      </c>
      <c r="K24" s="152">
        <f t="shared" si="5"/>
        <v>0.83333333333333337</v>
      </c>
      <c r="L24" s="152">
        <v>4.5</v>
      </c>
      <c r="M24" s="152">
        <f t="shared" si="6"/>
        <v>13.520033333333334</v>
      </c>
      <c r="N24" s="153">
        <f t="shared" si="0"/>
        <v>1.1352003333333334</v>
      </c>
      <c r="O24" s="152">
        <f t="shared" si="7"/>
        <v>1.07</v>
      </c>
      <c r="P24" s="154">
        <f t="shared" si="1"/>
        <v>1.2146999999999999</v>
      </c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</row>
    <row r="25" spans="4:29">
      <c r="D25" s="148">
        <v>40</v>
      </c>
      <c r="E25" s="152">
        <v>8.1501999999999999</v>
      </c>
      <c r="F25" s="149">
        <v>15</v>
      </c>
      <c r="G25" s="149">
        <v>3</v>
      </c>
      <c r="H25" s="150">
        <f t="shared" si="2"/>
        <v>0</v>
      </c>
      <c r="I25" s="150">
        <f t="shared" si="3"/>
        <v>0</v>
      </c>
      <c r="J25" s="151">
        <f t="shared" si="4"/>
        <v>5</v>
      </c>
      <c r="K25" s="152">
        <f t="shared" si="5"/>
        <v>0.83333333333333337</v>
      </c>
      <c r="L25" s="152">
        <v>4.5</v>
      </c>
      <c r="M25" s="152">
        <f t="shared" si="6"/>
        <v>13.483533333333334</v>
      </c>
      <c r="N25" s="153">
        <f t="shared" si="0"/>
        <v>1.1348353333333334</v>
      </c>
      <c r="O25" s="152">
        <f t="shared" si="7"/>
        <v>1.07</v>
      </c>
      <c r="P25" s="154">
        <f t="shared" si="1"/>
        <v>1.2142999999999999</v>
      </c>
    </row>
    <row r="26" spans="4:29">
      <c r="D26" s="148">
        <v>50</v>
      </c>
      <c r="E26" s="152">
        <v>8.1388999999999996</v>
      </c>
      <c r="F26" s="149">
        <v>17</v>
      </c>
      <c r="G26" s="149">
        <v>3</v>
      </c>
      <c r="H26" s="150">
        <f t="shared" si="2"/>
        <v>0</v>
      </c>
      <c r="I26" s="150">
        <f t="shared" si="3"/>
        <v>0</v>
      </c>
      <c r="J26" s="151">
        <f t="shared" si="4"/>
        <v>5</v>
      </c>
      <c r="K26" s="152">
        <f t="shared" si="5"/>
        <v>0.83333333333333337</v>
      </c>
      <c r="L26" s="152">
        <v>4.5</v>
      </c>
      <c r="M26" s="152">
        <f t="shared" si="6"/>
        <v>13.472233333333334</v>
      </c>
      <c r="N26" s="153">
        <f t="shared" si="0"/>
        <v>1.1347223333333334</v>
      </c>
      <c r="O26" s="152">
        <f t="shared" si="7"/>
        <v>1.07</v>
      </c>
      <c r="P26" s="154">
        <f t="shared" si="1"/>
        <v>1.2141999999999999</v>
      </c>
    </row>
    <row r="27" spans="4:29">
      <c r="D27" s="148">
        <v>60</v>
      </c>
      <c r="E27" s="152">
        <v>7.7222</v>
      </c>
      <c r="F27" s="149">
        <v>17</v>
      </c>
      <c r="G27" s="149">
        <v>3</v>
      </c>
      <c r="H27" s="150">
        <f t="shared" si="2"/>
        <v>0</v>
      </c>
      <c r="I27" s="150">
        <f t="shared" si="3"/>
        <v>0</v>
      </c>
      <c r="J27" s="151">
        <f t="shared" si="4"/>
        <v>5</v>
      </c>
      <c r="K27" s="152">
        <f t="shared" si="5"/>
        <v>0.83333333333333337</v>
      </c>
      <c r="L27" s="152">
        <v>4</v>
      </c>
      <c r="M27" s="152">
        <f t="shared" si="6"/>
        <v>12.555533333333333</v>
      </c>
      <c r="N27" s="153">
        <f t="shared" si="0"/>
        <v>1.1255553333333332</v>
      </c>
      <c r="O27" s="152">
        <f t="shared" si="7"/>
        <v>1.07</v>
      </c>
      <c r="P27" s="154">
        <f t="shared" si="1"/>
        <v>1.2042999999999999</v>
      </c>
    </row>
    <row r="28" spans="4:29">
      <c r="D28" s="148">
        <v>70</v>
      </c>
      <c r="E28" s="152">
        <v>7.6191000000000004</v>
      </c>
      <c r="F28" s="149">
        <v>18</v>
      </c>
      <c r="G28" s="149">
        <v>3</v>
      </c>
      <c r="H28" s="150">
        <f t="shared" si="2"/>
        <v>0</v>
      </c>
      <c r="I28" s="150">
        <f t="shared" si="3"/>
        <v>0</v>
      </c>
      <c r="J28" s="151">
        <f t="shared" si="4"/>
        <v>5</v>
      </c>
      <c r="K28" s="152">
        <f t="shared" si="5"/>
        <v>0.83333333333333337</v>
      </c>
      <c r="L28" s="152">
        <v>4</v>
      </c>
      <c r="M28" s="152">
        <f t="shared" si="6"/>
        <v>12.452433333333333</v>
      </c>
      <c r="N28" s="153">
        <f t="shared" si="0"/>
        <v>1.1245243333333332</v>
      </c>
      <c r="O28" s="152">
        <f t="shared" si="7"/>
        <v>1.07</v>
      </c>
      <c r="P28" s="154">
        <f t="shared" si="1"/>
        <v>1.2032</v>
      </c>
    </row>
    <row r="29" spans="4:29">
      <c r="D29" s="148">
        <v>80</v>
      </c>
      <c r="E29" s="152">
        <v>7.6191000000000004</v>
      </c>
      <c r="F29" s="149">
        <v>18</v>
      </c>
      <c r="G29" s="149">
        <v>3</v>
      </c>
      <c r="H29" s="150">
        <f t="shared" si="2"/>
        <v>0</v>
      </c>
      <c r="I29" s="150">
        <f t="shared" si="3"/>
        <v>0</v>
      </c>
      <c r="J29" s="151">
        <f t="shared" si="4"/>
        <v>5</v>
      </c>
      <c r="K29" s="152">
        <f t="shared" si="5"/>
        <v>0.83333333333333337</v>
      </c>
      <c r="L29" s="152">
        <v>4</v>
      </c>
      <c r="M29" s="152">
        <f t="shared" si="6"/>
        <v>12.452433333333333</v>
      </c>
      <c r="N29" s="153">
        <f t="shared" si="0"/>
        <v>1.1245243333333332</v>
      </c>
      <c r="O29" s="152">
        <f t="shared" si="7"/>
        <v>1.07</v>
      </c>
      <c r="P29" s="154">
        <f t="shared" si="1"/>
        <v>1.2032</v>
      </c>
    </row>
    <row r="30" spans="4:29">
      <c r="D30" s="148">
        <v>90</v>
      </c>
      <c r="E30" s="152">
        <v>7.6108000000000002</v>
      </c>
      <c r="F30" s="149">
        <v>19</v>
      </c>
      <c r="G30" s="149">
        <v>3</v>
      </c>
      <c r="H30" s="150">
        <f t="shared" si="2"/>
        <v>0</v>
      </c>
      <c r="I30" s="150">
        <f t="shared" si="3"/>
        <v>0</v>
      </c>
      <c r="J30" s="151">
        <f t="shared" si="4"/>
        <v>5</v>
      </c>
      <c r="K30" s="152">
        <f t="shared" si="5"/>
        <v>0.83333333333333337</v>
      </c>
      <c r="L30" s="152">
        <v>4</v>
      </c>
      <c r="M30" s="152">
        <f t="shared" si="6"/>
        <v>12.444133333333333</v>
      </c>
      <c r="N30" s="153">
        <f t="shared" si="0"/>
        <v>1.1244413333333334</v>
      </c>
      <c r="O30" s="152">
        <f t="shared" si="7"/>
        <v>1.07</v>
      </c>
      <c r="P30" s="154">
        <f t="shared" si="1"/>
        <v>1.2032</v>
      </c>
    </row>
    <row r="31" spans="4:29">
      <c r="D31" s="148">
        <v>100</v>
      </c>
      <c r="E31" s="152">
        <v>7.6108000000000002</v>
      </c>
      <c r="F31" s="149">
        <v>19</v>
      </c>
      <c r="G31" s="149">
        <v>3</v>
      </c>
      <c r="H31" s="150">
        <f t="shared" si="2"/>
        <v>0</v>
      </c>
      <c r="I31" s="150">
        <f t="shared" si="3"/>
        <v>0</v>
      </c>
      <c r="J31" s="151">
        <f t="shared" si="4"/>
        <v>5</v>
      </c>
      <c r="K31" s="152">
        <f t="shared" si="5"/>
        <v>0.83333333333333337</v>
      </c>
      <c r="L31" s="152">
        <v>4</v>
      </c>
      <c r="M31" s="152">
        <f t="shared" si="6"/>
        <v>12.444133333333333</v>
      </c>
      <c r="N31" s="153">
        <f t="shared" si="0"/>
        <v>1.1244413333333334</v>
      </c>
      <c r="O31" s="152">
        <f t="shared" si="7"/>
        <v>1.07</v>
      </c>
      <c r="P31" s="154">
        <f t="shared" si="1"/>
        <v>1.2032</v>
      </c>
    </row>
    <row r="32" spans="4:29">
      <c r="D32" s="148">
        <v>150</v>
      </c>
      <c r="E32" s="152">
        <v>7.3615000000000004</v>
      </c>
      <c r="F32" s="149">
        <v>21</v>
      </c>
      <c r="G32" s="149">
        <v>3</v>
      </c>
      <c r="H32" s="150">
        <f t="shared" si="2"/>
        <v>0</v>
      </c>
      <c r="I32" s="150">
        <f t="shared" si="3"/>
        <v>0</v>
      </c>
      <c r="J32" s="151">
        <f t="shared" si="4"/>
        <v>5</v>
      </c>
      <c r="K32" s="152">
        <f t="shared" si="5"/>
        <v>0.83333333333333337</v>
      </c>
      <c r="L32" s="152">
        <v>4</v>
      </c>
      <c r="M32" s="152">
        <f t="shared" si="6"/>
        <v>12.194833333333333</v>
      </c>
      <c r="N32" s="153">
        <f t="shared" si="0"/>
        <v>1.1219483333333333</v>
      </c>
      <c r="O32" s="152">
        <f t="shared" si="7"/>
        <v>1.07</v>
      </c>
      <c r="P32" s="154">
        <f t="shared" si="1"/>
        <v>1.2004999999999999</v>
      </c>
    </row>
    <row r="33" spans="4:16">
      <c r="D33" s="148">
        <v>200</v>
      </c>
      <c r="E33" s="152">
        <v>7.3632</v>
      </c>
      <c r="F33" s="149">
        <v>23</v>
      </c>
      <c r="G33" s="149">
        <v>3</v>
      </c>
      <c r="H33" s="150">
        <f t="shared" si="2"/>
        <v>0</v>
      </c>
      <c r="I33" s="150">
        <f t="shared" si="3"/>
        <v>0</v>
      </c>
      <c r="J33" s="151">
        <f t="shared" si="4"/>
        <v>5</v>
      </c>
      <c r="K33" s="152">
        <f t="shared" si="5"/>
        <v>0.83333333333333337</v>
      </c>
      <c r="L33" s="152">
        <v>4</v>
      </c>
      <c r="M33" s="152">
        <f t="shared" si="6"/>
        <v>12.196533333333333</v>
      </c>
      <c r="N33" s="153">
        <f t="shared" si="0"/>
        <v>1.1219653333333333</v>
      </c>
      <c r="O33" s="152">
        <f t="shared" si="7"/>
        <v>1.07</v>
      </c>
      <c r="P33" s="154">
        <f t="shared" si="1"/>
        <v>1.2004999999999999</v>
      </c>
    </row>
    <row r="34" spans="4:16">
      <c r="D34" s="148">
        <v>250</v>
      </c>
      <c r="E34" s="152">
        <v>7.2751000000000001</v>
      </c>
      <c r="F34" s="149">
        <v>27</v>
      </c>
      <c r="G34" s="149">
        <v>3</v>
      </c>
      <c r="H34" s="150">
        <f t="shared" si="2"/>
        <v>0</v>
      </c>
      <c r="I34" s="150">
        <f t="shared" si="3"/>
        <v>0</v>
      </c>
      <c r="J34" s="151">
        <f t="shared" si="4"/>
        <v>5</v>
      </c>
      <c r="K34" s="152">
        <f t="shared" si="5"/>
        <v>0.83333333333333337</v>
      </c>
      <c r="L34" s="152">
        <v>4</v>
      </c>
      <c r="M34" s="152">
        <f t="shared" si="6"/>
        <v>12.108433333333334</v>
      </c>
      <c r="N34" s="153">
        <f t="shared" si="0"/>
        <v>1.1210843333333333</v>
      </c>
      <c r="O34" s="152">
        <f t="shared" si="7"/>
        <v>1.07</v>
      </c>
      <c r="P34" s="154">
        <f t="shared" si="1"/>
        <v>1.1996</v>
      </c>
    </row>
    <row r="35" spans="4:16">
      <c r="D35" s="148">
        <v>300</v>
      </c>
      <c r="E35" s="152">
        <v>7.1959</v>
      </c>
      <c r="F35" s="149">
        <v>29</v>
      </c>
      <c r="G35" s="149">
        <v>3</v>
      </c>
      <c r="H35" s="150">
        <f t="shared" si="2"/>
        <v>0</v>
      </c>
      <c r="I35" s="150">
        <f t="shared" si="3"/>
        <v>0</v>
      </c>
      <c r="J35" s="151">
        <f t="shared" si="4"/>
        <v>5</v>
      </c>
      <c r="K35" s="152">
        <f t="shared" si="5"/>
        <v>0.83333333333333337</v>
      </c>
      <c r="L35" s="152">
        <v>3.5</v>
      </c>
      <c r="M35" s="152">
        <f t="shared" si="6"/>
        <v>11.529233333333334</v>
      </c>
      <c r="N35" s="153">
        <f t="shared" si="0"/>
        <v>1.1152923333333333</v>
      </c>
      <c r="O35" s="152">
        <f t="shared" si="7"/>
        <v>1.07</v>
      </c>
      <c r="P35" s="154">
        <f t="shared" si="1"/>
        <v>1.1934</v>
      </c>
    </row>
    <row r="36" spans="4:16">
      <c r="D36" s="148">
        <v>350</v>
      </c>
      <c r="E36" s="152">
        <v>6.3974000000000002</v>
      </c>
      <c r="F36" s="149">
        <v>30</v>
      </c>
      <c r="G36" s="149">
        <v>3</v>
      </c>
      <c r="H36" s="150">
        <f t="shared" si="2"/>
        <v>0</v>
      </c>
      <c r="I36" s="150">
        <f t="shared" si="3"/>
        <v>0</v>
      </c>
      <c r="J36" s="151">
        <f t="shared" si="4"/>
        <v>5</v>
      </c>
      <c r="K36" s="152">
        <f t="shared" si="5"/>
        <v>0.83333333333333337</v>
      </c>
      <c r="L36" s="152">
        <v>3.5</v>
      </c>
      <c r="M36" s="152">
        <f t="shared" si="6"/>
        <v>10.730733333333333</v>
      </c>
      <c r="N36" s="153">
        <f t="shared" si="0"/>
        <v>1.1073073333333334</v>
      </c>
      <c r="O36" s="152">
        <f t="shared" si="7"/>
        <v>1.07</v>
      </c>
      <c r="P36" s="154">
        <f t="shared" si="1"/>
        <v>1.1848000000000001</v>
      </c>
    </row>
    <row r="37" spans="4:16">
      <c r="D37" s="148">
        <v>400</v>
      </c>
      <c r="E37" s="152">
        <v>6.3220000000000001</v>
      </c>
      <c r="F37" s="149">
        <v>34</v>
      </c>
      <c r="G37" s="149">
        <v>3</v>
      </c>
      <c r="H37" s="150">
        <f t="shared" si="2"/>
        <v>0</v>
      </c>
      <c r="I37" s="150">
        <f t="shared" si="3"/>
        <v>0</v>
      </c>
      <c r="J37" s="151">
        <f t="shared" si="4"/>
        <v>5</v>
      </c>
      <c r="K37" s="152">
        <f t="shared" si="5"/>
        <v>0.83333333333333337</v>
      </c>
      <c r="L37" s="152">
        <v>3.5</v>
      </c>
      <c r="M37" s="152">
        <f t="shared" si="6"/>
        <v>10.655333333333333</v>
      </c>
      <c r="N37" s="153">
        <f t="shared" si="0"/>
        <v>1.1065533333333333</v>
      </c>
      <c r="O37" s="152">
        <f t="shared" si="7"/>
        <v>1.07</v>
      </c>
      <c r="P37" s="154">
        <f t="shared" si="1"/>
        <v>1.1839999999999999</v>
      </c>
    </row>
    <row r="38" spans="4:16">
      <c r="D38" s="148">
        <v>500</v>
      </c>
      <c r="E38" s="152">
        <v>6.2743000000000002</v>
      </c>
      <c r="F38" s="149">
        <v>36</v>
      </c>
      <c r="G38" s="149">
        <v>3</v>
      </c>
      <c r="H38" s="150">
        <f t="shared" si="2"/>
        <v>0</v>
      </c>
      <c r="I38" s="150">
        <f t="shared" si="3"/>
        <v>0</v>
      </c>
      <c r="J38" s="151">
        <f t="shared" si="4"/>
        <v>5</v>
      </c>
      <c r="K38" s="152">
        <f t="shared" si="5"/>
        <v>0.83333333333333337</v>
      </c>
      <c r="L38" s="152">
        <v>3.5</v>
      </c>
      <c r="M38" s="152">
        <f t="shared" si="6"/>
        <v>10.607633333333332</v>
      </c>
      <c r="N38" s="153">
        <f t="shared" si="0"/>
        <v>1.1060763333333332</v>
      </c>
      <c r="O38" s="152">
        <f t="shared" si="7"/>
        <v>1.07</v>
      </c>
      <c r="P38" s="154">
        <f t="shared" si="1"/>
        <v>1.1835</v>
      </c>
    </row>
    <row r="39" spans="4:16" ht="20.25" customHeight="1" thickBot="1">
      <c r="D39" s="155" t="s">
        <v>72</v>
      </c>
      <c r="E39" s="159">
        <v>5.6692</v>
      </c>
      <c r="F39" s="156">
        <v>38</v>
      </c>
      <c r="G39" s="156">
        <v>3</v>
      </c>
      <c r="H39" s="157">
        <f t="shared" si="2"/>
        <v>0</v>
      </c>
      <c r="I39" s="157">
        <f t="shared" si="3"/>
        <v>0</v>
      </c>
      <c r="J39" s="158">
        <f t="shared" si="4"/>
        <v>5</v>
      </c>
      <c r="K39" s="159">
        <f t="shared" si="5"/>
        <v>0.83333333333333337</v>
      </c>
      <c r="L39" s="159">
        <v>3.5</v>
      </c>
      <c r="M39" s="159">
        <f t="shared" si="6"/>
        <v>10.002533333333332</v>
      </c>
      <c r="N39" s="160">
        <f t="shared" si="0"/>
        <v>1.1000253333333334</v>
      </c>
      <c r="O39" s="159">
        <f t="shared" si="7"/>
        <v>1.07</v>
      </c>
      <c r="P39" s="161">
        <f t="shared" si="1"/>
        <v>1.177</v>
      </c>
    </row>
    <row r="40" spans="4:16">
      <c r="D40" s="162" t="s">
        <v>13</v>
      </c>
      <c r="E40" s="163" t="s">
        <v>73</v>
      </c>
      <c r="F40" s="164"/>
      <c r="G40" s="164"/>
      <c r="H40" s="164"/>
      <c r="I40" s="164"/>
      <c r="J40" s="164"/>
      <c r="K40" s="163"/>
      <c r="L40" s="163"/>
      <c r="M40" s="163"/>
      <c r="N40" s="164"/>
      <c r="O40" s="164"/>
      <c r="P40" s="164"/>
    </row>
    <row r="41" spans="4:16" ht="21">
      <c r="E41" s="163" t="s">
        <v>141</v>
      </c>
      <c r="F41" s="164"/>
      <c r="G41" s="164"/>
      <c r="H41" s="164"/>
      <c r="I41" s="164"/>
      <c r="J41" s="164"/>
      <c r="K41" s="163"/>
      <c r="L41" s="163"/>
      <c r="M41" s="163"/>
      <c r="N41" s="164"/>
      <c r="O41" s="164"/>
      <c r="P41" s="164"/>
    </row>
  </sheetData>
  <sheetProtection sheet="1" objects="1" scenarios="1" selectLockedCells="1"/>
  <mergeCells count="15">
    <mergeCell ref="D8:P8"/>
    <mergeCell ref="D9:P9"/>
    <mergeCell ref="D14:D15"/>
    <mergeCell ref="E14:M14"/>
    <mergeCell ref="N14:N15"/>
    <mergeCell ref="O14:O15"/>
    <mergeCell ref="P14:P15"/>
    <mergeCell ref="N7:O7"/>
    <mergeCell ref="D6:E6"/>
    <mergeCell ref="N6:O6"/>
    <mergeCell ref="K2:P2"/>
    <mergeCell ref="L4:M4"/>
    <mergeCell ref="N4:O4"/>
    <mergeCell ref="L5:M5"/>
    <mergeCell ref="N5:O5"/>
  </mergeCells>
  <dataValidations xWindow="240" yWindow="206" count="5">
    <dataValidation type="list" allowBlank="1" showInputMessage="1" showErrorMessage="1" sqref="O12">
      <formula1>$U$12:$U$13</formula1>
    </dataValidation>
    <dataValidation type="list" allowBlank="1" showInputMessage="1" showErrorMessage="1" sqref="K12">
      <formula1>$S$12:$S$14</formula1>
    </dataValidation>
    <dataValidation type="decimal" operator="greaterThanOrEqual" allowBlank="1" showInputMessage="1" showErrorMessage="1" errorTitle="ค่างานต้นทุน" error="ใส่ตัวเลขเท่านั้นครับ" promptTitle="ค่างานต้นทุน" prompt="ใส่ค่างานต้นทุน (ค่าวัสดุ+ค่าแรง)_x000a_ซึ่งยังไม่รวมค่า ภาษี กำไร ค่าดำเนินการ" sqref="N4:O4">
      <formula1>0</formula1>
    </dataValidation>
    <dataValidation type="list" allowBlank="1" showInputMessage="1" showErrorMessage="1" sqref="K11">
      <formula1>$S$12:$S$15</formula1>
    </dataValidation>
    <dataValidation type="list" allowBlank="1" showInputMessage="1" showErrorMessage="1" sqref="O11">
      <formula1>$T$12:$T$15</formula1>
    </dataValidation>
  </dataValidations>
  <printOptions horizontalCentered="1"/>
  <pageMargins left="0.39370078740157483" right="0.35433070866141736" top="0.59055118110236227" bottom="0.47244094488188981" header="0.51181102362204722" footer="0.31496062992125984"/>
  <pageSetup paperSize="9" scale="90" orientation="portrait" blackAndWhite="1" r:id="rId1"/>
  <headerFooter>
    <oddFooter>&amp;Rhttp://www.dpt.go.th/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83"/>
  <sheetViews>
    <sheetView showGridLines="0" topLeftCell="A49" zoomScale="115" zoomScaleNormal="115" workbookViewId="0">
      <selection activeCell="A6" sqref="A6:B583"/>
    </sheetView>
  </sheetViews>
  <sheetFormatPr defaultColWidth="0" defaultRowHeight="19.5" customHeight="1"/>
  <cols>
    <col min="1" max="1" width="12.125" style="787" customWidth="1"/>
    <col min="2" max="2" width="79" style="787" customWidth="1"/>
    <col min="3" max="3" width="16" style="788" customWidth="1"/>
    <col min="4" max="4" width="16.125" style="789" customWidth="1"/>
    <col min="5" max="5" width="12" style="789" customWidth="1"/>
    <col min="6" max="6" width="11.375" style="787" customWidth="1"/>
    <col min="7" max="16384" width="8.875" style="787" hidden="1"/>
  </cols>
  <sheetData>
    <row r="1" spans="1:6" s="716" customFormat="1" ht="19.5" customHeight="1">
      <c r="A1" s="930" t="s">
        <v>1028</v>
      </c>
      <c r="B1" s="930"/>
      <c r="C1" s="715"/>
      <c r="E1" s="717"/>
    </row>
    <row r="2" spans="1:6" s="716" customFormat="1" ht="19.5" customHeight="1">
      <c r="A2" s="930" t="s">
        <v>1242</v>
      </c>
      <c r="B2" s="930"/>
      <c r="C2" s="715"/>
      <c r="E2" s="717"/>
    </row>
    <row r="3" spans="1:6" s="716" customFormat="1" ht="19.5" customHeight="1">
      <c r="A3" s="930" t="s">
        <v>1248</v>
      </c>
      <c r="B3" s="930"/>
      <c r="C3" s="715"/>
      <c r="E3" s="717"/>
    </row>
    <row r="4" spans="1:6" s="716" customFormat="1" ht="19.5" customHeight="1">
      <c r="A4" s="931" t="s">
        <v>1029</v>
      </c>
      <c r="B4" s="931"/>
      <c r="C4" s="715"/>
      <c r="E4" s="717"/>
    </row>
    <row r="5" spans="1:6" s="716" customFormat="1" ht="19.5" customHeight="1">
      <c r="A5" s="718"/>
      <c r="B5" s="718"/>
      <c r="C5" s="715"/>
      <c r="E5" s="717"/>
    </row>
    <row r="6" spans="1:6" s="716" customFormat="1" ht="19.5" customHeight="1">
      <c r="A6" s="932" t="s">
        <v>1243</v>
      </c>
      <c r="B6" s="932"/>
      <c r="C6" s="719"/>
      <c r="D6" s="720"/>
      <c r="E6" s="717"/>
    </row>
    <row r="7" spans="1:6" s="716" customFormat="1" ht="19.5" customHeight="1">
      <c r="A7" s="935" t="s">
        <v>2224</v>
      </c>
      <c r="B7" s="935"/>
      <c r="C7" s="719"/>
      <c r="D7" s="720"/>
      <c r="E7" s="717"/>
    </row>
    <row r="8" spans="1:6" s="716" customFormat="1" ht="19.5" customHeight="1">
      <c r="A8" s="935" t="s">
        <v>1075</v>
      </c>
      <c r="B8" s="935"/>
      <c r="C8" s="719"/>
      <c r="D8" s="720"/>
      <c r="E8" s="717">
        <f>SUM(E9:E11)</f>
        <v>100</v>
      </c>
      <c r="F8" s="721">
        <f>SUM(F9:F11)</f>
        <v>100.04000000000002</v>
      </c>
    </row>
    <row r="9" spans="1:6" s="716" customFormat="1" ht="19.5" customHeight="1">
      <c r="A9" s="933" t="s">
        <v>2225</v>
      </c>
      <c r="B9" s="933"/>
      <c r="C9" s="722">
        <f>+'ปร.5 สำนักงาน 3 ชั้น'!C12</f>
        <v>23831375</v>
      </c>
      <c r="D9" s="722">
        <f>SUM(D15:D31,D34:D78,D83:D165,D169,D173:D242,D247:D289)</f>
        <v>28940829</v>
      </c>
      <c r="E9" s="719">
        <f>ROUND((D9*100)/D$12,2)</f>
        <v>64.7</v>
      </c>
      <c r="F9" s="719">
        <f>(SUM(B15:B289))</f>
        <v>64.730000000000018</v>
      </c>
    </row>
    <row r="10" spans="1:6" s="716" customFormat="1" ht="19.5" customHeight="1">
      <c r="A10" s="933" t="s">
        <v>2226</v>
      </c>
      <c r="B10" s="933"/>
      <c r="C10" s="722">
        <f>+'ปร.5 ผัง'!C12</f>
        <v>7117963</v>
      </c>
      <c r="D10" s="722">
        <f>SUM(D331:D379,D383:D403)</f>
        <v>8644056</v>
      </c>
      <c r="E10" s="719">
        <f>ROUND((D10*100)/D$12,2)</f>
        <v>19.329999999999998</v>
      </c>
      <c r="F10" s="719">
        <f>SUM(B331:B410)</f>
        <v>19.310000000000002</v>
      </c>
    </row>
    <row r="11" spans="1:6" s="716" customFormat="1" ht="19.5" customHeight="1">
      <c r="A11" s="933" t="s">
        <v>2249</v>
      </c>
      <c r="B11" s="933"/>
      <c r="C11" s="722">
        <f>+'ปร.5 อาคารเก็บพัสดุ'!C12</f>
        <v>5883552.5999999996</v>
      </c>
      <c r="D11" s="722">
        <f>SUM(D413:D570)</f>
        <v>7144984</v>
      </c>
      <c r="E11" s="719">
        <f>ROUND((D11*100)/D$12,2)</f>
        <v>15.97</v>
      </c>
      <c r="F11" s="719">
        <f>SUM(B413:B570)</f>
        <v>16</v>
      </c>
    </row>
    <row r="12" spans="1:6" s="716" customFormat="1" ht="19.5" customHeight="1">
      <c r="A12" s="723"/>
      <c r="B12" s="723"/>
      <c r="C12" s="722">
        <f>SUM(C9:C11)</f>
        <v>36832890.600000001</v>
      </c>
      <c r="D12" s="724">
        <f>SUM(D9:D11)</f>
        <v>44729869</v>
      </c>
      <c r="E12" s="725">
        <f>F_อาคาร!N5</f>
        <v>1.2143999999999999</v>
      </c>
      <c r="F12" s="726"/>
    </row>
    <row r="13" spans="1:6" s="716" customFormat="1" ht="19.5" customHeight="1">
      <c r="A13" s="934" t="s">
        <v>1030</v>
      </c>
      <c r="B13" s="934"/>
      <c r="C13" s="727"/>
      <c r="D13" s="722">
        <f>+C12*E12</f>
        <v>44729862.344640002</v>
      </c>
      <c r="E13" s="728"/>
      <c r="F13" s="729"/>
    </row>
    <row r="14" spans="1:6" s="716" customFormat="1" ht="19.5" customHeight="1">
      <c r="A14" s="371">
        <v>1</v>
      </c>
      <c r="B14" s="730" t="s">
        <v>1050</v>
      </c>
      <c r="C14" s="731"/>
      <c r="D14" s="732">
        <f>SUM(D15:D31,D34:D78,D83:D165,D169,D173:D242,D247:D289)</f>
        <v>28940829</v>
      </c>
      <c r="E14" s="733"/>
      <c r="F14" s="734"/>
    </row>
    <row r="15" spans="1:6" s="716" customFormat="1" ht="19.5" customHeight="1">
      <c r="A15" s="735">
        <f>A14+0.01</f>
        <v>1.01</v>
      </c>
      <c r="B15" s="736">
        <v>0.08</v>
      </c>
      <c r="C15" s="720">
        <f>SUM(C17)</f>
        <v>24000</v>
      </c>
      <c r="D15" s="717">
        <f>ROUND(C15*E$12,0)</f>
        <v>29146</v>
      </c>
      <c r="E15" s="733"/>
      <c r="F15" s="719">
        <f>ROUND((D15*100)/D$12,2)</f>
        <v>7.0000000000000007E-2</v>
      </c>
    </row>
    <row r="16" spans="1:6" s="716" customFormat="1" ht="19.5" customHeight="1">
      <c r="B16" s="737" t="s">
        <v>1031</v>
      </c>
      <c r="C16" s="720"/>
      <c r="D16" s="717"/>
      <c r="E16" s="717"/>
      <c r="F16" s="719"/>
    </row>
    <row r="17" spans="1:6" s="716" customFormat="1" ht="19.5" customHeight="1">
      <c r="B17" s="738" t="s">
        <v>1049</v>
      </c>
      <c r="C17" s="720">
        <f>'ปร.4 สำนักงาน 3 ชั้น'!I26</f>
        <v>24000</v>
      </c>
      <c r="E17" s="717"/>
    </row>
    <row r="18" spans="1:6" s="739" customFormat="1" ht="19.5" customHeight="1">
      <c r="B18" s="716"/>
      <c r="C18" s="720"/>
      <c r="D18" s="717"/>
      <c r="E18" s="740"/>
    </row>
    <row r="19" spans="1:6" s="716" customFormat="1" ht="19.5" customHeight="1">
      <c r="A19" s="735">
        <f>A15+0.01</f>
        <v>1.02</v>
      </c>
      <c r="B19" s="736">
        <f>ROUND((D19*100)/D$12,2)</f>
        <v>0.49</v>
      </c>
      <c r="C19" s="720">
        <f>SUM(C21)</f>
        <v>181601</v>
      </c>
      <c r="D19" s="717">
        <f>ROUND(C19*E$12,0)</f>
        <v>220536</v>
      </c>
      <c r="E19" s="733"/>
      <c r="F19" s="719">
        <f>ROUND((D19*100)/D$12,2)</f>
        <v>0.49</v>
      </c>
    </row>
    <row r="20" spans="1:6" s="716" customFormat="1" ht="19.5" customHeight="1">
      <c r="B20" s="737" t="s">
        <v>1031</v>
      </c>
      <c r="C20" s="720"/>
      <c r="D20" s="717"/>
      <c r="E20" s="717"/>
    </row>
    <row r="21" spans="1:6" s="716" customFormat="1" ht="19.5" customHeight="1">
      <c r="B21" s="738" t="s">
        <v>2243</v>
      </c>
      <c r="C21" s="720">
        <f>ROUND('ปร.4 สำนักงาน 3 ชั้น'!I$30*0.5,0)</f>
        <v>181601</v>
      </c>
      <c r="E21" s="717"/>
    </row>
    <row r="22" spans="1:6" s="739" customFormat="1" ht="19.5" customHeight="1">
      <c r="B22" s="716"/>
      <c r="C22" s="720"/>
      <c r="D22" s="717"/>
      <c r="E22" s="740"/>
    </row>
    <row r="23" spans="1:6" s="716" customFormat="1" ht="19.5" customHeight="1">
      <c r="A23" s="735">
        <f>A19+0.01</f>
        <v>1.03</v>
      </c>
      <c r="B23" s="736">
        <f>ROUND((D23*100)/D$12,2)</f>
        <v>0.49</v>
      </c>
      <c r="C23" s="720">
        <f>SUM(C24:C25)</f>
        <v>181601</v>
      </c>
      <c r="D23" s="717">
        <f>ROUND(C23*E$12,0)</f>
        <v>220536</v>
      </c>
      <c r="E23" s="717"/>
      <c r="F23" s="719">
        <f>ROUND((D23*100)/D$12,2)</f>
        <v>0.49</v>
      </c>
    </row>
    <row r="24" spans="1:6" s="716" customFormat="1" ht="19.5" customHeight="1">
      <c r="B24" s="737" t="s">
        <v>1031</v>
      </c>
      <c r="C24" s="720"/>
      <c r="D24" s="717"/>
      <c r="E24" s="717"/>
    </row>
    <row r="25" spans="1:6" s="716" customFormat="1" ht="19.5" customHeight="1">
      <c r="B25" s="738" t="s">
        <v>2244</v>
      </c>
      <c r="C25" s="720">
        <f>ROUND('ปร.4 สำนักงาน 3 ชั้น'!I$30*0.5,0)</f>
        <v>181601</v>
      </c>
      <c r="D25" s="717"/>
      <c r="E25" s="717"/>
    </row>
    <row r="26" spans="1:6" s="739" customFormat="1" ht="19.5" customHeight="1">
      <c r="B26" s="716"/>
      <c r="C26" s="720"/>
      <c r="D26" s="717"/>
      <c r="E26" s="740"/>
    </row>
    <row r="27" spans="1:6" s="716" customFormat="1" ht="19.5" customHeight="1">
      <c r="A27" s="735">
        <f>A23+0.01</f>
        <v>1.04</v>
      </c>
      <c r="B27" s="736">
        <f>ROUND((D27*100)/D$12,2)</f>
        <v>0.16</v>
      </c>
      <c r="C27" s="720">
        <f>SUM(C28:C29)</f>
        <v>60000</v>
      </c>
      <c r="D27" s="717">
        <f>ROUND(C27*E$12,0)</f>
        <v>72864</v>
      </c>
      <c r="E27" s="717"/>
      <c r="F27" s="719">
        <f>ROUND((D27*100)/D$12,2)</f>
        <v>0.16</v>
      </c>
    </row>
    <row r="28" spans="1:6" s="716" customFormat="1" ht="19.5" customHeight="1">
      <c r="B28" s="737" t="s">
        <v>1031</v>
      </c>
      <c r="C28" s="720"/>
      <c r="D28" s="717"/>
      <c r="E28" s="717"/>
    </row>
    <row r="29" spans="1:6" s="716" customFormat="1" ht="19.5" customHeight="1">
      <c r="B29" s="738" t="s">
        <v>2245</v>
      </c>
      <c r="C29" s="720">
        <f>SUM('ปร.4 สำนักงาน 3 ชั้น'!I27:I27)</f>
        <v>60000</v>
      </c>
      <c r="D29" s="717"/>
      <c r="E29" s="717"/>
    </row>
    <row r="30" spans="1:6" s="739" customFormat="1" ht="19.5" customHeight="1">
      <c r="B30" s="716"/>
      <c r="C30" s="720"/>
      <c r="D30" s="717"/>
      <c r="E30" s="740"/>
    </row>
    <row r="31" spans="1:6" s="716" customFormat="1" ht="19.5" customHeight="1">
      <c r="A31" s="735">
        <f>A27+0.01</f>
        <v>1.05</v>
      </c>
      <c r="B31" s="736">
        <f>ROUND((D31*100)/D$12,2)</f>
        <v>2.2400000000000002</v>
      </c>
      <c r="C31" s="720">
        <f>SUM(C33:D33)</f>
        <v>826809</v>
      </c>
      <c r="D31" s="717">
        <f>ROUND(C31*E$12,0)</f>
        <v>1004077</v>
      </c>
      <c r="E31" s="717"/>
      <c r="F31" s="719">
        <f>ROUND((D31*100)/D$12,2)</f>
        <v>2.2400000000000002</v>
      </c>
    </row>
    <row r="32" spans="1:6" s="716" customFormat="1" ht="19.5" customHeight="1">
      <c r="B32" s="737" t="s">
        <v>1031</v>
      </c>
      <c r="C32" s="715"/>
      <c r="E32" s="741"/>
      <c r="F32" s="742"/>
    </row>
    <row r="33" spans="1:6" s="716" customFormat="1" ht="19.5" customHeight="1">
      <c r="B33" s="738" t="s">
        <v>1051</v>
      </c>
      <c r="C33" s="720">
        <f>ROUND(SUM('ปร.4 สำนักงาน 3 ชั้น'!I$33:I$49)*0.175,0)</f>
        <v>780116</v>
      </c>
      <c r="D33" s="717">
        <f>SUM('ปร.4 สำนักงาน 3 ชั้น'!I28:I29,'ปร.4 สำนักงาน 3 ชั้น'!I31:I32)</f>
        <v>46693</v>
      </c>
      <c r="E33" s="743"/>
      <c r="F33" s="717"/>
    </row>
    <row r="34" spans="1:6" s="716" customFormat="1" ht="19.5" customHeight="1">
      <c r="A34" s="735">
        <f>A31+0.01</f>
        <v>1.06</v>
      </c>
      <c r="B34" s="736">
        <f>ROUND((D34*100)/D$12,2)</f>
        <v>2.81</v>
      </c>
      <c r="C34" s="720">
        <f>SUM(C35:C37)</f>
        <v>1035027</v>
      </c>
      <c r="D34" s="717">
        <f>ROUND(C34*E$12,0)</f>
        <v>1256937</v>
      </c>
      <c r="E34" s="717"/>
      <c r="F34" s="719">
        <f>ROUND((D34*100)/D$12,2)</f>
        <v>2.81</v>
      </c>
    </row>
    <row r="35" spans="1:6" s="716" customFormat="1" ht="19.5" customHeight="1">
      <c r="B35" s="737" t="s">
        <v>1031</v>
      </c>
      <c r="C35" s="720"/>
      <c r="D35" s="717"/>
      <c r="E35" s="717"/>
    </row>
    <row r="36" spans="1:6" s="716" customFormat="1" ht="19.5" customHeight="1">
      <c r="B36" s="738" t="s">
        <v>1032</v>
      </c>
      <c r="C36" s="720">
        <f>ROUND(SUM('ปร.4 สำนักงาน 3 ชั้น'!I$33:I$49)*0.2,0)</f>
        <v>891561</v>
      </c>
      <c r="D36" s="719"/>
      <c r="E36" s="743"/>
      <c r="F36" s="717"/>
    </row>
    <row r="37" spans="1:6" s="716" customFormat="1" ht="19.5" customHeight="1">
      <c r="B37" s="738" t="s">
        <v>1053</v>
      </c>
      <c r="C37" s="720">
        <f>ROUND(SUM('ปร.4 สำนักงาน 3 ชั้น'!I$50:I$51)*0.34,0)</f>
        <v>143466</v>
      </c>
      <c r="D37" s="717"/>
      <c r="E37" s="717"/>
    </row>
    <row r="38" spans="1:6" s="716" customFormat="1" ht="19.5" customHeight="1">
      <c r="B38" s="738" t="s">
        <v>1033</v>
      </c>
      <c r="C38" s="720"/>
      <c r="D38" s="717"/>
      <c r="E38" s="717"/>
    </row>
    <row r="39" spans="1:6" s="716" customFormat="1" ht="19.5" customHeight="1">
      <c r="B39" s="738" t="s">
        <v>1055</v>
      </c>
      <c r="C39" s="720"/>
      <c r="D39" s="717"/>
      <c r="E39" s="717"/>
    </row>
    <row r="40" spans="1:6" s="716" customFormat="1" ht="19.5" customHeight="1">
      <c r="B40" s="738"/>
      <c r="C40" s="720"/>
      <c r="D40" s="717"/>
      <c r="E40" s="717"/>
    </row>
    <row r="41" spans="1:6" s="716" customFormat="1" ht="19.5" customHeight="1">
      <c r="B41" s="744" t="s">
        <v>2227</v>
      </c>
      <c r="C41" s="720"/>
      <c r="D41" s="717"/>
      <c r="E41" s="717"/>
    </row>
    <row r="42" spans="1:6" s="716" customFormat="1" ht="19.5" customHeight="1">
      <c r="A42" s="735">
        <f>A34+0.01</f>
        <v>1.07</v>
      </c>
      <c r="B42" s="736">
        <f>ROUND((D42*100)/D$12,2)</f>
        <v>3.4</v>
      </c>
      <c r="C42" s="720">
        <f>SUM(C43:C45)</f>
        <v>1253698</v>
      </c>
      <c r="D42" s="717">
        <f>ROUND(C42*E$12,0)</f>
        <v>1522491</v>
      </c>
      <c r="E42" s="717"/>
      <c r="F42" s="719">
        <f>ROUND((D42*100)/D$12,2)</f>
        <v>3.4</v>
      </c>
    </row>
    <row r="43" spans="1:6" s="716" customFormat="1" ht="19.5" customHeight="1">
      <c r="B43" s="737" t="s">
        <v>1031</v>
      </c>
      <c r="C43" s="720"/>
      <c r="D43" s="717"/>
      <c r="E43" s="717"/>
    </row>
    <row r="44" spans="1:6" s="716" customFormat="1" ht="19.5" customHeight="1">
      <c r="B44" s="738" t="s">
        <v>1052</v>
      </c>
      <c r="C44" s="720">
        <f>ROUND(SUM('ปร.4 สำนักงาน 3 ชั้น'!I$33:I$49)*0.25,0)</f>
        <v>1114451</v>
      </c>
      <c r="D44" s="719"/>
      <c r="E44" s="743"/>
      <c r="F44" s="717"/>
    </row>
    <row r="45" spans="1:6" s="716" customFormat="1" ht="19.5" customHeight="1">
      <c r="B45" s="738" t="s">
        <v>1054</v>
      </c>
      <c r="C45" s="720">
        <f>ROUND(SUM('ปร.4 สำนักงาน 3 ชั้น'!I$50:I$51)*0.33,0)</f>
        <v>139247</v>
      </c>
      <c r="D45" s="717"/>
      <c r="E45" s="717"/>
    </row>
    <row r="46" spans="1:6" s="716" customFormat="1" ht="19.5" customHeight="1">
      <c r="B46" s="738" t="s">
        <v>1034</v>
      </c>
      <c r="C46" s="720"/>
      <c r="D46" s="717"/>
      <c r="E46" s="717"/>
    </row>
    <row r="47" spans="1:6" s="716" customFormat="1" ht="19.5" customHeight="1">
      <c r="B47" s="738" t="s">
        <v>1035</v>
      </c>
      <c r="C47" s="720"/>
      <c r="D47" s="717"/>
      <c r="E47" s="717"/>
    </row>
    <row r="48" spans="1:6" s="745" customFormat="1" ht="19.5" customHeight="1">
      <c r="C48" s="746"/>
      <c r="D48" s="747"/>
      <c r="E48" s="747"/>
    </row>
    <row r="49" spans="1:6" s="716" customFormat="1" ht="19.5" customHeight="1">
      <c r="A49" s="735">
        <f>A42+0.01</f>
        <v>1.08</v>
      </c>
      <c r="B49" s="736">
        <f>ROUND((D49*100)/D$12,2)</f>
        <v>3.4</v>
      </c>
      <c r="C49" s="720">
        <f>SUM(C50:C52)</f>
        <v>1253698</v>
      </c>
      <c r="D49" s="717">
        <f>ROUND(C49*E$12,0)</f>
        <v>1522491</v>
      </c>
      <c r="E49" s="717"/>
      <c r="F49" s="719">
        <f>ROUND((D49*100)/D$12,2)</f>
        <v>3.4</v>
      </c>
    </row>
    <row r="50" spans="1:6" s="716" customFormat="1" ht="19.5" customHeight="1">
      <c r="B50" s="737" t="s">
        <v>1031</v>
      </c>
      <c r="C50" s="720"/>
      <c r="D50" s="717"/>
      <c r="E50" s="717"/>
    </row>
    <row r="51" spans="1:6" s="716" customFormat="1" ht="19.5" customHeight="1">
      <c r="B51" s="738" t="s">
        <v>1036</v>
      </c>
      <c r="C51" s="720">
        <f>ROUND(SUM('ปร.4 สำนักงาน 3 ชั้น'!I$33:I$49)*0.25,0)</f>
        <v>1114451</v>
      </c>
      <c r="D51" s="719"/>
      <c r="E51" s="743"/>
      <c r="F51" s="717"/>
    </row>
    <row r="52" spans="1:6" s="716" customFormat="1" ht="19.5" customHeight="1">
      <c r="B52" s="738" t="s">
        <v>1056</v>
      </c>
      <c r="C52" s="720">
        <f>ROUND(SUM('ปร.4 สำนักงาน 3 ชั้น'!I$50:I$51)*0.33,0)</f>
        <v>139247</v>
      </c>
      <c r="D52" s="717"/>
      <c r="E52" s="717"/>
    </row>
    <row r="53" spans="1:6" s="716" customFormat="1" ht="19.5" customHeight="1">
      <c r="B53" s="738" t="s">
        <v>1037</v>
      </c>
      <c r="C53" s="720"/>
      <c r="D53" s="717"/>
      <c r="E53" s="717"/>
    </row>
    <row r="54" spans="1:6" s="716" customFormat="1" ht="19.5" customHeight="1">
      <c r="B54" s="738" t="s">
        <v>1038</v>
      </c>
      <c r="C54" s="720"/>
      <c r="D54" s="717"/>
      <c r="E54" s="717"/>
    </row>
    <row r="55" spans="1:6" s="745" customFormat="1" ht="19.5" customHeight="1">
      <c r="B55" s="748"/>
      <c r="C55" s="746"/>
      <c r="D55" s="747"/>
      <c r="E55" s="747"/>
    </row>
    <row r="56" spans="1:6" s="716" customFormat="1" ht="19.5" customHeight="1">
      <c r="A56" s="735">
        <f>A49+0.01</f>
        <v>1.0900000000000001</v>
      </c>
      <c r="B56" s="736">
        <f>ROUND((D56*100)/D$12,2)</f>
        <v>1.51</v>
      </c>
      <c r="C56" s="720">
        <f>SUM(C57:C58)</f>
        <v>557225</v>
      </c>
      <c r="D56" s="717">
        <f>ROUND(C56*E$12,0)</f>
        <v>676694</v>
      </c>
      <c r="E56" s="717"/>
      <c r="F56" s="719">
        <f>ROUND((D56*100)/D$12,2)</f>
        <v>1.51</v>
      </c>
    </row>
    <row r="57" spans="1:6" s="716" customFormat="1" ht="19.5" customHeight="1">
      <c r="B57" s="737" t="s">
        <v>1031</v>
      </c>
      <c r="C57" s="720"/>
      <c r="D57" s="717"/>
      <c r="E57" s="717"/>
    </row>
    <row r="58" spans="1:6" s="716" customFormat="1" ht="19.5" customHeight="1">
      <c r="B58" s="738" t="s">
        <v>1039</v>
      </c>
      <c r="C58" s="720">
        <f>ROUND(SUM('ปร.4 สำนักงาน 3 ชั้น'!I$33:I$49)*0.125,0)</f>
        <v>557225</v>
      </c>
      <c r="D58" s="719"/>
      <c r="E58" s="743"/>
      <c r="F58" s="717"/>
    </row>
    <row r="59" spans="1:6" s="745" customFormat="1" ht="19.5" customHeight="1">
      <c r="C59" s="749"/>
      <c r="D59" s="750"/>
      <c r="E59" s="747"/>
      <c r="F59" s="750"/>
    </row>
    <row r="60" spans="1:6" s="716" customFormat="1" ht="19.5" customHeight="1">
      <c r="A60" s="735">
        <f>A56+0.01</f>
        <v>1.1000000000000001</v>
      </c>
      <c r="B60" s="736">
        <f>ROUND((D60*100)/D$12,2)</f>
        <v>2.36</v>
      </c>
      <c r="C60" s="720">
        <f>SUM(C61:C62)</f>
        <v>868026</v>
      </c>
      <c r="D60" s="717">
        <f>ROUND(C60*E$12,0)</f>
        <v>1054131</v>
      </c>
      <c r="E60" s="717"/>
      <c r="F60" s="719">
        <f>ROUND((D60*100)/D$12,2)</f>
        <v>2.36</v>
      </c>
    </row>
    <row r="61" spans="1:6" s="716" customFormat="1" ht="19.5" customHeight="1">
      <c r="B61" s="737" t="s">
        <v>1031</v>
      </c>
      <c r="C61" s="720"/>
      <c r="D61" s="717"/>
      <c r="E61" s="717"/>
    </row>
    <row r="62" spans="1:6" s="716" customFormat="1" ht="19.5" customHeight="1">
      <c r="B62" s="738" t="s">
        <v>1040</v>
      </c>
      <c r="C62" s="720">
        <f>SUM('ปร.4 สำนักงาน 3 ชั้น'!I53:I67)</f>
        <v>868026</v>
      </c>
      <c r="E62" s="717"/>
    </row>
    <row r="63" spans="1:6" s="716" customFormat="1" ht="19.5" customHeight="1">
      <c r="B63" s="738" t="s">
        <v>1119</v>
      </c>
      <c r="C63" s="720"/>
      <c r="E63" s="717"/>
    </row>
    <row r="64" spans="1:6" s="716" customFormat="1" ht="19.5" customHeight="1">
      <c r="B64" s="738" t="s">
        <v>1041</v>
      </c>
      <c r="C64" s="720"/>
      <c r="E64" s="717"/>
    </row>
    <row r="65" spans="1:6" s="745" customFormat="1" ht="19.5" customHeight="1">
      <c r="B65" s="751"/>
      <c r="C65" s="746"/>
      <c r="D65" s="747"/>
      <c r="E65" s="747"/>
    </row>
    <row r="66" spans="1:6" s="716" customFormat="1" ht="19.5" customHeight="1">
      <c r="A66" s="735">
        <v>1.1100000000000001</v>
      </c>
      <c r="B66" s="736">
        <f>ROUND((D66*100)/D$12,2)</f>
        <v>1.66</v>
      </c>
      <c r="C66" s="720">
        <f>SUM(C67:C68)</f>
        <v>609638</v>
      </c>
      <c r="D66" s="717">
        <f>ROUND(C66*E$12,0)</f>
        <v>740344</v>
      </c>
      <c r="E66" s="733"/>
      <c r="F66" s="719">
        <f>ROUND((D66*100)/D$12,2)</f>
        <v>1.66</v>
      </c>
    </row>
    <row r="67" spans="1:6" s="716" customFormat="1" ht="19.5" customHeight="1">
      <c r="B67" s="737" t="s">
        <v>1031</v>
      </c>
      <c r="C67" s="720"/>
      <c r="D67" s="717"/>
      <c r="E67" s="717"/>
    </row>
    <row r="68" spans="1:6" s="716" customFormat="1" ht="19.5" customHeight="1">
      <c r="B68" s="738" t="s">
        <v>1083</v>
      </c>
      <c r="C68" s="720">
        <f>ROUND('ปร.4 สำนักงาน 3 ชั้น'!I74*0.9,0)</f>
        <v>609638</v>
      </c>
      <c r="D68" s="717"/>
      <c r="E68" s="717">
        <f>ROUND('ปร.4 สำนักงาน 3 ชั้น'!I74*0.1,0)</f>
        <v>67738</v>
      </c>
    </row>
    <row r="69" spans="1:6" s="752" customFormat="1" ht="19.5" customHeight="1">
      <c r="C69" s="720"/>
      <c r="D69" s="717"/>
      <c r="E69" s="732"/>
    </row>
    <row r="70" spans="1:6" s="716" customFormat="1" ht="19.5" customHeight="1">
      <c r="A70" s="735">
        <f>A66+0.01</f>
        <v>1.1200000000000001</v>
      </c>
      <c r="B70" s="736">
        <f>ROUND((D70*100)/D$12,2)</f>
        <v>0.06</v>
      </c>
      <c r="C70" s="720">
        <f>SUM(C72:C72)</f>
        <v>22701</v>
      </c>
      <c r="D70" s="717">
        <f>ROUND(C70*E$12,0)</f>
        <v>27568</v>
      </c>
      <c r="E70" s="717"/>
      <c r="F70" s="719">
        <f>ROUND((D70*100)/D$12,2)</f>
        <v>0.06</v>
      </c>
    </row>
    <row r="71" spans="1:6" s="716" customFormat="1" ht="19.5" customHeight="1">
      <c r="B71" s="737" t="s">
        <v>1031</v>
      </c>
      <c r="C71" s="720"/>
      <c r="D71" s="717"/>
      <c r="E71" s="717"/>
    </row>
    <row r="72" spans="1:6" s="716" customFormat="1" ht="19.5" customHeight="1">
      <c r="B72" s="738" t="s">
        <v>1120</v>
      </c>
      <c r="C72" s="720">
        <f>'ปร.4 สำนักงาน 3 ชั้น'!I130</f>
        <v>22701</v>
      </c>
      <c r="D72" s="717"/>
      <c r="E72" s="717"/>
      <c r="F72" s="717"/>
    </row>
    <row r="73" spans="1:6" s="752" customFormat="1" ht="19.5" customHeight="1">
      <c r="B73" s="716"/>
      <c r="C73" s="720"/>
      <c r="D73" s="717"/>
      <c r="E73" s="732"/>
    </row>
    <row r="74" spans="1:6" s="716" customFormat="1" ht="19.5" customHeight="1">
      <c r="A74" s="735">
        <f>A70+0.01</f>
        <v>1.1300000000000001</v>
      </c>
      <c r="B74" s="736">
        <f>ROUND((D74*100)/D$12,2)</f>
        <v>0.53</v>
      </c>
      <c r="C74" s="720">
        <f>SUM(C76:C76)</f>
        <v>195458</v>
      </c>
      <c r="D74" s="717">
        <f>ROUND(C74*E$12,0)</f>
        <v>237364</v>
      </c>
      <c r="E74" s="717"/>
      <c r="F74" s="719">
        <f>ROUND((D74*100)/D$12,2)</f>
        <v>0.53</v>
      </c>
    </row>
    <row r="75" spans="1:6" s="716" customFormat="1" ht="19.5" customHeight="1">
      <c r="A75" s="735"/>
      <c r="B75" s="737" t="s">
        <v>1031</v>
      </c>
      <c r="C75" s="720"/>
      <c r="D75" s="717"/>
      <c r="E75" s="717"/>
    </row>
    <row r="76" spans="1:6" s="716" customFormat="1" ht="19.5" customHeight="1">
      <c r="A76" s="735"/>
      <c r="B76" s="738" t="s">
        <v>1084</v>
      </c>
      <c r="C76" s="720">
        <f>ROUND((SUM('ปร.4 สำนักงาน 3 ชั้น'!I$122:I$127)*0.5)*0.9,0)</f>
        <v>195458</v>
      </c>
      <c r="D76" s="717"/>
      <c r="E76" s="717">
        <f>ROUND((SUM('ปร.4 สำนักงาน 3 ชั้น'!I$122:I$127)*0.5)*0.1,0)</f>
        <v>21718</v>
      </c>
    </row>
    <row r="77" spans="1:6" s="752" customFormat="1" ht="19.5" customHeight="1">
      <c r="B77" s="716"/>
      <c r="C77" s="720"/>
      <c r="D77" s="717"/>
      <c r="E77" s="732"/>
    </row>
    <row r="78" spans="1:6" s="716" customFormat="1" ht="19.5" customHeight="1">
      <c r="A78" s="735">
        <f>A74+0.01</f>
        <v>1.1400000000000001</v>
      </c>
      <c r="B78" s="736">
        <f>ROUND((D78*100)/D$12,2)</f>
        <v>0.87</v>
      </c>
      <c r="C78" s="720">
        <f>SUM(C80:D80)</f>
        <v>321661</v>
      </c>
      <c r="D78" s="717">
        <f>ROUND(C78*E$12,0)</f>
        <v>390625</v>
      </c>
      <c r="E78" s="717"/>
      <c r="F78" s="719">
        <f>ROUND((D78*100)/D$12,2)</f>
        <v>0.87</v>
      </c>
    </row>
    <row r="79" spans="1:6" s="716" customFormat="1" ht="19.5" customHeight="1">
      <c r="A79" s="735"/>
      <c r="B79" s="737" t="s">
        <v>1031</v>
      </c>
      <c r="C79" s="720"/>
      <c r="D79" s="717"/>
      <c r="E79" s="717"/>
    </row>
    <row r="80" spans="1:6" s="716" customFormat="1" ht="19.5" customHeight="1">
      <c r="A80" s="735"/>
      <c r="B80" s="738" t="s">
        <v>1121</v>
      </c>
      <c r="C80" s="720">
        <f>ROUND((SUM('ปร.4 สำนักงาน 3 ชั้น'!I$122:I$127)*0.5)*0.9,0)</f>
        <v>195458</v>
      </c>
      <c r="D80" s="717">
        <f>'ปร.4 สำนักงาน 3 ชั้น'!I131</f>
        <v>126203</v>
      </c>
      <c r="E80" s="717">
        <f>ROUND((SUM('ปร.4 สำนักงาน 3 ชั้น'!I$122:I$127)*0.5)*0.1,0)</f>
        <v>21718</v>
      </c>
    </row>
    <row r="81" spans="1:6" s="752" customFormat="1" ht="19.5" customHeight="1">
      <c r="C81" s="720"/>
      <c r="D81" s="717"/>
      <c r="E81" s="732"/>
    </row>
    <row r="82" spans="1:6" s="752" customFormat="1" ht="19.5" customHeight="1">
      <c r="B82" s="744" t="s">
        <v>2228</v>
      </c>
      <c r="C82" s="720"/>
      <c r="D82" s="717"/>
      <c r="E82" s="732"/>
    </row>
    <row r="83" spans="1:6" s="716" customFormat="1" ht="19.5" customHeight="1">
      <c r="A83" s="735">
        <f>A78+0.01</f>
        <v>1.1500000000000001</v>
      </c>
      <c r="B83" s="736">
        <f>ROUND((D83*100)/D$12,2)</f>
        <v>1.21</v>
      </c>
      <c r="C83" s="720">
        <f>SUM(C85:C85)</f>
        <v>446760</v>
      </c>
      <c r="D83" s="717">
        <f>ROUND(C83*E$12,0)</f>
        <v>542545</v>
      </c>
      <c r="E83" s="717"/>
      <c r="F83" s="719">
        <f>ROUND((D83*100)/D$12,2)</f>
        <v>1.21</v>
      </c>
    </row>
    <row r="84" spans="1:6" s="716" customFormat="1" ht="19.5" customHeight="1">
      <c r="A84" s="735"/>
      <c r="B84" s="737" t="s">
        <v>1031</v>
      </c>
      <c r="C84" s="720"/>
      <c r="D84" s="717"/>
      <c r="E84" s="717"/>
    </row>
    <row r="85" spans="1:6" s="716" customFormat="1" ht="19.5" customHeight="1">
      <c r="A85" s="735"/>
      <c r="B85" s="738" t="s">
        <v>1085</v>
      </c>
      <c r="C85" s="720">
        <f>ROUND('ปร.4 สำนักงาน 3 ชั้น'!I129*0.9,0)</f>
        <v>446760</v>
      </c>
      <c r="D85" s="717"/>
      <c r="E85" s="717">
        <f>ROUND('ปร.4 สำนักงาน 3 ชั้น'!I129*0.1,0)</f>
        <v>49640</v>
      </c>
    </row>
    <row r="86" spans="1:6" s="752" customFormat="1" ht="19.5" customHeight="1">
      <c r="B86" s="716"/>
      <c r="C86" s="720"/>
      <c r="D86" s="717"/>
      <c r="E86" s="732"/>
    </row>
    <row r="87" spans="1:6" s="716" customFormat="1" ht="19.5" customHeight="1">
      <c r="A87" s="735">
        <f>A83+0.01</f>
        <v>1.1600000000000001</v>
      </c>
      <c r="B87" s="736">
        <f>ROUND((D87*100)/D$12,2)</f>
        <v>1.94</v>
      </c>
      <c r="C87" s="720">
        <f>SUM(C88:C90)</f>
        <v>712838</v>
      </c>
      <c r="D87" s="717">
        <f>ROUND(C87*E$12,0)</f>
        <v>865670</v>
      </c>
      <c r="E87" s="717"/>
      <c r="F87" s="719">
        <f>ROUND((D87*100)/D$12,2)</f>
        <v>1.94</v>
      </c>
    </row>
    <row r="88" spans="1:6" s="716" customFormat="1" ht="19.5" customHeight="1">
      <c r="A88" s="735"/>
      <c r="B88" s="737" t="s">
        <v>1031</v>
      </c>
      <c r="C88" s="720"/>
      <c r="D88" s="717"/>
      <c r="E88" s="717"/>
    </row>
    <row r="89" spans="1:6" s="716" customFormat="1" ht="19.5" customHeight="1">
      <c r="A89" s="735"/>
      <c r="B89" s="738" t="s">
        <v>1077</v>
      </c>
      <c r="C89" s="720">
        <f>ROUND(SUM('ปร.4 สำนักงาน 3 ชั้น'!I138:I139)*0.9,0)</f>
        <v>508713</v>
      </c>
      <c r="D89" s="717"/>
      <c r="E89" s="717">
        <f>ROUND(SUM('ปร.4 สำนักงาน 3 ชั้น'!I138:I139)*0.1,0)</f>
        <v>56524</v>
      </c>
    </row>
    <row r="90" spans="1:6" s="716" customFormat="1" ht="19.5" customHeight="1">
      <c r="B90" s="738" t="s">
        <v>1086</v>
      </c>
      <c r="C90" s="720">
        <f>ROUND(SUM('ปร.4 สำนักงาน 3 ชั้น'!I140:I141)*0.9,0)</f>
        <v>204125</v>
      </c>
      <c r="D90" s="717"/>
      <c r="E90" s="717">
        <f>ROUND(SUM('ปร.4 สำนักงาน 3 ชั้น'!I140:I141)*0.1,0)</f>
        <v>22681</v>
      </c>
    </row>
    <row r="91" spans="1:6" s="752" customFormat="1" ht="19.5" customHeight="1">
      <c r="B91" s="716"/>
      <c r="C91" s="720"/>
      <c r="D91" s="717"/>
      <c r="E91" s="732"/>
    </row>
    <row r="92" spans="1:6" s="716" customFormat="1" ht="19.5" customHeight="1">
      <c r="A92" s="735">
        <f>A87+0.01</f>
        <v>1.1700000000000002</v>
      </c>
      <c r="B92" s="736">
        <f>ROUND((D92*100)/D$12,2)</f>
        <v>1.53</v>
      </c>
      <c r="C92" s="720">
        <f>SUM(C94:C94)</f>
        <v>562997</v>
      </c>
      <c r="D92" s="717">
        <f>ROUND(C92*E$12,0)</f>
        <v>683704</v>
      </c>
      <c r="E92" s="717"/>
      <c r="F92" s="719">
        <f>ROUND((D92*100)/D$12,2)</f>
        <v>1.53</v>
      </c>
    </row>
    <row r="93" spans="1:6" s="716" customFormat="1" ht="19.5" customHeight="1">
      <c r="B93" s="737" t="s">
        <v>1031</v>
      </c>
      <c r="C93" s="720"/>
      <c r="D93" s="717"/>
      <c r="E93" s="717"/>
    </row>
    <row r="94" spans="1:6" s="716" customFormat="1" ht="19.5" customHeight="1">
      <c r="B94" s="738" t="s">
        <v>1122</v>
      </c>
      <c r="C94" s="720">
        <f>ROUND(SUM('ปร.4 สำนักงาน 3 ชั้น'!I142:I143)*0.9,0)</f>
        <v>562997</v>
      </c>
      <c r="D94" s="719"/>
      <c r="E94" s="717">
        <f>ROUND(SUM('ปร.4 สำนักงาน 3 ชั้น'!I142:I143)*0.1,0)</f>
        <v>62555</v>
      </c>
    </row>
    <row r="95" spans="1:6" s="752" customFormat="1" ht="19.5" customHeight="1">
      <c r="B95" s="716"/>
      <c r="C95" s="720"/>
      <c r="D95" s="717"/>
      <c r="E95" s="732"/>
    </row>
    <row r="96" spans="1:6" s="716" customFormat="1" ht="19.5" customHeight="1">
      <c r="A96" s="735">
        <f>A92+0.01</f>
        <v>1.1800000000000002</v>
      </c>
      <c r="B96" s="736">
        <f>ROUND((D96*100)/D$12,2)</f>
        <v>0.86</v>
      </c>
      <c r="C96" s="720">
        <f>SUM(C98:C98)</f>
        <v>316094</v>
      </c>
      <c r="D96" s="717">
        <f>ROUND(C96*E$12,0)</f>
        <v>383865</v>
      </c>
      <c r="E96" s="717"/>
      <c r="F96" s="719">
        <f>ROUND((D96*100)/D$12,2)</f>
        <v>0.86</v>
      </c>
    </row>
    <row r="97" spans="1:6" s="716" customFormat="1" ht="19.5" customHeight="1">
      <c r="B97" s="737" t="s">
        <v>1031</v>
      </c>
      <c r="C97" s="720"/>
      <c r="D97" s="717"/>
      <c r="E97" s="717"/>
    </row>
    <row r="98" spans="1:6" s="716" customFormat="1" ht="19.5" customHeight="1">
      <c r="B98" s="738" t="s">
        <v>1078</v>
      </c>
      <c r="C98" s="720">
        <f>ROUND(SUM('ปร.4 สำนักงาน 3 ชั้น'!I145:I147)*0.9,0)</f>
        <v>316094</v>
      </c>
      <c r="D98" s="719"/>
      <c r="E98" s="717">
        <f>ROUND(SUM('ปร.4 สำนักงาน 3 ชั้น'!I145:I147)*0.1,0)-1</f>
        <v>35121</v>
      </c>
    </row>
    <row r="99" spans="1:6" s="752" customFormat="1" ht="19.5" customHeight="1">
      <c r="B99" s="716"/>
      <c r="C99" s="720"/>
      <c r="D99" s="717"/>
      <c r="E99" s="732"/>
    </row>
    <row r="100" spans="1:6" s="716" customFormat="1" ht="19.5" customHeight="1">
      <c r="A100" s="735">
        <f>A96+0.01</f>
        <v>1.1900000000000002</v>
      </c>
      <c r="B100" s="736">
        <f>ROUND((D100*100)/D$12,2)</f>
        <v>0.47</v>
      </c>
      <c r="C100" s="720">
        <f>SUM(C102:C102)</f>
        <v>172025</v>
      </c>
      <c r="D100" s="717">
        <f>ROUND(C100*E$12,0)</f>
        <v>208907</v>
      </c>
      <c r="E100" s="717"/>
      <c r="F100" s="719">
        <f>ROUND((D100*100)/D$12,2)</f>
        <v>0.47</v>
      </c>
    </row>
    <row r="101" spans="1:6" s="716" customFormat="1" ht="19.5" customHeight="1">
      <c r="B101" s="737" t="s">
        <v>1031</v>
      </c>
      <c r="C101" s="720"/>
      <c r="D101" s="717"/>
      <c r="E101" s="717"/>
    </row>
    <row r="102" spans="1:6" s="716" customFormat="1" ht="19.5" customHeight="1">
      <c r="B102" s="738" t="s">
        <v>1079</v>
      </c>
      <c r="C102" s="720">
        <f>ROUND('ปร.4 สำนักงาน 3 ชั้น'!I148*0.9,0)</f>
        <v>172025</v>
      </c>
      <c r="D102" s="719"/>
      <c r="E102" s="717">
        <f>ROUND('ปร.4 สำนักงาน 3 ชั้น'!I148*0.1,0)</f>
        <v>19114</v>
      </c>
    </row>
    <row r="103" spans="1:6" s="752" customFormat="1" ht="19.5" customHeight="1">
      <c r="C103" s="720"/>
      <c r="D103" s="717"/>
      <c r="E103" s="732"/>
    </row>
    <row r="104" spans="1:6" s="716" customFormat="1" ht="19.5" customHeight="1">
      <c r="A104" s="735">
        <f>A100+0.01</f>
        <v>1.2000000000000002</v>
      </c>
      <c r="B104" s="736">
        <f>ROUND((D104*100)/D$12,2)</f>
        <v>0.06</v>
      </c>
      <c r="C104" s="720">
        <f>SUM(C106:C106)</f>
        <v>20682</v>
      </c>
      <c r="D104" s="717">
        <f>ROUND(C104*E$12,0)</f>
        <v>25116</v>
      </c>
      <c r="E104" s="717"/>
      <c r="F104" s="719">
        <f>ROUND((D104*100)/D$12,2)</f>
        <v>0.06</v>
      </c>
    </row>
    <row r="105" spans="1:6" s="716" customFormat="1" ht="19.5" customHeight="1">
      <c r="B105" s="737" t="s">
        <v>1031</v>
      </c>
      <c r="C105" s="720"/>
      <c r="D105" s="717"/>
      <c r="E105" s="717"/>
    </row>
    <row r="106" spans="1:6" s="716" customFormat="1" ht="19.5" customHeight="1">
      <c r="B106" s="738" t="s">
        <v>1080</v>
      </c>
      <c r="C106" s="720">
        <f>ROUND('ปร.4 สำนักงาน 3 ชั้น'!I149*0.9,0)</f>
        <v>20682</v>
      </c>
      <c r="D106" s="719"/>
      <c r="E106" s="717">
        <f>ROUND('ปร.4 สำนักงาน 3 ชั้น'!I149*0.1,0)</f>
        <v>2298</v>
      </c>
    </row>
    <row r="107" spans="1:6" s="739" customFormat="1" ht="19.5" customHeight="1">
      <c r="C107" s="753"/>
      <c r="D107" s="740"/>
      <c r="E107" s="740"/>
    </row>
    <row r="108" spans="1:6" s="716" customFormat="1" ht="19.5" customHeight="1">
      <c r="A108" s="735">
        <f>A104+0.01</f>
        <v>1.2100000000000002</v>
      </c>
      <c r="B108" s="736">
        <f>ROUND((D108*100)/D$12,2)</f>
        <v>0.1</v>
      </c>
      <c r="C108" s="720">
        <f>SUM(C110:C110)</f>
        <v>35028</v>
      </c>
      <c r="D108" s="717">
        <f>ROUND(C108*E$12,0)</f>
        <v>42538</v>
      </c>
      <c r="E108" s="717"/>
      <c r="F108" s="719">
        <f>ROUND((D108*100)/D$12,2)</f>
        <v>0.1</v>
      </c>
    </row>
    <row r="109" spans="1:6" s="716" customFormat="1" ht="19.5" customHeight="1">
      <c r="B109" s="737" t="s">
        <v>1031</v>
      </c>
      <c r="C109" s="720"/>
      <c r="D109" s="717"/>
      <c r="E109" s="717"/>
    </row>
    <row r="110" spans="1:6" s="716" customFormat="1" ht="19.5" customHeight="1">
      <c r="B110" s="738" t="s">
        <v>1081</v>
      </c>
      <c r="C110" s="720">
        <f>ROUND('ปร.4 สำนักงาน 3 ชั้น'!I150*0.9,0)</f>
        <v>35028</v>
      </c>
      <c r="D110" s="719"/>
      <c r="E110" s="717">
        <f>ROUND('ปร.4 สำนักงาน 3 ชั้น'!I150*0.1,0)</f>
        <v>3892</v>
      </c>
    </row>
    <row r="111" spans="1:6" s="739" customFormat="1" ht="19.5" customHeight="1">
      <c r="C111" s="753"/>
      <c r="D111" s="740"/>
      <c r="E111" s="740"/>
    </row>
    <row r="112" spans="1:6" s="716" customFormat="1" ht="19.5" customHeight="1">
      <c r="A112" s="735">
        <f>A108+0.01</f>
        <v>1.2200000000000002</v>
      </c>
      <c r="B112" s="736">
        <f>ROUND((D112*100)/D$12,2)</f>
        <v>1.92</v>
      </c>
      <c r="C112" s="720">
        <f>SUM(C114:C114)</f>
        <v>707458</v>
      </c>
      <c r="D112" s="717">
        <f>ROUND(C112*E$12,0)</f>
        <v>859137</v>
      </c>
      <c r="E112" s="717"/>
      <c r="F112" s="719">
        <f>ROUND((D112*100)/D$12,2)</f>
        <v>1.92</v>
      </c>
    </row>
    <row r="113" spans="1:6" s="716" customFormat="1" ht="19.5" customHeight="1">
      <c r="B113" s="737" t="s">
        <v>1031</v>
      </c>
      <c r="C113" s="720"/>
      <c r="D113" s="717"/>
      <c r="E113" s="717"/>
    </row>
    <row r="114" spans="1:6" s="716" customFormat="1" ht="19.5" customHeight="1">
      <c r="B114" s="738" t="s">
        <v>1082</v>
      </c>
      <c r="C114" s="720">
        <f>ROUND('ปร.4 สำนักงาน 3 ชั้น'!I154*0.9,0)</f>
        <v>707458</v>
      </c>
      <c r="D114" s="719"/>
      <c r="E114" s="717">
        <f>ROUND('ปร.4 สำนักงาน 3 ชั้น'!I154*0.1,0)</f>
        <v>78606</v>
      </c>
    </row>
    <row r="115" spans="1:6" s="739" customFormat="1" ht="19.5" customHeight="1">
      <c r="C115" s="753"/>
      <c r="D115" s="740"/>
      <c r="E115" s="740"/>
    </row>
    <row r="116" spans="1:6" s="716" customFormat="1" ht="19.5" customHeight="1">
      <c r="A116" s="735">
        <f>A112+0.01</f>
        <v>1.2300000000000002</v>
      </c>
      <c r="B116" s="736">
        <f>ROUND((D116*100)/D$12,2)</f>
        <v>0.13</v>
      </c>
      <c r="C116" s="720">
        <f>SUM(C118:C118)</f>
        <v>49550</v>
      </c>
      <c r="D116" s="717">
        <f>ROUND(C116*E$12,0)</f>
        <v>60174</v>
      </c>
      <c r="E116" s="717"/>
      <c r="F116" s="719">
        <f>ROUND((D116*100)/D$12,2)</f>
        <v>0.13</v>
      </c>
    </row>
    <row r="117" spans="1:6" s="716" customFormat="1" ht="19.5" customHeight="1">
      <c r="B117" s="737" t="s">
        <v>1031</v>
      </c>
      <c r="C117" s="720"/>
      <c r="D117" s="717"/>
      <c r="E117" s="717"/>
    </row>
    <row r="118" spans="1:6" s="716" customFormat="1" ht="19.5" customHeight="1">
      <c r="B118" s="738" t="s">
        <v>1087</v>
      </c>
      <c r="C118" s="720">
        <f>ROUND('ปร.4 สำนักงาน 3 ชั้น'!I156*0.9,0)</f>
        <v>49550</v>
      </c>
      <c r="D118" s="719"/>
      <c r="E118" s="717">
        <f>ROUND('ปร.4 สำนักงาน 3 ชั้น'!I156*0.1,0)</f>
        <v>5506</v>
      </c>
    </row>
    <row r="119" spans="1:6" s="739" customFormat="1" ht="19.5" customHeight="1">
      <c r="A119" s="754"/>
      <c r="B119" s="755"/>
      <c r="C119" s="753"/>
      <c r="D119" s="740"/>
      <c r="E119" s="740"/>
    </row>
    <row r="120" spans="1:6" s="716" customFormat="1" ht="19.5" customHeight="1">
      <c r="A120" s="735">
        <f>A116+0.01</f>
        <v>1.2400000000000002</v>
      </c>
      <c r="B120" s="736">
        <f>ROUND((D120*100)/D$12,2)</f>
        <v>0.12</v>
      </c>
      <c r="C120" s="720">
        <f>SUM(C122:C122)</f>
        <v>45657</v>
      </c>
      <c r="D120" s="717">
        <f>ROUND(C120*E$12,0)</f>
        <v>55446</v>
      </c>
      <c r="E120" s="717"/>
      <c r="F120" s="719">
        <f>ROUND((D120*100)/D$12,2)</f>
        <v>0.12</v>
      </c>
    </row>
    <row r="121" spans="1:6" s="716" customFormat="1" ht="19.5" customHeight="1">
      <c r="A121" s="735"/>
      <c r="B121" s="737" t="s">
        <v>1031</v>
      </c>
      <c r="C121" s="720"/>
      <c r="D121" s="717"/>
      <c r="E121" s="717"/>
    </row>
    <row r="122" spans="1:6" s="716" customFormat="1" ht="19.5" customHeight="1">
      <c r="A122" s="735"/>
      <c r="B122" s="738" t="s">
        <v>1088</v>
      </c>
      <c r="C122" s="720">
        <f>ROUND('ปร.4 สำนักงาน 3 ชั้น'!I157*0.9,0)</f>
        <v>45657</v>
      </c>
      <c r="D122" s="717"/>
      <c r="E122" s="717">
        <f>ROUND('ปร.4 สำนักงาน 3 ชั้น'!I157*0.1,0)</f>
        <v>5073</v>
      </c>
    </row>
    <row r="123" spans="1:6" s="739" customFormat="1" ht="19.5" customHeight="1">
      <c r="A123" s="754"/>
      <c r="B123" s="744" t="s">
        <v>2229</v>
      </c>
      <c r="C123" s="753"/>
      <c r="D123" s="740"/>
      <c r="E123" s="740"/>
    </row>
    <row r="124" spans="1:6" s="716" customFormat="1" ht="19.5" customHeight="1">
      <c r="A124" s="735">
        <f>A120+0.01</f>
        <v>1.2500000000000002</v>
      </c>
      <c r="B124" s="736">
        <f>ROUND((D124*100)/D$12,2)</f>
        <v>0.1</v>
      </c>
      <c r="C124" s="720">
        <f>SUM(C126:C126)</f>
        <v>35313</v>
      </c>
      <c r="D124" s="717">
        <f>ROUND(C124*E$12,0)</f>
        <v>42884</v>
      </c>
      <c r="E124" s="717"/>
      <c r="F124" s="719">
        <f>ROUND((D124*100)/D$12,2)</f>
        <v>0.1</v>
      </c>
    </row>
    <row r="125" spans="1:6" s="716" customFormat="1" ht="19.5" customHeight="1">
      <c r="A125" s="735"/>
      <c r="B125" s="737" t="s">
        <v>1031</v>
      </c>
      <c r="C125" s="720"/>
      <c r="D125" s="717"/>
      <c r="E125" s="717"/>
    </row>
    <row r="126" spans="1:6" s="716" customFormat="1" ht="19.5" customHeight="1">
      <c r="A126" s="735"/>
      <c r="B126" s="738" t="s">
        <v>1123</v>
      </c>
      <c r="C126" s="720">
        <f>ROUND(SUM('ปร.4 สำนักงาน 3 ชั้น'!I158:I159)*0.9,0)</f>
        <v>35313</v>
      </c>
      <c r="D126" s="717"/>
      <c r="E126" s="717">
        <f>ROUND(SUM('ปร.4 สำนักงาน 3 ชั้น'!I158:I159)*0.1,0)</f>
        <v>3924</v>
      </c>
    </row>
    <row r="127" spans="1:6" s="739" customFormat="1" ht="19.5" customHeight="1">
      <c r="A127" s="754"/>
      <c r="C127" s="753"/>
      <c r="D127" s="740"/>
      <c r="E127" s="740"/>
    </row>
    <row r="128" spans="1:6" s="716" customFormat="1" ht="19.5" customHeight="1">
      <c r="A128" s="735">
        <f>A124+0.01</f>
        <v>1.2600000000000002</v>
      </c>
      <c r="B128" s="736">
        <f>ROUND((D128*100)/D$12,2)</f>
        <v>0.18</v>
      </c>
      <c r="C128" s="720">
        <f>SUM(C130:C130)</f>
        <v>66402</v>
      </c>
      <c r="D128" s="717">
        <f>ROUND(C128*E$12,0)</f>
        <v>80639</v>
      </c>
      <c r="E128" s="717"/>
      <c r="F128" s="719">
        <f>ROUND((D128*100)/D$12,2)</f>
        <v>0.18</v>
      </c>
    </row>
    <row r="129" spans="1:6" s="716" customFormat="1" ht="19.5" customHeight="1">
      <c r="A129" s="735"/>
      <c r="B129" s="737" t="s">
        <v>1031</v>
      </c>
      <c r="C129" s="720"/>
      <c r="D129" s="717"/>
      <c r="E129" s="717"/>
    </row>
    <row r="130" spans="1:6" s="716" customFormat="1" ht="19.5" customHeight="1">
      <c r="A130" s="735"/>
      <c r="B130" s="738" t="s">
        <v>1089</v>
      </c>
      <c r="C130" s="720">
        <f>ROUND('ปร.4 สำนักงาน 3 ชั้น'!I160*0.9,0)</f>
        <v>66402</v>
      </c>
      <c r="D130" s="717"/>
      <c r="E130" s="717">
        <f>ROUND('ปร.4 สำนักงาน 3 ชั้น'!I160*0.1,0)</f>
        <v>7378</v>
      </c>
    </row>
    <row r="131" spans="1:6" s="739" customFormat="1" ht="19.5" customHeight="1">
      <c r="A131" s="754"/>
      <c r="C131" s="753"/>
      <c r="D131" s="740"/>
      <c r="E131" s="740"/>
    </row>
    <row r="132" spans="1:6" s="716" customFormat="1" ht="19.5" customHeight="1">
      <c r="A132" s="735">
        <f>A128+0.01</f>
        <v>1.2700000000000002</v>
      </c>
      <c r="B132" s="736">
        <f>ROUND((D132*100)/D$12,2)</f>
        <v>1.89</v>
      </c>
      <c r="C132" s="720">
        <f>SUM(C134:C134)</f>
        <v>696430</v>
      </c>
      <c r="D132" s="717">
        <f>ROUND(C132*E$12,0)</f>
        <v>845745</v>
      </c>
      <c r="E132" s="717"/>
      <c r="F132" s="719">
        <f>ROUND((D132*100)/D$12,2)</f>
        <v>1.89</v>
      </c>
    </row>
    <row r="133" spans="1:6" s="716" customFormat="1" ht="19.5" customHeight="1">
      <c r="A133" s="735"/>
      <c r="B133" s="737" t="s">
        <v>1031</v>
      </c>
      <c r="C133" s="720"/>
      <c r="D133" s="717"/>
      <c r="E133" s="717"/>
    </row>
    <row r="134" spans="1:6" s="716" customFormat="1" ht="19.5" customHeight="1">
      <c r="A134" s="735"/>
      <c r="B134" s="738" t="s">
        <v>1042</v>
      </c>
      <c r="C134" s="720">
        <f>ROUND('ปร.4 สำนักงาน 3 ชั้น'!I$78*0.33,0)</f>
        <v>696430</v>
      </c>
      <c r="D134" s="719"/>
      <c r="E134" s="717"/>
    </row>
    <row r="135" spans="1:6" s="739" customFormat="1" ht="19.5" customHeight="1">
      <c r="A135" s="754"/>
      <c r="C135" s="753"/>
      <c r="D135" s="740"/>
      <c r="E135" s="740"/>
    </row>
    <row r="136" spans="1:6" s="716" customFormat="1" ht="19.5" customHeight="1">
      <c r="A136" s="735">
        <f>A132+0.01</f>
        <v>1.2800000000000002</v>
      </c>
      <c r="B136" s="736">
        <f>ROUND((D136*100)/D$12,2)</f>
        <v>1.89</v>
      </c>
      <c r="C136" s="720">
        <f>SUM(C138:C138)</f>
        <v>696430</v>
      </c>
      <c r="D136" s="717">
        <f>ROUND(C136*E$12,0)</f>
        <v>845745</v>
      </c>
      <c r="E136" s="717"/>
      <c r="F136" s="719">
        <f>ROUND((D136*100)/D$12,2)</f>
        <v>1.89</v>
      </c>
    </row>
    <row r="137" spans="1:6" s="716" customFormat="1" ht="19.5" customHeight="1">
      <c r="A137" s="735"/>
      <c r="B137" s="737" t="s">
        <v>1031</v>
      </c>
      <c r="C137" s="720"/>
      <c r="D137" s="717"/>
      <c r="E137" s="717"/>
    </row>
    <row r="138" spans="1:6" s="716" customFormat="1" ht="19.5" customHeight="1">
      <c r="A138" s="735"/>
      <c r="B138" s="738" t="s">
        <v>1111</v>
      </c>
      <c r="C138" s="720">
        <f>ROUND('ปร.4 สำนักงาน 3 ชั้น'!I$78*0.33,0)</f>
        <v>696430</v>
      </c>
      <c r="D138" s="719"/>
      <c r="E138" s="717"/>
    </row>
    <row r="139" spans="1:6" s="757" customFormat="1" ht="19.5" customHeight="1">
      <c r="A139" s="756"/>
      <c r="C139" s="720"/>
      <c r="D139" s="717"/>
      <c r="E139" s="758"/>
    </row>
    <row r="140" spans="1:6" s="716" customFormat="1" ht="19.5" customHeight="1">
      <c r="A140" s="735">
        <f>A136+0.01</f>
        <v>1.2900000000000003</v>
      </c>
      <c r="B140" s="736">
        <f>ROUND((D140*100)/D$12,2)</f>
        <v>1.75</v>
      </c>
      <c r="C140" s="720">
        <f>SUM(C142:C142)</f>
        <v>645780</v>
      </c>
      <c r="D140" s="717">
        <f>ROUND(C140*E$12,0)</f>
        <v>784235</v>
      </c>
      <c r="E140" s="717"/>
      <c r="F140" s="719">
        <f>ROUND((D140*100)/D$12,2)</f>
        <v>1.75</v>
      </c>
    </row>
    <row r="141" spans="1:6" s="716" customFormat="1" ht="19.5" customHeight="1">
      <c r="A141" s="735"/>
      <c r="B141" s="737" t="s">
        <v>1031</v>
      </c>
      <c r="C141" s="720"/>
      <c r="D141" s="717"/>
      <c r="E141" s="717"/>
    </row>
    <row r="142" spans="1:6" s="716" customFormat="1" ht="19.5" customHeight="1">
      <c r="A142" s="735"/>
      <c r="B142" s="738" t="s">
        <v>1112</v>
      </c>
      <c r="C142" s="720">
        <f>ROUND(('ปร.4 สำนักงาน 3 ชั้น'!I$78*0.34)*0.9,0)</f>
        <v>645780</v>
      </c>
      <c r="D142" s="719"/>
      <c r="E142" s="717">
        <f>ROUND(('ปร.4 สำนักงาน 3 ชั้น'!I$78*0.34)*0.1,0)+1</f>
        <v>71754</v>
      </c>
    </row>
    <row r="143" spans="1:6" s="739" customFormat="1" ht="19.5" customHeight="1">
      <c r="A143" s="754"/>
      <c r="B143" s="755"/>
      <c r="C143" s="753"/>
      <c r="D143" s="740"/>
      <c r="E143" s="740"/>
    </row>
    <row r="144" spans="1:6" s="716" customFormat="1" ht="19.5" customHeight="1">
      <c r="A144" s="735">
        <f>A140+0.01</f>
        <v>1.3000000000000003</v>
      </c>
      <c r="B144" s="736">
        <f>ROUND((D144*100)/D$12,2)</f>
        <v>1.06</v>
      </c>
      <c r="C144" s="720">
        <f>SUM(C146:C146)</f>
        <v>388674</v>
      </c>
      <c r="D144" s="717">
        <f>ROUND(C144*E$12,0)</f>
        <v>472006</v>
      </c>
      <c r="E144" s="717"/>
      <c r="F144" s="719">
        <f>ROUND((D144*100)/D$12,2)</f>
        <v>1.06</v>
      </c>
    </row>
    <row r="145" spans="1:6" s="716" customFormat="1" ht="19.5" customHeight="1">
      <c r="A145" s="735"/>
      <c r="B145" s="737" t="s">
        <v>1031</v>
      </c>
      <c r="C145" s="720"/>
      <c r="D145" s="717"/>
      <c r="E145" s="717"/>
    </row>
    <row r="146" spans="1:6" s="716" customFormat="1" ht="19.5" customHeight="1">
      <c r="A146" s="735"/>
      <c r="B146" s="738" t="s">
        <v>1090</v>
      </c>
      <c r="C146" s="720">
        <f>ROUND(('ปร.4 สำนักงาน 3 ชั้น'!I$79*0.34)*0.9,0)</f>
        <v>388674</v>
      </c>
      <c r="D146" s="719"/>
      <c r="E146" s="717">
        <f>ROUND(('ปร.4 สำนักงาน 3 ชั้น'!I$79*0.34)*0.1,0)</f>
        <v>43186</v>
      </c>
    </row>
    <row r="147" spans="1:6" s="739" customFormat="1" ht="19.5" customHeight="1">
      <c r="A147" s="754"/>
      <c r="B147" s="755"/>
      <c r="C147" s="753"/>
      <c r="D147" s="740"/>
      <c r="E147" s="740"/>
    </row>
    <row r="148" spans="1:6" s="716" customFormat="1" ht="19.5" customHeight="1">
      <c r="A148" s="735">
        <f>A144+0.01</f>
        <v>1.3100000000000003</v>
      </c>
      <c r="B148" s="736">
        <f>ROUND((D148*100)/D$12,2)</f>
        <v>1.02</v>
      </c>
      <c r="C148" s="720">
        <f>SUM(C150:C150)</f>
        <v>377242</v>
      </c>
      <c r="D148" s="717">
        <f>ROUND(C148*E$12,0)</f>
        <v>458123</v>
      </c>
      <c r="E148" s="717"/>
      <c r="F148" s="719">
        <f>ROUND((D148*100)/D$12,2)</f>
        <v>1.02</v>
      </c>
    </row>
    <row r="149" spans="1:6" s="716" customFormat="1" ht="19.5" customHeight="1">
      <c r="A149" s="735"/>
      <c r="B149" s="737" t="s">
        <v>1031</v>
      </c>
      <c r="C149" s="720"/>
      <c r="D149" s="717"/>
      <c r="E149" s="717"/>
    </row>
    <row r="150" spans="1:6" s="716" customFormat="1" ht="19.5" customHeight="1">
      <c r="A150" s="735"/>
      <c r="B150" s="738" t="s">
        <v>1091</v>
      </c>
      <c r="C150" s="720">
        <f>ROUND(('ปร.4 สำนักงาน 3 ชั้น'!I$79*0.33)*0.9,0)</f>
        <v>377242</v>
      </c>
      <c r="D150" s="719"/>
      <c r="E150" s="717">
        <f>ROUND(('ปร.4 สำนักงาน 3 ชั้น'!I$79*0.33)*0.1,0)</f>
        <v>41916</v>
      </c>
    </row>
    <row r="151" spans="1:6" s="739" customFormat="1" ht="19.5" customHeight="1">
      <c r="A151" s="754"/>
      <c r="B151" s="755"/>
      <c r="C151" s="753"/>
      <c r="D151" s="740"/>
      <c r="E151" s="740"/>
    </row>
    <row r="152" spans="1:6" s="716" customFormat="1" ht="19.5" customHeight="1">
      <c r="A152" s="735">
        <f>A148+0.01</f>
        <v>1.3200000000000003</v>
      </c>
      <c r="B152" s="736">
        <f>ROUND((D152*100)/D$12,2)</f>
        <v>1.02</v>
      </c>
      <c r="C152" s="720">
        <f>SUM(C154:C154)</f>
        <v>377242</v>
      </c>
      <c r="D152" s="717">
        <f>ROUND(C152*E$12,0)</f>
        <v>458123</v>
      </c>
      <c r="E152" s="717"/>
      <c r="F152" s="719">
        <f>ROUND((D152*100)/D$12,2)</f>
        <v>1.02</v>
      </c>
    </row>
    <row r="153" spans="1:6" s="716" customFormat="1" ht="19.5" customHeight="1">
      <c r="A153" s="735"/>
      <c r="B153" s="737" t="s">
        <v>1031</v>
      </c>
      <c r="C153" s="720"/>
      <c r="D153" s="717"/>
      <c r="E153" s="717"/>
    </row>
    <row r="154" spans="1:6" s="716" customFormat="1" ht="19.5" customHeight="1">
      <c r="A154" s="735"/>
      <c r="B154" s="738" t="s">
        <v>1124</v>
      </c>
      <c r="C154" s="720">
        <f>ROUND(('ปร.4 สำนักงาน 3 ชั้น'!I$79*0.33)*0.9,0)</f>
        <v>377242</v>
      </c>
      <c r="D154" s="719"/>
      <c r="E154" s="717">
        <f>ROUND(('ปร.4 สำนักงาน 3 ชั้น'!I$79*0.33)*0.1,0)</f>
        <v>41916</v>
      </c>
    </row>
    <row r="155" spans="1:6" s="739" customFormat="1" ht="19.5" customHeight="1">
      <c r="A155" s="754"/>
      <c r="C155" s="753"/>
      <c r="D155" s="740"/>
      <c r="E155" s="740"/>
    </row>
    <row r="156" spans="1:6" s="716" customFormat="1" ht="19.5" customHeight="1">
      <c r="A156" s="735">
        <f>A152+0.01</f>
        <v>1.3300000000000003</v>
      </c>
      <c r="B156" s="736">
        <f>ROUND((D156*100)/D$12,2)</f>
        <v>0.78</v>
      </c>
      <c r="C156" s="720">
        <f>SUM(C158:C158)</f>
        <v>288197</v>
      </c>
      <c r="D156" s="717">
        <f>ROUND(C156*E$12,0)</f>
        <v>349986</v>
      </c>
      <c r="E156" s="717"/>
      <c r="F156" s="719">
        <f>ROUND((D156*100)/D$12,2)</f>
        <v>0.78</v>
      </c>
    </row>
    <row r="157" spans="1:6" s="716" customFormat="1" ht="19.5" customHeight="1">
      <c r="A157" s="735"/>
      <c r="B157" s="737" t="s">
        <v>1031</v>
      </c>
      <c r="C157" s="720"/>
      <c r="D157" s="717"/>
      <c r="E157" s="717"/>
    </row>
    <row r="158" spans="1:6" s="716" customFormat="1" ht="19.5" customHeight="1">
      <c r="A158" s="735"/>
      <c r="B158" s="738" t="s">
        <v>1092</v>
      </c>
      <c r="C158" s="720">
        <f>ROUND('ปร.4 สำนักงาน 3 ชั้น'!I80*0.9,0)</f>
        <v>288197</v>
      </c>
      <c r="D158" s="719"/>
      <c r="E158" s="717">
        <f>ROUND('ปร.4 สำนักงาน 3 ชั้น'!I80*0.1,0)</f>
        <v>32022</v>
      </c>
    </row>
    <row r="159" spans="1:6" s="739" customFormat="1" ht="19.5" customHeight="1">
      <c r="A159" s="754"/>
      <c r="C159" s="753"/>
      <c r="D159" s="740"/>
      <c r="E159" s="740"/>
    </row>
    <row r="160" spans="1:6" s="716" customFormat="1" ht="19.5" customHeight="1">
      <c r="A160" s="735">
        <f>A156+0.01</f>
        <v>1.3400000000000003</v>
      </c>
      <c r="B160" s="736">
        <f>ROUND((D160*100)/D$12,2)</f>
        <v>0.27</v>
      </c>
      <c r="C160" s="720">
        <f>SUM(C162:C162)</f>
        <v>99432</v>
      </c>
      <c r="D160" s="717">
        <f>ROUND(C160*E$12,0)</f>
        <v>120750</v>
      </c>
      <c r="E160" s="717"/>
      <c r="F160" s="719">
        <f>ROUND((D160*100)/D$12,2)</f>
        <v>0.27</v>
      </c>
    </row>
    <row r="161" spans="1:6" s="716" customFormat="1" ht="19.5" customHeight="1">
      <c r="A161" s="735"/>
      <c r="B161" s="737" t="s">
        <v>1031</v>
      </c>
      <c r="C161" s="720"/>
      <c r="D161" s="717"/>
      <c r="E161" s="717"/>
    </row>
    <row r="162" spans="1:6" s="716" customFormat="1" ht="19.5" customHeight="1">
      <c r="A162" s="735"/>
      <c r="B162" s="738" t="s">
        <v>1093</v>
      </c>
      <c r="C162" s="720">
        <f>ROUND(SUM('ปร.4 สำนักงาน 3 ชั้น'!I251:I254)*0.9,0)</f>
        <v>99432</v>
      </c>
      <c r="D162" s="719"/>
      <c r="E162" s="717">
        <f>ROUND(SUM('ปร.4 สำนักงาน 3 ชั้น'!I251:I254)*0.1,0)</f>
        <v>11048</v>
      </c>
    </row>
    <row r="163" spans="1:6" s="716" customFormat="1" ht="19.5" customHeight="1">
      <c r="A163" s="735"/>
      <c r="B163" s="738"/>
      <c r="C163" s="720"/>
      <c r="D163" s="719"/>
      <c r="E163" s="717"/>
    </row>
    <row r="164" spans="1:6" s="739" customFormat="1" ht="19.5" customHeight="1">
      <c r="A164" s="754"/>
      <c r="B164" s="744" t="s">
        <v>2230</v>
      </c>
      <c r="C164" s="753"/>
      <c r="D164" s="740"/>
      <c r="E164" s="740"/>
    </row>
    <row r="165" spans="1:6" s="716" customFormat="1" ht="19.5" customHeight="1">
      <c r="A165" s="735">
        <f>A160+0.01</f>
        <v>1.3500000000000003</v>
      </c>
      <c r="B165" s="736">
        <f>ROUND((D165*100)/D$12,2)</f>
        <v>0.02</v>
      </c>
      <c r="C165" s="720">
        <f>SUM(C167:D167)</f>
        <v>7747</v>
      </c>
      <c r="D165" s="717">
        <f>ROUND(C165*E$12,0)</f>
        <v>9408</v>
      </c>
      <c r="E165" s="733"/>
      <c r="F165" s="719">
        <f>ROUND((D165*100)/D$12,2)</f>
        <v>0.02</v>
      </c>
    </row>
    <row r="166" spans="1:6" s="716" customFormat="1" ht="19.5" customHeight="1">
      <c r="A166" s="735"/>
      <c r="B166" s="737" t="s">
        <v>1031</v>
      </c>
      <c r="C166" s="720"/>
      <c r="D166" s="717"/>
      <c r="E166" s="717"/>
    </row>
    <row r="167" spans="1:6" s="716" customFormat="1" ht="19.5" customHeight="1">
      <c r="A167" s="735"/>
      <c r="B167" s="738" t="s">
        <v>1057</v>
      </c>
      <c r="C167" s="720">
        <f>'ปร.4 สำนักงาน 3 ชั้น'!I256</f>
        <v>1338</v>
      </c>
      <c r="D167" s="759">
        <f>'ปร.4 สำนักงาน 3 ชั้น'!I257</f>
        <v>6409</v>
      </c>
      <c r="E167" s="717"/>
    </row>
    <row r="168" spans="1:6" s="739" customFormat="1" ht="19.5" customHeight="1">
      <c r="A168" s="754"/>
      <c r="C168" s="753"/>
      <c r="D168" s="740"/>
      <c r="E168" s="740"/>
    </row>
    <row r="169" spans="1:6" s="716" customFormat="1" ht="19.5" customHeight="1">
      <c r="A169" s="735">
        <f>A165+0.01</f>
        <v>1.3600000000000003</v>
      </c>
      <c r="B169" s="736">
        <f>ROUND((D169*100)/D$12,2)</f>
        <v>0.16</v>
      </c>
      <c r="C169" s="720">
        <f>SUM(C171:D171)</f>
        <v>58263</v>
      </c>
      <c r="D169" s="717">
        <f>ROUND(C169*E$12,0)</f>
        <v>70755</v>
      </c>
      <c r="E169" s="733"/>
      <c r="F169" s="719">
        <f>ROUND((D169*100)/D$12,2)</f>
        <v>0.16</v>
      </c>
    </row>
    <row r="170" spans="1:6" s="716" customFormat="1" ht="19.5" customHeight="1">
      <c r="A170" s="735"/>
      <c r="B170" s="737" t="s">
        <v>1031</v>
      </c>
      <c r="C170" s="720"/>
      <c r="D170" s="717"/>
      <c r="E170" s="717"/>
    </row>
    <row r="171" spans="1:6" s="716" customFormat="1" ht="19.5" customHeight="1">
      <c r="A171" s="735"/>
      <c r="B171" s="738" t="s">
        <v>1058</v>
      </c>
      <c r="C171" s="720">
        <f>'ปร.4 สำนักงาน 3 ชั้น'!I259</f>
        <v>17199</v>
      </c>
      <c r="D171" s="759">
        <f>'ปร.4 สำนักงาน 3 ชั้น'!I260</f>
        <v>41064</v>
      </c>
      <c r="E171" s="717"/>
    </row>
    <row r="172" spans="1:6" s="739" customFormat="1" ht="19.5" customHeight="1">
      <c r="A172" s="754"/>
      <c r="C172" s="753"/>
      <c r="D172" s="740"/>
      <c r="E172" s="740"/>
    </row>
    <row r="173" spans="1:6" s="716" customFormat="1" ht="19.5" customHeight="1">
      <c r="A173" s="735">
        <f>A169+0.01</f>
        <v>1.3700000000000003</v>
      </c>
      <c r="B173" s="736">
        <f>ROUND((D173*100)/D$12,2)</f>
        <v>0.17</v>
      </c>
      <c r="C173" s="720">
        <f>SUM(C175:C175)</f>
        <v>61080</v>
      </c>
      <c r="D173" s="717">
        <f>ROUND(C173*E$12,0)</f>
        <v>74176</v>
      </c>
      <c r="E173" s="733"/>
      <c r="F173" s="719">
        <f>ROUND((D173*100)/D$12,2)</f>
        <v>0.17</v>
      </c>
    </row>
    <row r="174" spans="1:6" s="716" customFormat="1" ht="19.5" customHeight="1">
      <c r="A174" s="735"/>
      <c r="B174" s="737" t="s">
        <v>1031</v>
      </c>
      <c r="C174" s="720"/>
      <c r="D174" s="717"/>
      <c r="E174" s="717"/>
    </row>
    <row r="175" spans="1:6" s="716" customFormat="1" ht="19.5" customHeight="1">
      <c r="A175" s="735"/>
      <c r="B175" s="738" t="s">
        <v>1059</v>
      </c>
      <c r="C175" s="720">
        <f>'ปร.4 สำนักงาน 3 ชั้น'!I261</f>
        <v>61080</v>
      </c>
      <c r="D175" s="719"/>
      <c r="E175" s="717"/>
    </row>
    <row r="176" spans="1:6" s="739" customFormat="1" ht="19.5" customHeight="1">
      <c r="A176" s="754"/>
      <c r="C176" s="720"/>
      <c r="D176" s="717"/>
      <c r="E176" s="740"/>
    </row>
    <row r="177" spans="1:6" s="716" customFormat="1" ht="19.5" customHeight="1">
      <c r="A177" s="735">
        <f>A173+0.01</f>
        <v>1.3800000000000003</v>
      </c>
      <c r="B177" s="736">
        <f>ROUND((D177*100)/D$12,2)</f>
        <v>0.04</v>
      </c>
      <c r="C177" s="720">
        <f>SUM(C179:C179)</f>
        <v>14850</v>
      </c>
      <c r="D177" s="717">
        <f>ROUND(C177*E$12,0)</f>
        <v>18034</v>
      </c>
      <c r="E177" s="733"/>
      <c r="F177" s="719">
        <f>ROUND((D177*100)/D$12,2)</f>
        <v>0.04</v>
      </c>
    </row>
    <row r="178" spans="1:6" s="716" customFormat="1" ht="19.5" customHeight="1">
      <c r="A178" s="735"/>
      <c r="B178" s="737" t="s">
        <v>1031</v>
      </c>
      <c r="C178" s="720"/>
      <c r="D178" s="717"/>
      <c r="E178" s="717"/>
    </row>
    <row r="179" spans="1:6" s="716" customFormat="1" ht="19.5" customHeight="1">
      <c r="A179" s="735"/>
      <c r="B179" s="738" t="s">
        <v>1060</v>
      </c>
      <c r="C179" s="720">
        <f>'ปร.4 สำนักงาน 3 ชั้น'!I262</f>
        <v>14850</v>
      </c>
      <c r="D179" s="719"/>
      <c r="E179" s="717"/>
    </row>
    <row r="180" spans="1:6" s="757" customFormat="1" ht="19.5" customHeight="1">
      <c r="A180" s="756"/>
      <c r="C180" s="760"/>
      <c r="D180" s="758"/>
      <c r="E180" s="758"/>
    </row>
    <row r="181" spans="1:6" s="716" customFormat="1" ht="19.5" customHeight="1">
      <c r="A181" s="735">
        <f>A177+0.01</f>
        <v>1.3900000000000003</v>
      </c>
      <c r="B181" s="736">
        <f>ROUND((D181*100)/D$12,2)</f>
        <v>0.74</v>
      </c>
      <c r="C181" s="720">
        <f>SUM(C183:C183)</f>
        <v>271275</v>
      </c>
      <c r="D181" s="717">
        <f>ROUND(C181*E$12,0)</f>
        <v>329436</v>
      </c>
      <c r="E181" s="733"/>
      <c r="F181" s="719">
        <f>ROUND((D181*100)/D$12,2)</f>
        <v>0.74</v>
      </c>
    </row>
    <row r="182" spans="1:6" s="716" customFormat="1" ht="19.5" customHeight="1">
      <c r="A182" s="735"/>
      <c r="B182" s="737" t="s">
        <v>1031</v>
      </c>
      <c r="C182" s="720"/>
      <c r="D182" s="717"/>
      <c r="E182" s="717"/>
    </row>
    <row r="183" spans="1:6" s="716" customFormat="1" ht="19.5" customHeight="1">
      <c r="A183" s="735"/>
      <c r="B183" s="738" t="s">
        <v>1094</v>
      </c>
      <c r="C183" s="720">
        <f>ROUND(SUM('ปร.4 สำนักงาน 3 ชั้น'!I267:I269,'ปร.4 สำนักงาน 3 ชั้น'!I349:I377)*0.9,0)</f>
        <v>271275</v>
      </c>
      <c r="D183" s="719"/>
      <c r="E183" s="717">
        <f>ROUND(SUM('ปร.4 สำนักงาน 3 ชั้น'!I267:I269,'ปร.4 สำนักงาน 3 ชั้น'!I349:I377)*0.1,0)</f>
        <v>30142</v>
      </c>
    </row>
    <row r="184" spans="1:6" s="757" customFormat="1" ht="19.5" customHeight="1">
      <c r="A184" s="756"/>
      <c r="C184" s="760"/>
      <c r="D184" s="758"/>
      <c r="E184" s="758"/>
    </row>
    <row r="185" spans="1:6" s="716" customFormat="1" ht="19.5" customHeight="1">
      <c r="A185" s="735">
        <f>A181+0.01</f>
        <v>1.4000000000000004</v>
      </c>
      <c r="B185" s="736">
        <f>ROUND((D185*100)/D$12,2)</f>
        <v>0.71</v>
      </c>
      <c r="C185" s="720">
        <f>SUM(C187:C187)</f>
        <v>261000</v>
      </c>
      <c r="D185" s="717">
        <f>ROUND(C185*E$12,0)</f>
        <v>316958</v>
      </c>
      <c r="E185" s="733"/>
      <c r="F185" s="719">
        <f>ROUND((D185*100)/D$12,2)</f>
        <v>0.71</v>
      </c>
    </row>
    <row r="186" spans="1:6" s="716" customFormat="1" ht="19.5" customHeight="1">
      <c r="A186" s="735"/>
      <c r="B186" s="737" t="s">
        <v>1031</v>
      </c>
      <c r="C186" s="720"/>
      <c r="D186" s="717"/>
      <c r="E186" s="717"/>
    </row>
    <row r="187" spans="1:6" s="716" customFormat="1" ht="19.5" customHeight="1">
      <c r="A187" s="735"/>
      <c r="B187" s="738" t="s">
        <v>1095</v>
      </c>
      <c r="C187" s="720">
        <f>ROUND('ปร.4 สำนักงาน 3 ชั้น'!I378*0.9,0)</f>
        <v>261000</v>
      </c>
      <c r="D187" s="719"/>
      <c r="E187" s="717">
        <f>ROUND('ปร.4 สำนักงาน 3 ชั้น'!I378*0.1,0)</f>
        <v>29000</v>
      </c>
    </row>
    <row r="188" spans="1:6" s="757" customFormat="1" ht="19.5" customHeight="1">
      <c r="A188" s="756"/>
      <c r="C188" s="760"/>
      <c r="D188" s="758"/>
      <c r="E188" s="758"/>
    </row>
    <row r="189" spans="1:6" s="716" customFormat="1" ht="19.5" customHeight="1">
      <c r="A189" s="735">
        <f>A185+0.01</f>
        <v>1.4100000000000004</v>
      </c>
      <c r="B189" s="736">
        <f>ROUND((D189*100)/D$12,2)</f>
        <v>0.18</v>
      </c>
      <c r="C189" s="720">
        <f>SUM(C191:C191)</f>
        <v>65147</v>
      </c>
      <c r="D189" s="717">
        <f>ROUND(C189*E$12,0)</f>
        <v>79115</v>
      </c>
      <c r="E189" s="733"/>
      <c r="F189" s="719">
        <f>ROUND((D189*100)/D$12,2)</f>
        <v>0.18</v>
      </c>
    </row>
    <row r="190" spans="1:6" s="716" customFormat="1" ht="19.5" customHeight="1">
      <c r="A190" s="735"/>
      <c r="B190" s="737" t="s">
        <v>1031</v>
      </c>
      <c r="C190" s="720"/>
      <c r="D190" s="717"/>
      <c r="E190" s="717"/>
    </row>
    <row r="191" spans="1:6" s="716" customFormat="1" ht="19.5" customHeight="1">
      <c r="A191" s="735"/>
      <c r="B191" s="738" t="s">
        <v>1096</v>
      </c>
      <c r="C191" s="720">
        <f>ROUND('ปร.4 สำนักงาน 3 ชั้น'!I271*0.9,0)</f>
        <v>65147</v>
      </c>
      <c r="D191" s="719"/>
      <c r="E191" s="717">
        <f>ROUND('ปร.4 สำนักงาน 3 ชั้น'!I271*0.1,0)-1</f>
        <v>7238</v>
      </c>
    </row>
    <row r="192" spans="1:6" s="757" customFormat="1" ht="19.5" customHeight="1">
      <c r="A192" s="756"/>
      <c r="C192" s="760"/>
      <c r="D192" s="758"/>
      <c r="E192" s="758"/>
    </row>
    <row r="193" spans="1:6" s="716" customFormat="1" ht="19.5" customHeight="1">
      <c r="A193" s="735">
        <f>A189+0.01</f>
        <v>1.4200000000000004</v>
      </c>
      <c r="B193" s="736">
        <f>ROUND((D193*100)/D$12,2)</f>
        <v>0.04</v>
      </c>
      <c r="C193" s="720">
        <f>SUM(C195:C195)</f>
        <v>15600</v>
      </c>
      <c r="D193" s="717">
        <f>ROUND(C193*E$12,0)</f>
        <v>18945</v>
      </c>
      <c r="E193" s="717"/>
      <c r="F193" s="719">
        <f>ROUND((D193*100)/D$12,2)</f>
        <v>0.04</v>
      </c>
    </row>
    <row r="194" spans="1:6" s="716" customFormat="1" ht="19.5" customHeight="1">
      <c r="A194" s="735"/>
      <c r="B194" s="737" t="s">
        <v>1031</v>
      </c>
      <c r="C194" s="720"/>
      <c r="D194" s="717"/>
      <c r="E194" s="717"/>
    </row>
    <row r="195" spans="1:6" s="716" customFormat="1" ht="19.5" customHeight="1">
      <c r="A195" s="735"/>
      <c r="B195" s="738" t="s">
        <v>1043</v>
      </c>
      <c r="C195" s="720">
        <f>'ปร.4 สำนักงาน 3 ชั้น'!I272</f>
        <v>15600</v>
      </c>
      <c r="D195" s="719"/>
      <c r="E195" s="717"/>
    </row>
    <row r="196" spans="1:6" s="757" customFormat="1" ht="19.5" customHeight="1">
      <c r="A196" s="756"/>
      <c r="C196" s="760"/>
      <c r="D196" s="758"/>
      <c r="E196" s="758"/>
    </row>
    <row r="197" spans="1:6" s="716" customFormat="1" ht="19.5" customHeight="1">
      <c r="A197" s="735">
        <f>A193+0.01</f>
        <v>1.4300000000000004</v>
      </c>
      <c r="B197" s="736">
        <f>ROUND((D197*100)/D$12,2)</f>
        <v>1.66</v>
      </c>
      <c r="C197" s="720">
        <f>SUM(C199:C199)</f>
        <v>612044</v>
      </c>
      <c r="D197" s="717">
        <f>ROUND(C197*E$12,0)</f>
        <v>743266</v>
      </c>
      <c r="E197" s="717"/>
      <c r="F197" s="719">
        <f>ROUND((D197*100)/D$12,2)</f>
        <v>1.66</v>
      </c>
    </row>
    <row r="198" spans="1:6" s="716" customFormat="1" ht="19.5" customHeight="1">
      <c r="A198" s="735"/>
      <c r="B198" s="737" t="s">
        <v>1031</v>
      </c>
      <c r="C198" s="720"/>
      <c r="D198" s="717"/>
      <c r="E198" s="717"/>
    </row>
    <row r="199" spans="1:6" s="716" customFormat="1" ht="19.5" customHeight="1">
      <c r="A199" s="735"/>
      <c r="B199" s="738" t="s">
        <v>1097</v>
      </c>
      <c r="C199" s="720">
        <f>ROUND('ปร.4 สำนักงาน 3 ชั้น'!I404*0.9,0)</f>
        <v>612044</v>
      </c>
      <c r="D199" s="719"/>
      <c r="E199" s="717">
        <f>ROUND('ปร.4 สำนักงาน 3 ชั้น'!I404*0.1,0)-1</f>
        <v>68004</v>
      </c>
    </row>
    <row r="200" spans="1:6" s="757" customFormat="1" ht="19.5" customHeight="1">
      <c r="A200" s="756"/>
      <c r="C200" s="760"/>
      <c r="D200" s="758"/>
      <c r="E200" s="758"/>
    </row>
    <row r="201" spans="1:6" s="716" customFormat="1" ht="19.5" customHeight="1">
      <c r="A201" s="735">
        <f>A197+0.01</f>
        <v>1.4400000000000004</v>
      </c>
      <c r="B201" s="736">
        <f>ROUND((D201*100)/D$12,2)</f>
        <v>0.02</v>
      </c>
      <c r="C201" s="720">
        <f>SUM(C203:C203)</f>
        <v>8000</v>
      </c>
      <c r="D201" s="717">
        <f>ROUND(C201*E$12,0)</f>
        <v>9715</v>
      </c>
      <c r="E201" s="717"/>
      <c r="F201" s="719">
        <f>ROUND((D201*100)/D$12,2)</f>
        <v>0.02</v>
      </c>
    </row>
    <row r="202" spans="1:6" s="716" customFormat="1" ht="19.5" customHeight="1">
      <c r="A202" s="735"/>
      <c r="B202" s="737" t="s">
        <v>1031</v>
      </c>
      <c r="C202" s="720"/>
      <c r="D202" s="717"/>
      <c r="E202" s="717"/>
    </row>
    <row r="203" spans="1:6" s="716" customFormat="1" ht="19.5" customHeight="1">
      <c r="A203" s="735"/>
      <c r="B203" s="738" t="s">
        <v>1113</v>
      </c>
      <c r="C203" s="720">
        <f>'ปร.4 สำนักงาน 3 ชั้น'!I405</f>
        <v>8000</v>
      </c>
      <c r="D203" s="717"/>
      <c r="E203" s="717"/>
    </row>
    <row r="204" spans="1:6" s="716" customFormat="1" ht="19.5" customHeight="1">
      <c r="A204" s="735"/>
      <c r="B204" s="738"/>
      <c r="C204" s="720"/>
      <c r="D204" s="717"/>
      <c r="E204" s="717"/>
    </row>
    <row r="205" spans="1:6" s="757" customFormat="1" ht="19.5" customHeight="1">
      <c r="A205" s="756"/>
      <c r="B205" s="744" t="s">
        <v>2231</v>
      </c>
      <c r="C205" s="760"/>
      <c r="D205" s="758"/>
      <c r="E205" s="758"/>
    </row>
    <row r="206" spans="1:6" s="716" customFormat="1" ht="19.5" customHeight="1">
      <c r="A206" s="735">
        <f>A201+0.01</f>
        <v>1.4500000000000004</v>
      </c>
      <c r="B206" s="736">
        <f>ROUND((D206*100)/D$12,2)</f>
        <v>0.1</v>
      </c>
      <c r="C206" s="720">
        <f>SUM(C208:C208)</f>
        <v>35037</v>
      </c>
      <c r="D206" s="717">
        <f>ROUND(C206*E$12,0)</f>
        <v>42549</v>
      </c>
      <c r="E206" s="717"/>
      <c r="F206" s="719">
        <f>ROUND((D206*100)/D$12,2)</f>
        <v>0.1</v>
      </c>
    </row>
    <row r="207" spans="1:6" s="716" customFormat="1" ht="19.5" customHeight="1">
      <c r="A207" s="735"/>
      <c r="B207" s="737" t="s">
        <v>1031</v>
      </c>
      <c r="C207" s="720"/>
      <c r="D207" s="717"/>
      <c r="E207" s="717"/>
    </row>
    <row r="208" spans="1:6" s="716" customFormat="1" ht="19.5" customHeight="1">
      <c r="A208" s="735"/>
      <c r="B208" s="738" t="s">
        <v>1098</v>
      </c>
      <c r="C208" s="720">
        <f>ROUND(SUM('ปร.4 สำนักงาน 3 ชั้น'!I406:I407)*0.9,0)</f>
        <v>35037</v>
      </c>
      <c r="D208" s="717"/>
      <c r="E208" s="717">
        <f>ROUND(SUM('ปร.4 สำนักงาน 3 ชั้น'!I406:I407)*0.1,0)</f>
        <v>3893</v>
      </c>
    </row>
    <row r="209" spans="1:6" s="757" customFormat="1" ht="19.5" customHeight="1">
      <c r="A209" s="756"/>
      <c r="B209" s="761"/>
      <c r="C209" s="760"/>
      <c r="D209" s="758"/>
      <c r="E209" s="758"/>
    </row>
    <row r="210" spans="1:6" s="716" customFormat="1" ht="19.5" customHeight="1">
      <c r="A210" s="735">
        <f>A206+0.01</f>
        <v>1.4600000000000004</v>
      </c>
      <c r="B210" s="736">
        <f>ROUND((D210*100)/D$12,2)</f>
        <v>0.33</v>
      </c>
      <c r="C210" s="720">
        <f>SUM(C212:C212)</f>
        <v>120525</v>
      </c>
      <c r="D210" s="717">
        <f>ROUND(C210*E$12,0)</f>
        <v>146366</v>
      </c>
      <c r="E210" s="717"/>
      <c r="F210" s="719">
        <f>ROUND((D210*100)/D$12,2)</f>
        <v>0.33</v>
      </c>
    </row>
    <row r="211" spans="1:6" s="716" customFormat="1" ht="19.5" customHeight="1">
      <c r="A211" s="735"/>
      <c r="B211" s="737" t="s">
        <v>1031</v>
      </c>
      <c r="C211" s="720"/>
      <c r="D211" s="717"/>
      <c r="E211" s="717"/>
    </row>
    <row r="212" spans="1:6" s="716" customFormat="1" ht="19.5" customHeight="1">
      <c r="A212" s="735"/>
      <c r="B212" s="738" t="s">
        <v>1099</v>
      </c>
      <c r="C212" s="720">
        <f>ROUND('ปร.4 สำนักงาน 3 ชั้น'!I478*0.9,0)</f>
        <v>120525</v>
      </c>
      <c r="D212" s="717"/>
      <c r="E212" s="717">
        <f>ROUND('ปร.4 สำนักงาน 3 ชั้น'!I478*0.1,0)</f>
        <v>13392</v>
      </c>
    </row>
    <row r="213" spans="1:6" s="757" customFormat="1" ht="19.5" customHeight="1">
      <c r="A213" s="756"/>
      <c r="B213" s="744"/>
      <c r="C213" s="760"/>
      <c r="D213" s="758"/>
      <c r="E213" s="758"/>
    </row>
    <row r="214" spans="1:6" s="716" customFormat="1" ht="19.5" customHeight="1">
      <c r="A214" s="735">
        <f>A210+0.01</f>
        <v>1.4700000000000004</v>
      </c>
      <c r="B214" s="736">
        <f>ROUND((D214*100)/D$12,2)</f>
        <v>0.14000000000000001</v>
      </c>
      <c r="C214" s="720">
        <f>SUM(C216:C216)</f>
        <v>53163</v>
      </c>
      <c r="D214" s="717">
        <f>ROUND(C214*E$12,0)</f>
        <v>64561</v>
      </c>
      <c r="E214" s="717"/>
      <c r="F214" s="719">
        <f>ROUND((D214*100)/D$12,2)</f>
        <v>0.14000000000000001</v>
      </c>
    </row>
    <row r="215" spans="1:6" s="716" customFormat="1" ht="19.5" customHeight="1">
      <c r="A215" s="735"/>
      <c r="B215" s="737" t="s">
        <v>1031</v>
      </c>
      <c r="C215" s="720"/>
      <c r="D215" s="717"/>
      <c r="E215" s="717"/>
    </row>
    <row r="216" spans="1:6" s="716" customFormat="1" ht="19.5" customHeight="1">
      <c r="A216" s="735"/>
      <c r="B216" s="738" t="s">
        <v>1046</v>
      </c>
      <c r="C216" s="720">
        <f>'ปร.4 สำนักงาน 3 ชั้น'!I479</f>
        <v>53163</v>
      </c>
      <c r="D216" s="717"/>
      <c r="E216" s="717"/>
    </row>
    <row r="217" spans="1:6" s="757" customFormat="1" ht="19.5" customHeight="1">
      <c r="A217" s="756"/>
      <c r="B217" s="761"/>
      <c r="C217" s="760"/>
      <c r="D217" s="758"/>
      <c r="E217" s="758"/>
    </row>
    <row r="218" spans="1:6" s="716" customFormat="1" ht="19.5" customHeight="1">
      <c r="A218" s="735">
        <f>A214+0.01</f>
        <v>1.4800000000000004</v>
      </c>
      <c r="B218" s="736">
        <f>ROUND((D218*100)/D$12,2)</f>
        <v>0.44</v>
      </c>
      <c r="C218" s="720">
        <f>SUM(C220:C220)</f>
        <v>160240</v>
      </c>
      <c r="D218" s="717">
        <f>ROUND(C218*E$12,0)</f>
        <v>194595</v>
      </c>
      <c r="E218" s="717"/>
      <c r="F218" s="719">
        <f>ROUND((D218*100)/D$12,2)</f>
        <v>0.44</v>
      </c>
    </row>
    <row r="219" spans="1:6" s="716" customFormat="1" ht="19.5" customHeight="1">
      <c r="A219" s="735"/>
      <c r="B219" s="737" t="s">
        <v>1031</v>
      </c>
      <c r="C219" s="720"/>
      <c r="D219" s="717"/>
      <c r="E219" s="717"/>
    </row>
    <row r="220" spans="1:6" s="716" customFormat="1" ht="19.5" customHeight="1">
      <c r="A220" s="735"/>
      <c r="B220" s="738" t="s">
        <v>1100</v>
      </c>
      <c r="C220" s="720">
        <f>ROUND('ปร.4 สำนักงาน 3 ชั้น'!I480*0.9,0)</f>
        <v>160240</v>
      </c>
      <c r="D220" s="717"/>
      <c r="E220" s="717">
        <f>ROUND('ปร.4 สำนักงาน 3 ชั้น'!I480*0.1,0)</f>
        <v>17804</v>
      </c>
    </row>
    <row r="221" spans="1:6" s="757" customFormat="1" ht="19.5" customHeight="1">
      <c r="A221" s="756"/>
      <c r="B221" s="761"/>
      <c r="C221" s="760"/>
      <c r="D221" s="758"/>
      <c r="E221" s="758"/>
    </row>
    <row r="222" spans="1:6" s="716" customFormat="1" ht="19.5" customHeight="1">
      <c r="A222" s="735">
        <f>A218+0.01</f>
        <v>1.4900000000000004</v>
      </c>
      <c r="B222" s="736">
        <f>ROUND((D222*100)/D$12,2)</f>
        <v>0.67</v>
      </c>
      <c r="C222" s="720">
        <f>SUM(C224:C224)</f>
        <v>247766</v>
      </c>
      <c r="D222" s="717">
        <f>ROUND(C222*E$12,0)</f>
        <v>300887</v>
      </c>
      <c r="E222" s="733"/>
      <c r="F222" s="719">
        <f>ROUND((D222*100)/D$12,2)</f>
        <v>0.67</v>
      </c>
    </row>
    <row r="223" spans="1:6" s="716" customFormat="1" ht="19.5" customHeight="1">
      <c r="A223" s="735"/>
      <c r="B223" s="737" t="s">
        <v>1031</v>
      </c>
      <c r="C223" s="720"/>
      <c r="D223" s="717"/>
      <c r="E223" s="717"/>
    </row>
    <row r="224" spans="1:6" s="716" customFormat="1" ht="19.5" customHeight="1">
      <c r="A224" s="735"/>
      <c r="B224" s="738" t="s">
        <v>1101</v>
      </c>
      <c r="C224" s="720">
        <f>ROUND('ปร.4 สำนักงาน 3 ชั้น'!I481*0.9,0)</f>
        <v>247766</v>
      </c>
      <c r="D224" s="717"/>
      <c r="E224" s="717">
        <f>ROUND('ปร.4 สำนักงาน 3 ชั้น'!I481*0.1,0)</f>
        <v>27530</v>
      </c>
    </row>
    <row r="225" spans="1:6" s="757" customFormat="1" ht="19.5" customHeight="1">
      <c r="A225" s="756"/>
      <c r="C225" s="760"/>
      <c r="D225" s="758"/>
      <c r="E225" s="758"/>
    </row>
    <row r="226" spans="1:6" s="716" customFormat="1" ht="19.5" customHeight="1">
      <c r="A226" s="735">
        <f>A222+0.01</f>
        <v>1.5000000000000004</v>
      </c>
      <c r="B226" s="736">
        <f>ROUND((D226*100)/D$12,2)</f>
        <v>0.64</v>
      </c>
      <c r="C226" s="720">
        <f>SUM(C228:C228)</f>
        <v>235813</v>
      </c>
      <c r="D226" s="717">
        <f>ROUND(C226*E$12,0)</f>
        <v>286371</v>
      </c>
      <c r="E226" s="717"/>
      <c r="F226" s="719">
        <f>ROUND((D226*100)/D$12,2)</f>
        <v>0.64</v>
      </c>
    </row>
    <row r="227" spans="1:6" s="716" customFormat="1" ht="19.5" customHeight="1">
      <c r="A227" s="735"/>
      <c r="B227" s="737" t="s">
        <v>1031</v>
      </c>
      <c r="C227" s="720"/>
      <c r="D227" s="717"/>
      <c r="E227" s="717"/>
    </row>
    <row r="228" spans="1:6" s="716" customFormat="1" ht="19.5" customHeight="1">
      <c r="A228" s="735"/>
      <c r="B228" s="738" t="s">
        <v>1102</v>
      </c>
      <c r="C228" s="720">
        <f>ROUND((SUM('ปร.4 สำนักงาน 3 ชั้น'!I$482:I$483)*0.33*0.9),0)</f>
        <v>235813</v>
      </c>
      <c r="D228" s="717"/>
      <c r="E228" s="717">
        <f>ROUND((SUM('ปร.4 สำนักงาน 3 ชั้น'!I$482:I$483)*0.33*0.1),0)+1</f>
        <v>26202</v>
      </c>
    </row>
    <row r="229" spans="1:6" s="757" customFormat="1" ht="19.5" customHeight="1">
      <c r="A229" s="756"/>
      <c r="C229" s="760"/>
      <c r="D229" s="758"/>
      <c r="E229" s="758"/>
    </row>
    <row r="230" spans="1:6" s="716" customFormat="1" ht="19.5" customHeight="1">
      <c r="A230" s="735">
        <f>A226+0.01</f>
        <v>1.5100000000000005</v>
      </c>
      <c r="B230" s="736">
        <f>ROUND((D230*100)/D$12,2)</f>
        <v>0.64</v>
      </c>
      <c r="C230" s="720">
        <f>SUM(C232:C232)</f>
        <v>235813</v>
      </c>
      <c r="D230" s="717">
        <f>ROUND(C230*E$12,0)</f>
        <v>286371</v>
      </c>
      <c r="E230" s="717"/>
      <c r="F230" s="719">
        <f>ROUND((D230*100)/D$12,2)</f>
        <v>0.64</v>
      </c>
    </row>
    <row r="231" spans="1:6" s="716" customFormat="1" ht="19.5" customHeight="1">
      <c r="A231" s="735"/>
      <c r="B231" s="737" t="s">
        <v>1031</v>
      </c>
      <c r="C231" s="720"/>
      <c r="D231" s="717"/>
      <c r="E231" s="717"/>
    </row>
    <row r="232" spans="1:6" s="716" customFormat="1" ht="19.5" customHeight="1">
      <c r="A232" s="735"/>
      <c r="B232" s="738" t="s">
        <v>1103</v>
      </c>
      <c r="C232" s="720">
        <f>ROUND((SUM('ปร.4 สำนักงาน 3 ชั้น'!I$482:I$483)*0.33)*0.9,0)</f>
        <v>235813</v>
      </c>
      <c r="D232" s="717"/>
      <c r="E232" s="717">
        <f>ROUND((SUM('ปร.4 สำนักงาน 3 ชั้น'!I$482:I$483)*0.33)*0.1,0)+1</f>
        <v>26202</v>
      </c>
    </row>
    <row r="233" spans="1:6" s="757" customFormat="1" ht="19.5" customHeight="1">
      <c r="A233" s="756"/>
      <c r="C233" s="760"/>
      <c r="D233" s="758"/>
      <c r="E233" s="758"/>
    </row>
    <row r="234" spans="1:6" s="716" customFormat="1" ht="19.5" customHeight="1">
      <c r="A234" s="735">
        <f>A230+0.01</f>
        <v>1.5200000000000005</v>
      </c>
      <c r="B234" s="736">
        <f>ROUND((D234*100)/D$12,2)</f>
        <v>0.73</v>
      </c>
      <c r="C234" s="720">
        <f>SUM(C236:C236)</f>
        <v>269955</v>
      </c>
      <c r="D234" s="717">
        <f>ROUND(C234*E$12,0)</f>
        <v>327833</v>
      </c>
      <c r="E234" s="717"/>
      <c r="F234" s="719">
        <f>ROUND((D234*100)/D$12,2)</f>
        <v>0.73</v>
      </c>
    </row>
    <row r="235" spans="1:6" s="716" customFormat="1" ht="19.5" customHeight="1">
      <c r="A235" s="735"/>
      <c r="B235" s="737" t="s">
        <v>1031</v>
      </c>
      <c r="C235" s="720"/>
      <c r="D235" s="717"/>
      <c r="E235" s="717"/>
    </row>
    <row r="236" spans="1:6" s="716" customFormat="1" ht="19.5" customHeight="1">
      <c r="A236" s="735"/>
      <c r="B236" s="738" t="s">
        <v>1104</v>
      </c>
      <c r="C236" s="720">
        <f>ROUND(SUM('ปร.4 สำนักงาน 3 ชั้น'!I$482:I$483)*0.34,0)</f>
        <v>269955</v>
      </c>
      <c r="D236" s="717"/>
      <c r="E236" s="717"/>
    </row>
    <row r="237" spans="1:6" s="757" customFormat="1" ht="19.5" customHeight="1">
      <c r="A237" s="756"/>
      <c r="C237" s="760"/>
      <c r="D237" s="758"/>
      <c r="E237" s="758"/>
    </row>
    <row r="238" spans="1:6" s="716" customFormat="1" ht="19.5" customHeight="1">
      <c r="A238" s="735">
        <f>A234+0.01</f>
        <v>1.5300000000000005</v>
      </c>
      <c r="B238" s="736">
        <f>ROUND((D238*100)/D$12,2)</f>
        <v>0.32</v>
      </c>
      <c r="C238" s="720">
        <f>SUM(C240:C240)</f>
        <v>118092</v>
      </c>
      <c r="D238" s="717">
        <f>ROUND(C238*E$12,0)</f>
        <v>143411</v>
      </c>
      <c r="E238" s="717"/>
      <c r="F238" s="719">
        <f>ROUND((D238*100)/D$12,2)</f>
        <v>0.32</v>
      </c>
    </row>
    <row r="239" spans="1:6" s="716" customFormat="1" ht="19.5" customHeight="1">
      <c r="A239" s="735"/>
      <c r="B239" s="737" t="s">
        <v>1031</v>
      </c>
      <c r="C239" s="720"/>
      <c r="D239" s="717"/>
      <c r="E239" s="717"/>
    </row>
    <row r="240" spans="1:6" s="716" customFormat="1" ht="19.5" customHeight="1">
      <c r="A240" s="735"/>
      <c r="B240" s="738" t="s">
        <v>1105</v>
      </c>
      <c r="C240" s="720">
        <f>ROUND('ปร.4 สำนักงาน 3 ชั้น'!I484*0.9,0)</f>
        <v>118092</v>
      </c>
      <c r="D240" s="717"/>
      <c r="E240" s="717">
        <f>ROUND('ปร.4 สำนักงาน 3 ชั้น'!I484*0.1,0)</f>
        <v>13121</v>
      </c>
    </row>
    <row r="241" spans="1:6" s="757" customFormat="1" ht="19.5" customHeight="1">
      <c r="A241" s="756"/>
      <c r="C241" s="760"/>
      <c r="D241" s="758"/>
      <c r="E241" s="758"/>
    </row>
    <row r="242" spans="1:6" s="716" customFormat="1" ht="19.5" customHeight="1">
      <c r="A242" s="735">
        <f>A238+0.01</f>
        <v>1.5400000000000005</v>
      </c>
      <c r="B242" s="736">
        <f>ROUND((D242*100)/D$12,2)</f>
        <v>1.76</v>
      </c>
      <c r="C242" s="720">
        <f>SUM(C244:D244)</f>
        <v>648439</v>
      </c>
      <c r="D242" s="717">
        <f>ROUND(C242*E$12,0)</f>
        <v>787464</v>
      </c>
      <c r="E242" s="717"/>
      <c r="F242" s="719">
        <f>ROUND((D242*100)/D$12,2)</f>
        <v>1.76</v>
      </c>
    </row>
    <row r="243" spans="1:6" s="716" customFormat="1" ht="19.5" customHeight="1">
      <c r="A243" s="735"/>
      <c r="B243" s="737" t="s">
        <v>1031</v>
      </c>
      <c r="C243" s="720"/>
      <c r="D243" s="717"/>
      <c r="E243" s="717"/>
    </row>
    <row r="244" spans="1:6" s="716" customFormat="1" ht="19.5" customHeight="1">
      <c r="A244" s="735"/>
      <c r="B244" s="738" t="s">
        <v>1106</v>
      </c>
      <c r="C244" s="720">
        <f>ROUND(('ปร.4 สำนักงาน 3 ชั้น'!I637*0.9),0)</f>
        <v>612000</v>
      </c>
      <c r="D244" s="759">
        <f>ROUND(SUM('ปร.4 สำนักงาน 3 ชั้น'!I649:I651)*0.9,0)</f>
        <v>36439</v>
      </c>
      <c r="E244" s="717">
        <f>ROUND(('ปร.4 สำนักงาน 3 ชั้น'!I637*0.1)+(SUM('ปร.4 สำนักงาน 3 ชั้น'!I649:I651)*0.1),0)</f>
        <v>72049</v>
      </c>
    </row>
    <row r="245" spans="1:6" s="716" customFormat="1" ht="19.5" customHeight="1">
      <c r="A245" s="735"/>
      <c r="B245" s="738"/>
      <c r="C245" s="720"/>
      <c r="D245" s="759"/>
      <c r="E245" s="717"/>
    </row>
    <row r="246" spans="1:6" s="757" customFormat="1" ht="19.5" customHeight="1">
      <c r="A246" s="756"/>
      <c r="B246" s="744" t="s">
        <v>2232</v>
      </c>
      <c r="C246" s="760"/>
      <c r="D246" s="758"/>
      <c r="E246" s="758"/>
    </row>
    <row r="247" spans="1:6" s="716" customFormat="1" ht="19.5" customHeight="1">
      <c r="A247" s="735">
        <f>A242+0.01</f>
        <v>1.5500000000000005</v>
      </c>
      <c r="B247" s="736">
        <f>ROUND((D247*100)/D$12,2)</f>
        <v>0.23</v>
      </c>
      <c r="C247" s="720">
        <f>SUM(C249:C249)</f>
        <v>83000</v>
      </c>
      <c r="D247" s="717">
        <f>ROUND(C247*E$12,0)</f>
        <v>100795</v>
      </c>
      <c r="E247" s="717"/>
      <c r="F247" s="719">
        <f>ROUND((D247*100)/D$12,2)</f>
        <v>0.23</v>
      </c>
    </row>
    <row r="248" spans="1:6" s="716" customFormat="1" ht="19.5" customHeight="1">
      <c r="A248" s="735"/>
      <c r="B248" s="737" t="s">
        <v>1031</v>
      </c>
      <c r="C248" s="720"/>
      <c r="D248" s="717"/>
      <c r="E248" s="717"/>
    </row>
    <row r="249" spans="1:6" s="716" customFormat="1" ht="19.5" customHeight="1">
      <c r="A249" s="735"/>
      <c r="B249" s="738" t="s">
        <v>1061</v>
      </c>
      <c r="C249" s="720">
        <f>'ปร.4 สำนักงาน 3 ชั้น'!I640</f>
        <v>83000</v>
      </c>
      <c r="D249" s="717"/>
      <c r="E249" s="717"/>
    </row>
    <row r="250" spans="1:6" s="757" customFormat="1" ht="19.5" customHeight="1">
      <c r="A250" s="756"/>
      <c r="C250" s="760"/>
      <c r="D250" s="758"/>
      <c r="E250" s="758"/>
    </row>
    <row r="251" spans="1:6" s="716" customFormat="1" ht="19.5" customHeight="1">
      <c r="A251" s="735">
        <f>A247+0.01</f>
        <v>1.5600000000000005</v>
      </c>
      <c r="B251" s="736">
        <f>ROUND((D251*100)/D$12,2)</f>
        <v>0.9</v>
      </c>
      <c r="C251" s="720">
        <f>SUM(C253:C253)</f>
        <v>330300</v>
      </c>
      <c r="D251" s="717">
        <f>ROUND(C251*E$12,0)</f>
        <v>401116</v>
      </c>
      <c r="E251" s="717"/>
      <c r="F251" s="719">
        <f>ROUND((D251*100)/D$12,2)</f>
        <v>0.9</v>
      </c>
    </row>
    <row r="252" spans="1:6" s="716" customFormat="1" ht="19.5" customHeight="1">
      <c r="A252" s="735"/>
      <c r="B252" s="737" t="s">
        <v>1031</v>
      </c>
      <c r="C252" s="720"/>
      <c r="D252" s="717"/>
      <c r="E252" s="717"/>
    </row>
    <row r="253" spans="1:6" s="716" customFormat="1" ht="19.5" customHeight="1">
      <c r="A253" s="735"/>
      <c r="B253" s="738" t="s">
        <v>1064</v>
      </c>
      <c r="C253" s="720">
        <f>SUM('ปร.4 สำนักงาน 3 ชั้น'!I646:I648)</f>
        <v>330300</v>
      </c>
      <c r="D253" s="717"/>
      <c r="E253" s="717"/>
    </row>
    <row r="254" spans="1:6" s="763" customFormat="1" ht="19.5" customHeight="1">
      <c r="A254" s="762"/>
      <c r="C254" s="764"/>
      <c r="D254" s="733"/>
      <c r="E254" s="733"/>
    </row>
    <row r="255" spans="1:6" s="716" customFormat="1" ht="19.5" customHeight="1">
      <c r="A255" s="735">
        <f>A251+0.01</f>
        <v>1.5700000000000005</v>
      </c>
      <c r="B255" s="736">
        <f>ROUND((D255*100)/D$12,2)</f>
        <v>0.35</v>
      </c>
      <c r="C255" s="720">
        <f>SUM(C256:C259)</f>
        <v>130000</v>
      </c>
      <c r="D255" s="717">
        <f>ROUND(C255*E$12,0)</f>
        <v>157872</v>
      </c>
      <c r="E255" s="717"/>
      <c r="F255" s="719">
        <f>ROUND((D255*100)/D$12,2)</f>
        <v>0.35</v>
      </c>
    </row>
    <row r="256" spans="1:6" s="716" customFormat="1" ht="19.5" customHeight="1">
      <c r="A256" s="735"/>
      <c r="B256" s="737" t="s">
        <v>1031</v>
      </c>
      <c r="C256" s="720"/>
      <c r="D256" s="717"/>
      <c r="E256" s="717"/>
    </row>
    <row r="257" spans="1:6" s="716" customFormat="1" ht="19.5" customHeight="1">
      <c r="A257" s="735"/>
      <c r="B257" s="738" t="s">
        <v>1065</v>
      </c>
      <c r="C257" s="720">
        <f>'ปร.4 สำนักงาน 3 ชั้น'!I643</f>
        <v>32000</v>
      </c>
      <c r="D257" s="717"/>
      <c r="E257" s="717"/>
    </row>
    <row r="258" spans="1:6" s="716" customFormat="1" ht="19.5" customHeight="1">
      <c r="A258" s="735"/>
      <c r="B258" s="738" t="s">
        <v>1062</v>
      </c>
      <c r="C258" s="720">
        <f>'ปร.4 สำนักงาน 3 ชั้น'!I641</f>
        <v>24000</v>
      </c>
      <c r="D258" s="717"/>
      <c r="E258" s="717"/>
    </row>
    <row r="259" spans="1:6" s="716" customFormat="1" ht="19.5" customHeight="1">
      <c r="A259" s="735"/>
      <c r="B259" s="738" t="s">
        <v>1063</v>
      </c>
      <c r="C259" s="720">
        <f>'ปร.4 สำนักงาน 3 ชั้น'!I642</f>
        <v>74000</v>
      </c>
      <c r="D259" s="717"/>
      <c r="E259" s="717"/>
    </row>
    <row r="260" spans="1:6" s="763" customFormat="1" ht="19.5" customHeight="1">
      <c r="A260" s="762"/>
      <c r="C260" s="764"/>
      <c r="D260" s="733"/>
      <c r="E260" s="733"/>
    </row>
    <row r="261" spans="1:6" s="716" customFormat="1" ht="19.5" customHeight="1">
      <c r="A261" s="735">
        <f>A255+0.01</f>
        <v>1.5800000000000005</v>
      </c>
      <c r="B261" s="736">
        <f>ROUND((D261*100)/D$12,2)</f>
        <v>1.05</v>
      </c>
      <c r="C261" s="720">
        <f>SUM(C263:D263)</f>
        <v>385889</v>
      </c>
      <c r="D261" s="717">
        <f>ROUND(C261*E$12,0)</f>
        <v>468624</v>
      </c>
      <c r="E261" s="717"/>
      <c r="F261" s="719">
        <f>ROUND((D261*100)/D$12,2)</f>
        <v>1.05</v>
      </c>
    </row>
    <row r="262" spans="1:6" s="716" customFormat="1" ht="19.5" customHeight="1">
      <c r="A262" s="735"/>
      <c r="B262" s="737" t="s">
        <v>1031</v>
      </c>
      <c r="C262" s="720"/>
      <c r="D262" s="717"/>
      <c r="E262" s="717"/>
    </row>
    <row r="263" spans="1:6" s="716" customFormat="1" ht="19.5" customHeight="1">
      <c r="A263" s="735"/>
      <c r="B263" s="738" t="s">
        <v>1107</v>
      </c>
      <c r="C263" s="720">
        <f>ROUND('ปร.4 สำนักงาน 3 ชั้น'!I464*0.9,0)</f>
        <v>385889</v>
      </c>
      <c r="D263" s="759"/>
      <c r="E263" s="717">
        <f>ROUND('ปร.4 สำนักงาน 3 ชั้น'!I464*0.1,0)-1</f>
        <v>42876</v>
      </c>
    </row>
    <row r="264" spans="1:6" s="763" customFormat="1" ht="19.5" customHeight="1">
      <c r="A264" s="762"/>
      <c r="C264" s="764"/>
      <c r="D264" s="733"/>
      <c r="E264" s="733"/>
    </row>
    <row r="265" spans="1:6" s="716" customFormat="1" ht="19.5" customHeight="1">
      <c r="A265" s="735">
        <f>A261+0.01</f>
        <v>1.5900000000000005</v>
      </c>
      <c r="B265" s="736">
        <f>ROUND((D265*100)/D$12,2)</f>
        <v>0.49</v>
      </c>
      <c r="C265" s="720">
        <f>SUM(C267:C267)</f>
        <v>180731</v>
      </c>
      <c r="D265" s="717">
        <f>ROUND(C265*E$12,0)</f>
        <v>219480</v>
      </c>
      <c r="E265" s="717"/>
      <c r="F265" s="719">
        <f>ROUND((D265*100)/D$12,2)</f>
        <v>0.49</v>
      </c>
    </row>
    <row r="266" spans="1:6" s="716" customFormat="1" ht="19.5" customHeight="1">
      <c r="A266" s="735"/>
      <c r="B266" s="737" t="s">
        <v>1031</v>
      </c>
      <c r="C266" s="720"/>
      <c r="D266" s="717"/>
      <c r="E266" s="717"/>
    </row>
    <row r="267" spans="1:6" s="716" customFormat="1" ht="19.5" customHeight="1">
      <c r="A267" s="735"/>
      <c r="B267" s="738" t="s">
        <v>1108</v>
      </c>
      <c r="C267" s="720">
        <f>ROUND('ปร.4 สำนักงาน 3 ชั้น'!I465*0.9,0)</f>
        <v>180731</v>
      </c>
      <c r="E267" s="717">
        <f>ROUND('ปร.4 สำนักงาน 3 ชั้น'!I465*0.1,0)</f>
        <v>20081</v>
      </c>
    </row>
    <row r="268" spans="1:6" s="763" customFormat="1" ht="19.5" customHeight="1">
      <c r="A268" s="762"/>
      <c r="C268" s="764"/>
      <c r="D268" s="733"/>
      <c r="E268" s="733"/>
    </row>
    <row r="269" spans="1:6" s="716" customFormat="1" ht="19.5" customHeight="1">
      <c r="A269" s="735">
        <f>A265+0.01</f>
        <v>1.6000000000000005</v>
      </c>
      <c r="B269" s="736">
        <f>ROUND((D269*100)/D$12,2)</f>
        <v>0.06</v>
      </c>
      <c r="C269" s="720">
        <f>SUM(C271:C271)</f>
        <v>23648</v>
      </c>
      <c r="D269" s="717">
        <f>ROUND(C269*E$12,0)</f>
        <v>28718</v>
      </c>
      <c r="E269" s="717"/>
      <c r="F269" s="719">
        <f>ROUND((D269*100)/D$12,2)</f>
        <v>0.06</v>
      </c>
    </row>
    <row r="270" spans="1:6" s="716" customFormat="1" ht="19.5" customHeight="1">
      <c r="A270" s="735"/>
      <c r="B270" s="737" t="s">
        <v>1031</v>
      </c>
      <c r="C270" s="720"/>
      <c r="D270" s="717"/>
      <c r="E270" s="717"/>
    </row>
    <row r="271" spans="1:6" s="716" customFormat="1" ht="19.5" customHeight="1">
      <c r="A271" s="735"/>
      <c r="B271" s="738" t="s">
        <v>1109</v>
      </c>
      <c r="C271" s="720">
        <f>ROUND('ปร.4 สำนักงาน 3 ชั้น'!I466*0.9,0)</f>
        <v>23648</v>
      </c>
      <c r="E271" s="717">
        <f>ROUND('ปร.4 สำนักงาน 3 ชั้น'!I466*0.1,0)</f>
        <v>2628</v>
      </c>
    </row>
    <row r="272" spans="1:6" s="763" customFormat="1" ht="9" customHeight="1">
      <c r="A272" s="762"/>
      <c r="C272" s="764"/>
      <c r="D272" s="733"/>
      <c r="E272" s="733"/>
    </row>
    <row r="273" spans="1:6" s="716" customFormat="1" ht="19.5" customHeight="1">
      <c r="A273" s="735">
        <f>A269+0.01</f>
        <v>1.6100000000000005</v>
      </c>
      <c r="B273" s="736">
        <f>ROUND((D273*100)/D$12,2)</f>
        <v>2.29</v>
      </c>
      <c r="C273" s="720">
        <f>SUM(C275:C275)</f>
        <v>843568</v>
      </c>
      <c r="D273" s="717">
        <f>ROUND(C273*E$12,0)</f>
        <v>1024429</v>
      </c>
      <c r="E273" s="733"/>
      <c r="F273" s="719">
        <f>ROUND((D273*100)/D$12,2)</f>
        <v>2.29</v>
      </c>
    </row>
    <row r="274" spans="1:6" s="716" customFormat="1" ht="19.5" customHeight="1">
      <c r="A274" s="735"/>
      <c r="B274" s="737" t="s">
        <v>1031</v>
      </c>
      <c r="C274" s="720"/>
      <c r="D274" s="717"/>
      <c r="E274" s="717"/>
    </row>
    <row r="275" spans="1:6" s="716" customFormat="1" ht="19.5" customHeight="1">
      <c r="A275" s="735"/>
      <c r="B275" s="738" t="s">
        <v>1069</v>
      </c>
      <c r="C275" s="720">
        <f>ROUND(SUM('ปร.4 สำนักงาน 3 ชั้น'!I$742,'ปร.4 สำนักงาน 3 ชั้น'!I$744)*0.8,0)</f>
        <v>843568</v>
      </c>
      <c r="D275" s="717"/>
      <c r="E275" s="717">
        <f>ROUND(SUM('ปร.4 สำนักงาน 3 ชั้น'!I$742,'ปร.4 สำนักงาน 3 ชั้น'!I$744)*0.2,0)</f>
        <v>210892</v>
      </c>
      <c r="F275" s="765"/>
    </row>
    <row r="276" spans="1:6" s="763" customFormat="1" ht="8.25" customHeight="1">
      <c r="A276" s="762"/>
      <c r="B276" s="766"/>
      <c r="C276" s="764"/>
      <c r="D276" s="733"/>
      <c r="E276" s="733"/>
    </row>
    <row r="277" spans="1:6" s="716" customFormat="1" ht="19.5" customHeight="1">
      <c r="A277" s="735">
        <f>A273+0.01</f>
        <v>1.6200000000000006</v>
      </c>
      <c r="B277" s="736">
        <f>ROUND((D277*100)/D$12,2)</f>
        <v>1.05</v>
      </c>
      <c r="C277" s="720">
        <f>SUM(C279:C279)</f>
        <v>386052</v>
      </c>
      <c r="D277" s="717">
        <f>ROUND(C277*E$12,0)</f>
        <v>468822</v>
      </c>
      <c r="E277" s="717"/>
      <c r="F277" s="719">
        <f>ROUND((D277*100)/D$12,2)</f>
        <v>1.05</v>
      </c>
    </row>
    <row r="278" spans="1:6" s="716" customFormat="1" ht="19.5" customHeight="1">
      <c r="A278" s="735"/>
      <c r="B278" s="737" t="s">
        <v>1031</v>
      </c>
      <c r="C278" s="720"/>
      <c r="D278" s="717"/>
      <c r="E278" s="717"/>
      <c r="F278" s="767"/>
    </row>
    <row r="279" spans="1:6" s="716" customFormat="1" ht="19.5" customHeight="1">
      <c r="A279" s="735"/>
      <c r="B279" s="738" t="s">
        <v>1070</v>
      </c>
      <c r="C279" s="720">
        <f>ROUND(SUM('ปร.4 สำนักงาน 3 ชั้น'!I$743,'ปร.4 สำนักงาน 3 ชั้น'!I$745)*0.8,0)</f>
        <v>386052</v>
      </c>
      <c r="D279" s="717"/>
      <c r="E279" s="733">
        <f>ROUND(SUM('ปร.4 สำนักงาน 3 ชั้น'!I$743,'ปร.4 สำนักงาน 3 ชั้น'!I$745)*0.2,0)</f>
        <v>96513</v>
      </c>
    </row>
    <row r="280" spans="1:6" s="763" customFormat="1" ht="12" customHeight="1">
      <c r="A280" s="762"/>
      <c r="C280" s="764"/>
      <c r="D280" s="733"/>
      <c r="E280" s="733"/>
      <c r="F280" s="765"/>
    </row>
    <row r="281" spans="1:6" s="716" customFormat="1" ht="19.5" customHeight="1">
      <c r="A281" s="735">
        <f>A277+0.01</f>
        <v>1.6300000000000006</v>
      </c>
      <c r="B281" s="736">
        <f>ROUND((D281*100)/D$12,2)</f>
        <v>1.07</v>
      </c>
      <c r="C281" s="720">
        <f>SUM(C283:D283)</f>
        <v>392991</v>
      </c>
      <c r="D281" s="717">
        <f>ROUND(C281*E$12,0)</f>
        <v>477248</v>
      </c>
      <c r="E281" s="717"/>
      <c r="F281" s="719">
        <f>ROUND((D281*100)/D$12,2)</f>
        <v>1.07</v>
      </c>
    </row>
    <row r="282" spans="1:6" s="716" customFormat="1" ht="19.5" customHeight="1">
      <c r="A282" s="735"/>
      <c r="B282" s="737" t="s">
        <v>1031</v>
      </c>
      <c r="C282" s="720"/>
      <c r="D282" s="717"/>
      <c r="E282" s="717"/>
      <c r="F282" s="767"/>
    </row>
    <row r="283" spans="1:6" s="716" customFormat="1" ht="19.5" customHeight="1">
      <c r="A283" s="735"/>
      <c r="B283" s="738" t="s">
        <v>1071</v>
      </c>
      <c r="C283" s="720">
        <f>ROUND('ปร.4 สำนักงาน 3 ชั้น'!I746*0.8,0)</f>
        <v>392991</v>
      </c>
      <c r="D283" s="759"/>
      <c r="E283" s="717">
        <f>ROUND('ปร.4 สำนักงาน 3 ชั้น'!I746*0.2,0)</f>
        <v>98248</v>
      </c>
    </row>
    <row r="284" spans="1:6" s="763" customFormat="1" ht="12" customHeight="1">
      <c r="A284" s="762"/>
      <c r="C284" s="764"/>
      <c r="D284" s="733"/>
      <c r="E284" s="733"/>
    </row>
    <row r="285" spans="1:6" s="716" customFormat="1" ht="19.5" customHeight="1">
      <c r="A285" s="735">
        <f>A281+0.01</f>
        <v>1.6400000000000006</v>
      </c>
      <c r="B285" s="736">
        <f>ROUND((D285*100)/D$12,2)</f>
        <v>3.67</v>
      </c>
      <c r="C285" s="720">
        <f>SUM(C287:C287)</f>
        <v>1350000</v>
      </c>
      <c r="D285" s="717">
        <f>ROUND(C285*E$12,0)</f>
        <v>1639440</v>
      </c>
      <c r="E285" s="717"/>
      <c r="F285" s="719">
        <f>ROUND((D285*100)/D$12,2)</f>
        <v>3.67</v>
      </c>
    </row>
    <row r="286" spans="1:6" s="716" customFormat="1" ht="19.5" customHeight="1">
      <c r="A286" s="735"/>
      <c r="B286" s="737" t="s">
        <v>1031</v>
      </c>
      <c r="C286" s="720"/>
      <c r="D286" s="717"/>
      <c r="E286" s="717"/>
    </row>
    <row r="287" spans="1:6" s="716" customFormat="1" ht="19.5" customHeight="1">
      <c r="A287" s="735"/>
      <c r="B287" s="738" t="s">
        <v>1110</v>
      </c>
      <c r="C287" s="720">
        <f>ROUND('ปร.4 สำนักงาน 3 ชั้น'!I15*0.9,0)</f>
        <v>1350000</v>
      </c>
      <c r="D287" s="717"/>
      <c r="E287" s="717">
        <f>ROUND('ปร.4 สำนักงาน 3 ชั้น'!I15*0.1,0)</f>
        <v>150000</v>
      </c>
    </row>
    <row r="288" spans="1:6" s="716" customFormat="1" ht="19.5" customHeight="1">
      <c r="A288" s="735"/>
      <c r="B288" s="744" t="s">
        <v>2233</v>
      </c>
      <c r="C288" s="720"/>
      <c r="D288" s="717"/>
      <c r="E288" s="717"/>
    </row>
    <row r="289" spans="1:6" s="716" customFormat="1" ht="19.5" customHeight="1">
      <c r="A289" s="735">
        <f>A285+0.01</f>
        <v>1.6500000000000006</v>
      </c>
      <c r="B289" s="768">
        <f>ROUND((D289*100)/D$12,2)+0.01</f>
        <v>5.7</v>
      </c>
      <c r="C289" s="720">
        <f>SUM(C290:C295)</f>
        <v>2093978</v>
      </c>
      <c r="D289" s="717">
        <f>ROUND((C289*E$12),0)</f>
        <v>2542927</v>
      </c>
      <c r="E289" s="717"/>
      <c r="F289" s="719">
        <f>ROUND((D289*100)/D$12,2)</f>
        <v>5.69</v>
      </c>
    </row>
    <row r="290" spans="1:6" s="716" customFormat="1" ht="19.5" customHeight="1">
      <c r="A290" s="735"/>
      <c r="B290" s="737" t="s">
        <v>1031</v>
      </c>
      <c r="C290" s="720"/>
      <c r="D290" s="717"/>
      <c r="E290" s="717"/>
    </row>
    <row r="291" spans="1:6" s="716" customFormat="1" ht="19.5" customHeight="1">
      <c r="A291" s="735"/>
      <c r="B291" s="738" t="s">
        <v>1125</v>
      </c>
      <c r="C291" s="720">
        <f>'ปร.4 สำนักงาน 3 ชั้น'!I81</f>
        <v>432835</v>
      </c>
      <c r="D291" s="717"/>
      <c r="E291" s="717"/>
    </row>
    <row r="292" spans="1:6" s="716" customFormat="1" ht="19.5" customHeight="1">
      <c r="A292" s="735"/>
      <c r="B292" s="738" t="s">
        <v>1072</v>
      </c>
      <c r="C292" s="720">
        <f>SUM(E275:E283)</f>
        <v>405653</v>
      </c>
      <c r="D292" s="759"/>
      <c r="E292" s="717"/>
    </row>
    <row r="293" spans="1:6" s="716" customFormat="1" ht="19.5" customHeight="1">
      <c r="A293" s="735"/>
      <c r="B293" s="738" t="s">
        <v>1044</v>
      </c>
      <c r="C293" s="720">
        <f>SUM(E183:E208,E212:E271)</f>
        <v>400162</v>
      </c>
      <c r="D293" s="717"/>
      <c r="E293" s="717"/>
    </row>
    <row r="294" spans="1:6" s="716" customFormat="1" ht="19.5" customHeight="1">
      <c r="A294" s="735"/>
      <c r="B294" s="738" t="s">
        <v>1045</v>
      </c>
      <c r="C294" s="720">
        <f>E287</f>
        <v>150000</v>
      </c>
      <c r="D294" s="717"/>
      <c r="E294" s="717"/>
    </row>
    <row r="295" spans="1:6" s="716" customFormat="1" ht="19.5" customHeight="1">
      <c r="A295" s="735"/>
      <c r="B295" s="738" t="s">
        <v>1066</v>
      </c>
      <c r="C295" s="720">
        <f>SUM(E68:E179)</f>
        <v>705328</v>
      </c>
      <c r="D295" s="717"/>
      <c r="E295" s="717"/>
    </row>
    <row r="296" spans="1:6" s="716" customFormat="1" ht="19.5" customHeight="1">
      <c r="A296" s="735"/>
      <c r="B296" s="738" t="s">
        <v>1067</v>
      </c>
      <c r="C296" s="720"/>
      <c r="D296" s="717"/>
      <c r="E296" s="717"/>
    </row>
    <row r="297" spans="1:6" s="716" customFormat="1" ht="19.5" customHeight="1">
      <c r="A297" s="735"/>
      <c r="B297" s="738"/>
      <c r="C297" s="720"/>
      <c r="D297" s="717"/>
      <c r="E297" s="717"/>
    </row>
    <row r="298" spans="1:6" s="716" customFormat="1" ht="19.5" customHeight="1">
      <c r="A298" s="735"/>
      <c r="B298" s="738"/>
      <c r="C298" s="720"/>
      <c r="D298" s="717"/>
      <c r="E298" s="717"/>
    </row>
    <row r="299" spans="1:6" s="716" customFormat="1" ht="19.5" customHeight="1">
      <c r="A299" s="735"/>
      <c r="B299" s="738"/>
      <c r="C299" s="720"/>
      <c r="D299" s="717"/>
      <c r="E299" s="717"/>
    </row>
    <row r="300" spans="1:6" s="716" customFormat="1" ht="19.5" customHeight="1">
      <c r="A300" s="735"/>
      <c r="B300" s="738"/>
      <c r="C300" s="720"/>
      <c r="D300" s="717"/>
      <c r="E300" s="717"/>
    </row>
    <row r="301" spans="1:6" s="716" customFormat="1" ht="19.5" customHeight="1">
      <c r="A301" s="735"/>
      <c r="B301" s="738"/>
      <c r="C301" s="720"/>
      <c r="D301" s="717"/>
      <c r="E301" s="717"/>
    </row>
    <row r="302" spans="1:6" s="716" customFormat="1" ht="19.5" customHeight="1">
      <c r="A302" s="735"/>
      <c r="B302" s="738"/>
      <c r="C302" s="720"/>
      <c r="D302" s="717"/>
      <c r="E302" s="717"/>
    </row>
    <row r="303" spans="1:6" s="716" customFormat="1" ht="19.5" customHeight="1">
      <c r="A303" s="735"/>
      <c r="B303" s="738"/>
      <c r="C303" s="720"/>
      <c r="D303" s="717"/>
      <c r="E303" s="717"/>
    </row>
    <row r="304" spans="1:6" s="716" customFormat="1" ht="19.5" customHeight="1">
      <c r="A304" s="735"/>
      <c r="B304" s="738"/>
      <c r="C304" s="720"/>
      <c r="D304" s="717"/>
      <c r="E304" s="717"/>
    </row>
    <row r="305" spans="1:5" s="716" customFormat="1" ht="19.5" customHeight="1">
      <c r="A305" s="735"/>
      <c r="B305" s="738"/>
      <c r="C305" s="720"/>
      <c r="D305" s="717"/>
      <c r="E305" s="717"/>
    </row>
    <row r="306" spans="1:5" s="716" customFormat="1" ht="19.5" customHeight="1">
      <c r="A306" s="735"/>
      <c r="B306" s="738"/>
      <c r="C306" s="720"/>
      <c r="D306" s="717"/>
      <c r="E306" s="717"/>
    </row>
    <row r="307" spans="1:5" s="716" customFormat="1" ht="19.5" customHeight="1">
      <c r="A307" s="735"/>
      <c r="B307" s="738"/>
      <c r="C307" s="720"/>
      <c r="D307" s="717"/>
      <c r="E307" s="717"/>
    </row>
    <row r="308" spans="1:5" s="716" customFormat="1" ht="19.5" customHeight="1">
      <c r="A308" s="735"/>
      <c r="B308" s="738"/>
      <c r="C308" s="720"/>
      <c r="D308" s="717"/>
      <c r="E308" s="717"/>
    </row>
    <row r="309" spans="1:5" s="716" customFormat="1" ht="19.5" customHeight="1">
      <c r="A309" s="735"/>
      <c r="B309" s="738"/>
      <c r="C309" s="720"/>
      <c r="D309" s="717"/>
      <c r="E309" s="717"/>
    </row>
    <row r="310" spans="1:5" s="716" customFormat="1" ht="19.5" customHeight="1">
      <c r="A310" s="735"/>
      <c r="B310" s="738"/>
      <c r="C310" s="720"/>
      <c r="D310" s="717"/>
      <c r="E310" s="717"/>
    </row>
    <row r="311" spans="1:5" s="716" customFormat="1" ht="19.5" customHeight="1">
      <c r="A311" s="735"/>
      <c r="B311" s="738"/>
      <c r="C311" s="720"/>
      <c r="D311" s="717"/>
      <c r="E311" s="717"/>
    </row>
    <row r="312" spans="1:5" s="716" customFormat="1" ht="19.5" customHeight="1">
      <c r="A312" s="735"/>
      <c r="B312" s="738"/>
      <c r="C312" s="720"/>
      <c r="D312" s="717"/>
      <c r="E312" s="717"/>
    </row>
    <row r="313" spans="1:5" s="716" customFormat="1" ht="19.5" customHeight="1">
      <c r="A313" s="735"/>
      <c r="B313" s="738"/>
      <c r="C313" s="720"/>
      <c r="D313" s="717"/>
      <c r="E313" s="717"/>
    </row>
    <row r="314" spans="1:5" s="716" customFormat="1" ht="19.5" customHeight="1">
      <c r="A314" s="735"/>
      <c r="B314" s="738"/>
      <c r="C314" s="720"/>
      <c r="D314" s="717"/>
      <c r="E314" s="717"/>
    </row>
    <row r="315" spans="1:5" s="716" customFormat="1" ht="19.5" customHeight="1">
      <c r="A315" s="735"/>
      <c r="B315" s="738"/>
      <c r="C315" s="720"/>
      <c r="D315" s="717"/>
      <c r="E315" s="717"/>
    </row>
    <row r="316" spans="1:5" s="716" customFormat="1" ht="19.5" customHeight="1">
      <c r="A316" s="735"/>
      <c r="B316" s="738"/>
      <c r="C316" s="720"/>
      <c r="D316" s="717"/>
      <c r="E316" s="717"/>
    </row>
    <row r="317" spans="1:5" s="716" customFormat="1" ht="19.5" customHeight="1">
      <c r="A317" s="735"/>
      <c r="B317" s="738"/>
      <c r="C317" s="720"/>
      <c r="D317" s="717"/>
      <c r="E317" s="717"/>
    </row>
    <row r="318" spans="1:5" s="716" customFormat="1" ht="19.5" customHeight="1">
      <c r="A318" s="735"/>
      <c r="B318" s="738"/>
      <c r="C318" s="720"/>
      <c r="D318" s="717"/>
      <c r="E318" s="717"/>
    </row>
    <row r="319" spans="1:5" s="716" customFormat="1" ht="19.5" customHeight="1">
      <c r="A319" s="735"/>
      <c r="B319" s="738"/>
      <c r="C319" s="720"/>
      <c r="D319" s="717"/>
      <c r="E319" s="717"/>
    </row>
    <row r="320" spans="1:5" s="716" customFormat="1" ht="19.5" customHeight="1">
      <c r="A320" s="735"/>
      <c r="B320" s="738"/>
      <c r="C320" s="720"/>
      <c r="D320" s="717"/>
      <c r="E320" s="717"/>
    </row>
    <row r="321" spans="1:6" s="716" customFormat="1" ht="19.5" customHeight="1">
      <c r="A321" s="735"/>
      <c r="B321" s="738"/>
      <c r="C321" s="720"/>
      <c r="D321" s="717"/>
      <c r="E321" s="717"/>
    </row>
    <row r="322" spans="1:6" s="716" customFormat="1" ht="19.5" customHeight="1">
      <c r="A322" s="735"/>
      <c r="B322" s="738"/>
      <c r="C322" s="720"/>
      <c r="D322" s="717"/>
      <c r="E322" s="717"/>
    </row>
    <row r="323" spans="1:6" s="716" customFormat="1" ht="19.5" customHeight="1">
      <c r="A323" s="735"/>
      <c r="B323" s="738"/>
      <c r="C323" s="720"/>
      <c r="D323" s="717"/>
      <c r="E323" s="717"/>
    </row>
    <row r="324" spans="1:6" s="716" customFormat="1" ht="19.5" customHeight="1">
      <c r="A324" s="735"/>
      <c r="B324" s="738"/>
      <c r="C324" s="720"/>
      <c r="D324" s="717"/>
      <c r="E324" s="717"/>
    </row>
    <row r="325" spans="1:6" s="716" customFormat="1" ht="19.5" customHeight="1">
      <c r="A325" s="735"/>
      <c r="B325" s="738"/>
      <c r="C325" s="720"/>
      <c r="D325" s="717"/>
      <c r="E325" s="717"/>
    </row>
    <row r="326" spans="1:6" s="716" customFormat="1" ht="19.5" customHeight="1">
      <c r="A326" s="735"/>
      <c r="B326" s="738"/>
      <c r="C326" s="720"/>
      <c r="D326" s="717"/>
      <c r="E326" s="717"/>
    </row>
    <row r="327" spans="1:6" s="716" customFormat="1" ht="19.5" customHeight="1">
      <c r="A327" s="735"/>
      <c r="B327" s="738"/>
      <c r="C327" s="720"/>
      <c r="D327" s="717"/>
      <c r="E327" s="717"/>
    </row>
    <row r="328" spans="1:6" s="716" customFormat="1" ht="19.5" customHeight="1">
      <c r="A328" s="735"/>
      <c r="B328" s="738"/>
      <c r="C328" s="720"/>
      <c r="D328" s="717"/>
      <c r="E328" s="717"/>
    </row>
    <row r="329" spans="1:6" s="716" customFormat="1" ht="19.5" customHeight="1">
      <c r="A329" s="735"/>
      <c r="B329" s="744" t="s">
        <v>1076</v>
      </c>
      <c r="C329" s="720"/>
      <c r="D329" s="717"/>
      <c r="E329" s="717"/>
    </row>
    <row r="330" spans="1:6" s="716" customFormat="1" ht="19.5" customHeight="1">
      <c r="A330" s="371">
        <v>2</v>
      </c>
      <c r="B330" s="769" t="s">
        <v>1068</v>
      </c>
      <c r="C330" s="719"/>
      <c r="D330" s="717"/>
      <c r="E330" s="717"/>
    </row>
    <row r="331" spans="1:6" s="716" customFormat="1" ht="19.5" customHeight="1">
      <c r="A331" s="735">
        <f>A330+0.01</f>
        <v>2.0099999999999998</v>
      </c>
      <c r="B331" s="736">
        <f>ROUND((D331*100)/D$12,2)</f>
        <v>3.54</v>
      </c>
      <c r="C331" s="720">
        <f>SUM(C332:C333)</f>
        <v>1302480</v>
      </c>
      <c r="D331" s="717">
        <f>ROUND(C331*E$12,0)</f>
        <v>1581732</v>
      </c>
      <c r="E331" s="717"/>
      <c r="F331" s="719">
        <f>ROUND((D331*100)/D$12,2)</f>
        <v>3.54</v>
      </c>
    </row>
    <row r="332" spans="1:6" s="716" customFormat="1" ht="19.5" customHeight="1">
      <c r="B332" s="737" t="s">
        <v>1031</v>
      </c>
      <c r="C332" s="720"/>
      <c r="D332" s="717"/>
      <c r="E332" s="717"/>
    </row>
    <row r="333" spans="1:6" s="716" customFormat="1" ht="19.5" customHeight="1">
      <c r="B333" s="738" t="s">
        <v>1249</v>
      </c>
      <c r="C333" s="720">
        <f>ROUND('ปร.4 ผัง'!I26*0.9,0)</f>
        <v>1302480</v>
      </c>
      <c r="D333" s="717"/>
      <c r="E333" s="717">
        <f>ROUND('ปร.4 ผัง'!I26*0.1,0)</f>
        <v>144720</v>
      </c>
    </row>
    <row r="334" spans="1:6" s="771" customFormat="1" ht="19.5" customHeight="1">
      <c r="A334" s="770"/>
      <c r="C334" s="772"/>
      <c r="D334" s="773"/>
      <c r="E334" s="773"/>
    </row>
    <row r="335" spans="1:6" s="716" customFormat="1" ht="19.5" customHeight="1">
      <c r="A335" s="735">
        <f>A331+0.01</f>
        <v>2.0199999999999996</v>
      </c>
      <c r="B335" s="736">
        <f>ROUND((D335*100)/D$12,2)</f>
        <v>0.44</v>
      </c>
      <c r="C335" s="720">
        <f>SUM(C336:C337)</f>
        <v>161676</v>
      </c>
      <c r="D335" s="717">
        <f>ROUND(C335*E$12,0)</f>
        <v>196339</v>
      </c>
      <c r="E335" s="717"/>
      <c r="F335" s="719">
        <f>ROUND((D335*100)/D$12,2)</f>
        <v>0.44</v>
      </c>
    </row>
    <row r="336" spans="1:6" s="716" customFormat="1" ht="19.5" customHeight="1">
      <c r="B336" s="737" t="s">
        <v>1031</v>
      </c>
      <c r="C336" s="720"/>
      <c r="D336" s="717"/>
      <c r="E336" s="717"/>
    </row>
    <row r="337" spans="1:6" s="716" customFormat="1" ht="19.5" customHeight="1">
      <c r="B337" s="738" t="s">
        <v>1114</v>
      </c>
      <c r="C337" s="720">
        <f>ROUND('ปร.4 ผัง'!I27*0.9,0)</f>
        <v>161676</v>
      </c>
      <c r="D337" s="717"/>
      <c r="E337" s="717">
        <f>ROUND('ปร.4 ผัง'!I27*0.1,0)</f>
        <v>17964</v>
      </c>
    </row>
    <row r="338" spans="1:6" s="771" customFormat="1" ht="19.5" customHeight="1">
      <c r="A338" s="770"/>
      <c r="C338" s="772"/>
      <c r="D338" s="773"/>
      <c r="E338" s="773"/>
    </row>
    <row r="339" spans="1:6" s="716" customFormat="1" ht="19.5" customHeight="1">
      <c r="A339" s="735">
        <f>A335+0.01</f>
        <v>2.0299999999999994</v>
      </c>
      <c r="B339" s="736">
        <f>ROUND((D339*100)/D$12,2)</f>
        <v>0.34</v>
      </c>
      <c r="C339" s="720">
        <f>SUM(C340:C341)</f>
        <v>126873</v>
      </c>
      <c r="D339" s="717">
        <f>ROUND(C339*E$12,0)</f>
        <v>154075</v>
      </c>
      <c r="E339" s="717"/>
      <c r="F339" s="719">
        <f>ROUND((D339*100)/D$12,2)</f>
        <v>0.34</v>
      </c>
    </row>
    <row r="340" spans="1:6" s="716" customFormat="1" ht="19.5" customHeight="1">
      <c r="B340" s="737" t="s">
        <v>1031</v>
      </c>
      <c r="C340" s="720"/>
      <c r="D340" s="717"/>
      <c r="E340" s="717"/>
    </row>
    <row r="341" spans="1:6" s="716" customFormat="1" ht="19.5" customHeight="1">
      <c r="B341" s="738" t="s">
        <v>1116</v>
      </c>
      <c r="C341" s="720">
        <f>ROUND('ปร.4 ผัง'!I28*0.9,0)</f>
        <v>126873</v>
      </c>
      <c r="D341" s="717"/>
      <c r="E341" s="717">
        <f>ROUND('ปร.4 ผัง'!I28*0.1,0)</f>
        <v>14097</v>
      </c>
    </row>
    <row r="342" spans="1:6" s="771" customFormat="1" ht="19.5" customHeight="1">
      <c r="A342" s="770"/>
      <c r="C342" s="772"/>
      <c r="D342" s="773"/>
      <c r="E342" s="773"/>
    </row>
    <row r="343" spans="1:6" s="716" customFormat="1" ht="19.5" customHeight="1">
      <c r="A343" s="735">
        <f>A339+0.01</f>
        <v>2.0399999999999991</v>
      </c>
      <c r="B343" s="736">
        <f>ROUND((D343*100)/D$12,2)</f>
        <v>0.79</v>
      </c>
      <c r="C343" s="720">
        <f>SUM(C344:C345)</f>
        <v>291915</v>
      </c>
      <c r="D343" s="717">
        <f>ROUND(C343*E$12,0)</f>
        <v>354502</v>
      </c>
      <c r="E343" s="717"/>
      <c r="F343" s="719">
        <f>ROUND((D343*100)/D$12,2)</f>
        <v>0.79</v>
      </c>
    </row>
    <row r="344" spans="1:6" s="716" customFormat="1" ht="19.5" customHeight="1">
      <c r="B344" s="737" t="s">
        <v>1031</v>
      </c>
      <c r="C344" s="720"/>
      <c r="D344" s="717"/>
      <c r="E344" s="717"/>
    </row>
    <row r="345" spans="1:6" s="716" customFormat="1" ht="19.5" customHeight="1">
      <c r="B345" s="738" t="s">
        <v>1126</v>
      </c>
      <c r="C345" s="720">
        <f>ROUND('ปร.4 ผัง'!I29*0.9,0)</f>
        <v>291915</v>
      </c>
      <c r="D345" s="717"/>
      <c r="E345" s="717">
        <f>ROUND('ปร.4 ผัง'!I29*0.1,0)</f>
        <v>32435</v>
      </c>
    </row>
    <row r="346" spans="1:6" s="771" customFormat="1" ht="19.5" customHeight="1">
      <c r="A346" s="770"/>
      <c r="C346" s="772"/>
      <c r="D346" s="773"/>
      <c r="E346" s="773"/>
    </row>
    <row r="347" spans="1:6" s="716" customFormat="1" ht="19.5" customHeight="1">
      <c r="A347" s="735">
        <f>A343+0.01</f>
        <v>2.0499999999999989</v>
      </c>
      <c r="B347" s="736">
        <f>ROUND((D347*100)/D$12,2)</f>
        <v>0.09</v>
      </c>
      <c r="C347" s="720">
        <f>SUM(C348:C349)</f>
        <v>33413</v>
      </c>
      <c r="D347" s="717">
        <f>ROUND(C347*E$12,0)</f>
        <v>40577</v>
      </c>
      <c r="E347" s="717"/>
      <c r="F347" s="719">
        <f>ROUND((D347*100)/D$12,2)</f>
        <v>0.09</v>
      </c>
    </row>
    <row r="348" spans="1:6" s="716" customFormat="1" ht="19.5" customHeight="1">
      <c r="B348" s="737" t="s">
        <v>1031</v>
      </c>
      <c r="C348" s="720"/>
      <c r="D348" s="717"/>
      <c r="E348" s="717"/>
    </row>
    <row r="349" spans="1:6" s="716" customFormat="1" ht="19.5" customHeight="1">
      <c r="B349" s="738" t="s">
        <v>1117</v>
      </c>
      <c r="C349" s="720">
        <f>ROUND('ปร.4 ผัง'!I30*0.9,0)</f>
        <v>33413</v>
      </c>
      <c r="D349" s="717"/>
      <c r="E349" s="717">
        <f>ROUND('ปร.4 ผัง'!I30*0.1,0)-1</f>
        <v>3712</v>
      </c>
    </row>
    <row r="350" spans="1:6" s="771" customFormat="1" ht="19.5" customHeight="1">
      <c r="B350" s="774"/>
      <c r="C350" s="772"/>
      <c r="D350" s="773"/>
      <c r="E350" s="773"/>
    </row>
    <row r="351" spans="1:6" s="716" customFormat="1" ht="19.5" customHeight="1">
      <c r="A351" s="735">
        <f>A347+0.01</f>
        <v>2.0599999999999987</v>
      </c>
      <c r="B351" s="736">
        <f>ROUND((D351*100)/D$12,2)</f>
        <v>0.1</v>
      </c>
      <c r="C351" s="720">
        <f>SUM(C352:C353)</f>
        <v>37546</v>
      </c>
      <c r="D351" s="717">
        <f>ROUND(C351*E$12,0)</f>
        <v>45596</v>
      </c>
      <c r="E351" s="717"/>
      <c r="F351" s="719">
        <f>ROUND((D351*100)/D$12,2)</f>
        <v>0.1</v>
      </c>
    </row>
    <row r="352" spans="1:6" s="716" customFormat="1" ht="19.5" customHeight="1">
      <c r="B352" s="737" t="s">
        <v>1031</v>
      </c>
      <c r="C352" s="720"/>
      <c r="D352" s="717"/>
      <c r="E352" s="717"/>
    </row>
    <row r="353" spans="1:6" s="716" customFormat="1" ht="19.5" customHeight="1">
      <c r="B353" s="738" t="s">
        <v>1250</v>
      </c>
      <c r="C353" s="720">
        <f>ROUND('ปร.4 ผัง'!I31*0.9,0)</f>
        <v>37546</v>
      </c>
      <c r="D353" s="717"/>
      <c r="E353" s="717">
        <f>ROUND('ปร.4 ผัง'!I31*0.1,0)</f>
        <v>4172</v>
      </c>
    </row>
    <row r="354" spans="1:6" s="771" customFormat="1" ht="19.5" customHeight="1">
      <c r="B354" s="774"/>
      <c r="C354" s="772"/>
      <c r="D354" s="773"/>
      <c r="E354" s="773"/>
    </row>
    <row r="355" spans="1:6" s="716" customFormat="1" ht="19.5" customHeight="1">
      <c r="A355" s="735">
        <f>A351+0.01</f>
        <v>2.0699999999999985</v>
      </c>
      <c r="B355" s="736">
        <f>ROUND((D355*100)/D$12,2)</f>
        <v>0.03</v>
      </c>
      <c r="C355" s="720">
        <f>SUM(C356:C357)</f>
        <v>10140</v>
      </c>
      <c r="D355" s="717">
        <f>ROUND(C355*E$12,0)</f>
        <v>12314</v>
      </c>
      <c r="E355" s="717"/>
      <c r="F355" s="719">
        <f>ROUND((D355*100)/D$12,2)</f>
        <v>0.03</v>
      </c>
    </row>
    <row r="356" spans="1:6" s="716" customFormat="1" ht="19.5" customHeight="1">
      <c r="B356" s="737" t="s">
        <v>1031</v>
      </c>
      <c r="C356" s="720"/>
      <c r="D356" s="717"/>
      <c r="E356" s="717"/>
    </row>
    <row r="357" spans="1:6" s="716" customFormat="1" ht="19.5" customHeight="1">
      <c r="B357" s="738" t="s">
        <v>1237</v>
      </c>
      <c r="C357" s="720">
        <f>ROUND('ปร.4 ผัง'!I32,0)</f>
        <v>10140</v>
      </c>
      <c r="D357" s="717"/>
      <c r="E357" s="717"/>
    </row>
    <row r="358" spans="1:6" s="771" customFormat="1" ht="19.5" customHeight="1">
      <c r="A358" s="770"/>
      <c r="C358" s="772"/>
      <c r="D358" s="773"/>
      <c r="E358" s="773"/>
    </row>
    <row r="359" spans="1:6" s="716" customFormat="1" ht="19.5" customHeight="1">
      <c r="A359" s="735">
        <f>A355+0.01</f>
        <v>2.0799999999999983</v>
      </c>
      <c r="B359" s="736">
        <f>ROUND((D359*100)/D$12,2)</f>
        <v>0.05</v>
      </c>
      <c r="C359" s="720">
        <f>SUM(C360:C361)</f>
        <v>19355</v>
      </c>
      <c r="D359" s="717">
        <f>ROUND(C359*E$12,0)</f>
        <v>23505</v>
      </c>
      <c r="E359" s="717"/>
      <c r="F359" s="719">
        <f>ROUND((D359*100)/D$12,2)</f>
        <v>0.05</v>
      </c>
    </row>
    <row r="360" spans="1:6" s="716" customFormat="1" ht="19.5" customHeight="1">
      <c r="B360" s="737" t="s">
        <v>1031</v>
      </c>
      <c r="C360" s="720"/>
      <c r="D360" s="717"/>
      <c r="E360" s="717"/>
    </row>
    <row r="361" spans="1:6" s="716" customFormat="1" ht="19.5" customHeight="1">
      <c r="B361" s="738" t="s">
        <v>1073</v>
      </c>
      <c r="C361" s="720">
        <f>SUM('ปร.4 ผัง'!I33:I34)</f>
        <v>19355</v>
      </c>
      <c r="D361" s="717"/>
      <c r="E361" s="717"/>
    </row>
    <row r="362" spans="1:6" s="771" customFormat="1" ht="19.5" customHeight="1">
      <c r="B362" s="774"/>
      <c r="C362" s="772"/>
      <c r="D362" s="773"/>
      <c r="E362" s="773"/>
    </row>
    <row r="363" spans="1:6" s="716" customFormat="1" ht="19.5" customHeight="1">
      <c r="A363" s="735">
        <f>A359+0.01</f>
        <v>2.0899999999999981</v>
      </c>
      <c r="B363" s="736">
        <f>ROUND((D363*100)/D$12,2)</f>
        <v>0.01</v>
      </c>
      <c r="C363" s="720">
        <f>SUM(C364:C365)</f>
        <v>4250</v>
      </c>
      <c r="D363" s="717">
        <f>ROUND(C363*E$12,0)</f>
        <v>5161</v>
      </c>
      <c r="E363" s="717"/>
      <c r="F363" s="719">
        <f>ROUND((D363*100)/D$12,2)</f>
        <v>0.01</v>
      </c>
    </row>
    <row r="364" spans="1:6" s="716" customFormat="1" ht="19.5" customHeight="1">
      <c r="B364" s="737" t="s">
        <v>1031</v>
      </c>
      <c r="C364" s="720"/>
      <c r="D364" s="717"/>
      <c r="E364" s="717"/>
    </row>
    <row r="365" spans="1:6" s="716" customFormat="1" ht="19.5" customHeight="1">
      <c r="B365" s="738" t="s">
        <v>1251</v>
      </c>
      <c r="C365" s="720">
        <f>SUM('ปร.4 ผัง'!I36:I39)</f>
        <v>4250</v>
      </c>
      <c r="D365" s="717"/>
      <c r="E365" s="717"/>
    </row>
    <row r="366" spans="1:6" s="771" customFormat="1" ht="19.5" customHeight="1">
      <c r="C366" s="772"/>
      <c r="D366" s="773"/>
      <c r="E366" s="773"/>
    </row>
    <row r="367" spans="1:6" s="716" customFormat="1" ht="19.5" customHeight="1">
      <c r="A367" s="735">
        <f>A363+0.01</f>
        <v>2.0999999999999979</v>
      </c>
      <c r="B367" s="736">
        <f>ROUND((D367*100)/D$12,2)</f>
        <v>0.43</v>
      </c>
      <c r="C367" s="720">
        <f>SUM(C368:C369)</f>
        <v>159996</v>
      </c>
      <c r="D367" s="717">
        <f>ROUND(C367*E$12,0)</f>
        <v>194299</v>
      </c>
      <c r="E367" s="717"/>
      <c r="F367" s="719">
        <f>ROUND((D367*100)/D$12,2)</f>
        <v>0.43</v>
      </c>
    </row>
    <row r="368" spans="1:6" s="716" customFormat="1" ht="19.5" customHeight="1">
      <c r="B368" s="737" t="s">
        <v>1031</v>
      </c>
      <c r="C368" s="720"/>
      <c r="D368" s="717"/>
      <c r="E368" s="717"/>
    </row>
    <row r="369" spans="1:6" s="716" customFormat="1" ht="19.5" customHeight="1">
      <c r="B369" s="738" t="s">
        <v>1238</v>
      </c>
      <c r="C369" s="720">
        <f>ROUND('ปร.4 ผัง'!I9*0.9,0)</f>
        <v>159996</v>
      </c>
      <c r="D369" s="717"/>
      <c r="E369" s="717">
        <f>ROUND('ปร.4 ผัง'!I9*0.1,0)-1</f>
        <v>17776</v>
      </c>
    </row>
    <row r="370" spans="1:6" s="763" customFormat="1" ht="19.5" customHeight="1">
      <c r="A370" s="762"/>
      <c r="B370" s="744" t="s">
        <v>2234</v>
      </c>
      <c r="C370" s="764"/>
      <c r="D370" s="733"/>
      <c r="E370" s="733"/>
    </row>
    <row r="371" spans="1:6" s="716" customFormat="1" ht="19.5" customHeight="1">
      <c r="A371" s="735">
        <f>A367+0.01</f>
        <v>2.1099999999999977</v>
      </c>
      <c r="B371" s="736">
        <f>ROUND((D371*100)/D$12,2)</f>
        <v>0.65</v>
      </c>
      <c r="C371" s="720">
        <f>SUM(C372:C373)</f>
        <v>239715</v>
      </c>
      <c r="D371" s="717">
        <f>ROUND(C371*E$12,0)</f>
        <v>291110</v>
      </c>
      <c r="E371" s="717"/>
      <c r="F371" s="719">
        <f>ROUND((D371*100)/D$12,2)</f>
        <v>0.65</v>
      </c>
    </row>
    <row r="372" spans="1:6" s="716" customFormat="1" ht="19.5" customHeight="1">
      <c r="B372" s="737" t="s">
        <v>1031</v>
      </c>
      <c r="C372" s="720"/>
      <c r="D372" s="717"/>
      <c r="E372" s="717"/>
    </row>
    <row r="373" spans="1:6" s="716" customFormat="1" ht="19.5" customHeight="1">
      <c r="B373" s="775" t="s">
        <v>1127</v>
      </c>
      <c r="C373" s="720">
        <f>ROUND('ปร.4 ผัง'!I11*0.9,0)</f>
        <v>239715</v>
      </c>
      <c r="D373" s="717"/>
      <c r="E373" s="717">
        <f>ROUND('ปร.4 ผัง'!I11*0.1,0)</f>
        <v>26635</v>
      </c>
    </row>
    <row r="374" spans="1:6" s="763" customFormat="1" ht="19.5" customHeight="1">
      <c r="A374" s="762"/>
      <c r="C374" s="764"/>
      <c r="D374" s="733"/>
      <c r="E374" s="733"/>
    </row>
    <row r="375" spans="1:6" s="716" customFormat="1" ht="19.5" customHeight="1">
      <c r="A375" s="735">
        <f>A371+0.01</f>
        <v>2.1199999999999974</v>
      </c>
      <c r="B375" s="736">
        <f>ROUND((D375*100)/D$12,2)</f>
        <v>0.49</v>
      </c>
      <c r="C375" s="720">
        <f>SUM(C377:D377)</f>
        <v>179460</v>
      </c>
      <c r="D375" s="717">
        <f>ROUND(C375*E$12,0)</f>
        <v>217936</v>
      </c>
      <c r="E375" s="717"/>
      <c r="F375" s="719">
        <f>ROUND((D375*100)/D$12,2)</f>
        <v>0.49</v>
      </c>
    </row>
    <row r="376" spans="1:6" s="716" customFormat="1" ht="19.5" customHeight="1">
      <c r="B376" s="737" t="s">
        <v>1031</v>
      </c>
      <c r="C376" s="720"/>
      <c r="D376" s="717"/>
      <c r="E376" s="717"/>
    </row>
    <row r="377" spans="1:6" s="716" customFormat="1" ht="19.5" customHeight="1">
      <c r="B377" s="738" t="s">
        <v>1239</v>
      </c>
      <c r="C377" s="720">
        <f>ROUND('ปร.4 ผัง'!I12*0.9,0)</f>
        <v>179460</v>
      </c>
      <c r="D377" s="759"/>
      <c r="E377" s="717">
        <f>ROUND('ปร.4 ผัง'!I12*0.1,0)-1</f>
        <v>19939</v>
      </c>
    </row>
    <row r="378" spans="1:6" s="763" customFormat="1" ht="19.5" customHeight="1">
      <c r="B378" s="776"/>
      <c r="C378" s="764"/>
      <c r="D378" s="777"/>
      <c r="E378" s="733"/>
    </row>
    <row r="379" spans="1:6" s="716" customFormat="1" ht="19.5" customHeight="1">
      <c r="A379" s="735">
        <f>A375+0.01</f>
        <v>2.1299999999999972</v>
      </c>
      <c r="B379" s="736">
        <f>ROUND((D379*100)/D$12,2)</f>
        <v>2.84</v>
      </c>
      <c r="C379" s="720">
        <f>SUM(C381:D381)</f>
        <v>1047087</v>
      </c>
      <c r="D379" s="717">
        <f>ROUND(C379*E$12,0)</f>
        <v>1271582</v>
      </c>
      <c r="E379" s="717"/>
      <c r="F379" s="719">
        <f>ROUND((D379*100)/D$12,2)</f>
        <v>2.84</v>
      </c>
    </row>
    <row r="380" spans="1:6" s="716" customFormat="1" ht="19.5" customHeight="1">
      <c r="B380" s="737" t="s">
        <v>1031</v>
      </c>
      <c r="C380" s="720"/>
      <c r="D380" s="717"/>
      <c r="E380" s="717"/>
    </row>
    <row r="381" spans="1:6" s="716" customFormat="1" ht="19.5" customHeight="1">
      <c r="B381" s="738" t="s">
        <v>1240</v>
      </c>
      <c r="C381" s="720">
        <f>ROUND('ปร.4 ผัง'!I13*0.9,0)</f>
        <v>1047087</v>
      </c>
      <c r="D381" s="759"/>
      <c r="E381" s="717">
        <f>ROUND('ปร.4 ผัง'!I13*0.1,0)</f>
        <v>116343</v>
      </c>
    </row>
    <row r="382" spans="1:6" s="763" customFormat="1" ht="19.5" customHeight="1">
      <c r="A382" s="762"/>
      <c r="B382" s="766"/>
      <c r="C382" s="764"/>
      <c r="D382" s="733"/>
      <c r="E382" s="733"/>
    </row>
    <row r="383" spans="1:6" s="716" customFormat="1" ht="19.5" customHeight="1">
      <c r="A383" s="735">
        <f>A379+0.01</f>
        <v>2.139999999999997</v>
      </c>
      <c r="B383" s="736">
        <f>ROUND((D383*100)/D$12,2)</f>
        <v>0.47</v>
      </c>
      <c r="C383" s="720">
        <f>SUM(C385:D385)</f>
        <v>173246</v>
      </c>
      <c r="D383" s="717">
        <f>ROUND(C383*E$12,0)</f>
        <v>210390</v>
      </c>
      <c r="E383" s="717"/>
      <c r="F383" s="719">
        <f>ROUND((D383*100)/D$12,2)</f>
        <v>0.47</v>
      </c>
    </row>
    <row r="384" spans="1:6" s="716" customFormat="1" ht="19.5" customHeight="1">
      <c r="B384" s="737" t="s">
        <v>1031</v>
      </c>
      <c r="C384" s="720"/>
      <c r="D384" s="717"/>
      <c r="E384" s="717"/>
    </row>
    <row r="385" spans="1:6" s="716" customFormat="1" ht="19.5" customHeight="1">
      <c r="B385" s="738" t="s">
        <v>1118</v>
      </c>
      <c r="C385" s="720">
        <f>ROUND('ปร.4 ผัง'!I14*0.9,0)</f>
        <v>173246</v>
      </c>
      <c r="D385" s="759"/>
      <c r="E385" s="717">
        <f>ROUND('ปร.4 ผัง'!I14*0.1,0)</f>
        <v>19250</v>
      </c>
    </row>
    <row r="386" spans="1:6" s="763" customFormat="1" ht="19.5" customHeight="1">
      <c r="A386" s="762"/>
      <c r="B386" s="766"/>
      <c r="C386" s="764"/>
      <c r="D386" s="733"/>
      <c r="E386" s="733"/>
    </row>
    <row r="387" spans="1:6" s="716" customFormat="1" ht="19.5" customHeight="1">
      <c r="A387" s="735">
        <f>A383+0.01</f>
        <v>2.1499999999999968</v>
      </c>
      <c r="B387" s="736">
        <f>ROUND((D387*100)/D$12,2)</f>
        <v>0.49</v>
      </c>
      <c r="C387" s="720">
        <f>SUM(C389:C389)</f>
        <v>180995</v>
      </c>
      <c r="D387" s="717">
        <f>ROUND(C387*E$12,0)</f>
        <v>219800</v>
      </c>
      <c r="E387" s="717"/>
      <c r="F387" s="719">
        <f>ROUND((D387*100)/D$12,2)</f>
        <v>0.49</v>
      </c>
    </row>
    <row r="388" spans="1:6" s="716" customFormat="1" ht="19.5" customHeight="1">
      <c r="B388" s="737" t="s">
        <v>1031</v>
      </c>
      <c r="C388" s="720"/>
      <c r="D388" s="717"/>
      <c r="E388" s="717"/>
    </row>
    <row r="389" spans="1:6" s="716" customFormat="1" ht="19.5" customHeight="1">
      <c r="B389" s="738" t="s">
        <v>1128</v>
      </c>
      <c r="C389" s="720">
        <f>ROUND('ปร.4 ผัง'!I15*0.9,0)</f>
        <v>180995</v>
      </c>
      <c r="D389" s="717"/>
      <c r="E389" s="717">
        <f>ROUND('ปร.4 ผัง'!I15*0.1,0)</f>
        <v>20111</v>
      </c>
    </row>
    <row r="390" spans="1:6" s="763" customFormat="1" ht="19.5" customHeight="1">
      <c r="B390" s="776"/>
      <c r="C390" s="764"/>
      <c r="D390" s="733"/>
      <c r="E390" s="733"/>
    </row>
    <row r="391" spans="1:6" s="716" customFormat="1" ht="19.5" customHeight="1">
      <c r="A391" s="735">
        <f>A387+0.01</f>
        <v>2.1599999999999966</v>
      </c>
      <c r="B391" s="736">
        <f>ROUND((D391*100)/D$12,2)</f>
        <v>1.38</v>
      </c>
      <c r="C391" s="720">
        <f>SUM(C393:C393)</f>
        <v>506988</v>
      </c>
      <c r="D391" s="717">
        <f>ROUND(C391*E$12,0)</f>
        <v>615686</v>
      </c>
      <c r="E391" s="717"/>
      <c r="F391" s="719">
        <f>ROUND((D391*100)/D$12,2)</f>
        <v>1.38</v>
      </c>
    </row>
    <row r="392" spans="1:6" s="716" customFormat="1" ht="19.5" customHeight="1">
      <c r="B392" s="737" t="s">
        <v>1031</v>
      </c>
      <c r="C392" s="720"/>
      <c r="D392" s="717"/>
      <c r="E392" s="717"/>
    </row>
    <row r="393" spans="1:6" s="716" customFormat="1" ht="19.5" customHeight="1">
      <c r="B393" s="738" t="s">
        <v>1241</v>
      </c>
      <c r="C393" s="720">
        <f>ROUND('ปร.4 ผัง'!I16*0.9,0)</f>
        <v>506988</v>
      </c>
      <c r="D393" s="717"/>
      <c r="E393" s="717">
        <f>ROUND('ปร.4 ผัง'!I16*0.1,0)</f>
        <v>56332</v>
      </c>
    </row>
    <row r="394" spans="1:6" s="763" customFormat="1" ht="19.5" customHeight="1">
      <c r="A394" s="762"/>
      <c r="C394" s="764"/>
      <c r="D394" s="733"/>
      <c r="E394" s="733"/>
    </row>
    <row r="395" spans="1:6" s="716" customFormat="1" ht="19.5" customHeight="1">
      <c r="A395" s="735">
        <f>A391+0.01</f>
        <v>2.1699999999999964</v>
      </c>
      <c r="B395" s="736">
        <f>ROUND((D395*100)/D$12,2)</f>
        <v>0.08</v>
      </c>
      <c r="C395" s="720">
        <f>SUM(C397:C397)</f>
        <v>27946</v>
      </c>
      <c r="D395" s="717">
        <f>ROUND(C395*E$12,0)</f>
        <v>33938</v>
      </c>
      <c r="E395" s="717"/>
      <c r="F395" s="719">
        <f>ROUND((D395*100)/D$12,2)</f>
        <v>0.08</v>
      </c>
    </row>
    <row r="396" spans="1:6" s="716" customFormat="1" ht="19.5" customHeight="1">
      <c r="B396" s="737" t="s">
        <v>1031</v>
      </c>
      <c r="C396" s="720"/>
      <c r="D396" s="717"/>
      <c r="E396" s="717"/>
    </row>
    <row r="397" spans="1:6" s="716" customFormat="1" ht="19.5" customHeight="1">
      <c r="B397" s="738" t="s">
        <v>1129</v>
      </c>
      <c r="C397" s="720">
        <f>ROUND('ปร.4 ผัง'!I682*0.9,0)</f>
        <v>27946</v>
      </c>
      <c r="D397" s="717"/>
      <c r="E397" s="717">
        <f>ROUND('ปร.4 ผัง'!I682*0.1,0)</f>
        <v>3105</v>
      </c>
    </row>
    <row r="398" spans="1:6" s="763" customFormat="1" ht="19.5" customHeight="1">
      <c r="A398" s="762"/>
      <c r="C398" s="764"/>
      <c r="D398" s="733"/>
      <c r="E398" s="733"/>
    </row>
    <row r="399" spans="1:6" s="716" customFormat="1" ht="19.5" customHeight="1">
      <c r="A399" s="735">
        <f>A395+0.01</f>
        <v>2.1799999999999962</v>
      </c>
      <c r="B399" s="736">
        <f>ROUND((D399*100)/D$12,2)</f>
        <v>1.78</v>
      </c>
      <c r="C399" s="720">
        <f>SUM(C401:C401)</f>
        <v>656562</v>
      </c>
      <c r="D399" s="717">
        <f>ROUND(C399*E$12,0)</f>
        <v>797329</v>
      </c>
      <c r="E399" s="717"/>
    </row>
    <row r="400" spans="1:6" s="716" customFormat="1" ht="19.5" customHeight="1">
      <c r="B400" s="737" t="s">
        <v>1031</v>
      </c>
      <c r="C400" s="720"/>
      <c r="D400" s="717"/>
      <c r="E400" s="717"/>
    </row>
    <row r="401" spans="1:6" s="716" customFormat="1" ht="19.5" customHeight="1">
      <c r="B401" s="738" t="s">
        <v>1115</v>
      </c>
      <c r="C401" s="720">
        <f>ROUND('ปร.4 ผัง'!I683*0.9,0)</f>
        <v>656562</v>
      </c>
      <c r="D401" s="717"/>
      <c r="E401" s="717">
        <f>ROUND('ปร.4 ผัง'!I683*0.1,0)</f>
        <v>72951</v>
      </c>
    </row>
    <row r="402" spans="1:6" s="763" customFormat="1" ht="19.5" customHeight="1">
      <c r="A402" s="762"/>
      <c r="C402" s="764"/>
      <c r="D402" s="733"/>
      <c r="E402" s="733"/>
    </row>
    <row r="403" spans="1:6" s="757" customFormat="1" ht="19.5" customHeight="1">
      <c r="A403" s="735">
        <f>A399+0.01</f>
        <v>2.1899999999999959</v>
      </c>
      <c r="B403" s="768">
        <f>ROUND((D403*100)/D$12,2)-0.01</f>
        <v>5.3100000000000005</v>
      </c>
      <c r="C403" s="720">
        <f>SUM(C404:C408)</f>
        <v>1958321</v>
      </c>
      <c r="D403" s="717">
        <f>ROUND(C403*E$12,0)</f>
        <v>2378185</v>
      </c>
      <c r="E403" s="717"/>
      <c r="F403" s="719">
        <f>ROUND((D403*100)/D$12,2)</f>
        <v>5.32</v>
      </c>
    </row>
    <row r="404" spans="1:6" s="716" customFormat="1" ht="19.5" customHeight="1">
      <c r="A404" s="778"/>
      <c r="B404" s="737" t="s">
        <v>1031</v>
      </c>
      <c r="C404" s="720"/>
      <c r="D404" s="717"/>
      <c r="E404" s="717"/>
      <c r="F404" s="763"/>
    </row>
    <row r="405" spans="1:6" s="752" customFormat="1" ht="19.5" customHeight="1">
      <c r="A405" s="735"/>
      <c r="B405" s="738" t="s">
        <v>1130</v>
      </c>
      <c r="C405" s="720">
        <f>'ปร.4 ผัง'!I18</f>
        <v>1388778</v>
      </c>
      <c r="D405" s="717"/>
      <c r="E405" s="717"/>
      <c r="F405" s="763"/>
    </row>
    <row r="406" spans="1:6" s="752" customFormat="1" ht="19.5" customHeight="1">
      <c r="A406" s="735"/>
      <c r="B406" s="738" t="s">
        <v>1074</v>
      </c>
      <c r="C406" s="720"/>
      <c r="D406" s="717"/>
      <c r="E406" s="717"/>
      <c r="F406" s="763"/>
    </row>
    <row r="407" spans="1:6" s="716" customFormat="1" ht="19.5" customHeight="1">
      <c r="A407" s="735"/>
      <c r="B407" s="738" t="s">
        <v>1045</v>
      </c>
      <c r="C407" s="720"/>
      <c r="D407" s="717"/>
      <c r="E407" s="717"/>
      <c r="F407" s="763"/>
    </row>
    <row r="408" spans="1:6" s="752" customFormat="1" ht="19.5" customHeight="1">
      <c r="A408" s="735"/>
      <c r="B408" s="738" t="s">
        <v>1252</v>
      </c>
      <c r="C408" s="720">
        <f>SUM(E333:E401)+1</f>
        <v>569543</v>
      </c>
      <c r="D408" s="717"/>
      <c r="E408" s="717"/>
      <c r="F408" s="763"/>
    </row>
    <row r="409" spans="1:6" s="752" customFormat="1" ht="19.5" customHeight="1">
      <c r="A409" s="735"/>
      <c r="B409" s="738" t="s">
        <v>1253</v>
      </c>
      <c r="C409" s="720"/>
      <c r="D409" s="717"/>
      <c r="E409" s="732"/>
    </row>
    <row r="410" spans="1:6" s="716" customFormat="1" ht="19.5" customHeight="1">
      <c r="C410" s="720"/>
      <c r="D410" s="717"/>
      <c r="E410" s="717"/>
    </row>
    <row r="411" spans="1:6" s="716" customFormat="1" ht="19.5" customHeight="1">
      <c r="B411" s="744" t="s">
        <v>2235</v>
      </c>
      <c r="C411" s="720"/>
      <c r="D411" s="717"/>
      <c r="E411" s="717"/>
    </row>
    <row r="412" spans="1:6" s="716" customFormat="1" ht="19.5" customHeight="1">
      <c r="A412" s="371">
        <v>3</v>
      </c>
      <c r="B412" s="769" t="s">
        <v>2044</v>
      </c>
      <c r="C412" s="779">
        <f>+C11</f>
        <v>5883552.5999999996</v>
      </c>
      <c r="D412" s="717">
        <f>ROUND(C412*E$12,2)</f>
        <v>7144986.2800000003</v>
      </c>
      <c r="E412" s="717"/>
    </row>
    <row r="413" spans="1:6" s="716" customFormat="1" ht="19.5" customHeight="1">
      <c r="A413" s="735">
        <f>A412+0.01</f>
        <v>3.01</v>
      </c>
      <c r="B413" s="736">
        <f>ROUND((D413*100)/D$12,2)</f>
        <v>0.1</v>
      </c>
      <c r="C413" s="720">
        <f>C415/100*C$412</f>
        <v>38243.091899999999</v>
      </c>
      <c r="D413" s="717">
        <f>ROUND(C413*E$12,0)</f>
        <v>46442</v>
      </c>
      <c r="E413" s="717"/>
      <c r="F413" s="719">
        <f>ROUND((D413*100)/D$12,2)</f>
        <v>0.1</v>
      </c>
    </row>
    <row r="414" spans="1:6" s="716" customFormat="1" ht="19.5" customHeight="1">
      <c r="A414" s="718" t="s">
        <v>2110</v>
      </c>
      <c r="B414" s="737" t="s">
        <v>1031</v>
      </c>
      <c r="C414" s="720"/>
      <c r="D414" s="717"/>
      <c r="E414" s="717"/>
    </row>
    <row r="415" spans="1:6" s="716" customFormat="1" ht="0.75" customHeight="1">
      <c r="B415" s="738"/>
      <c r="C415" s="780">
        <v>0.65</v>
      </c>
      <c r="D415" s="717" t="s">
        <v>2049</v>
      </c>
      <c r="E415" s="717"/>
    </row>
    <row r="416" spans="1:6" s="716" customFormat="1" ht="19.5" hidden="1" customHeight="1">
      <c r="B416" s="738"/>
      <c r="C416" s="720"/>
      <c r="D416" s="717"/>
      <c r="E416" s="717"/>
    </row>
    <row r="417" spans="1:6" s="716" customFormat="1" ht="19.5" customHeight="1">
      <c r="B417" s="738" t="s">
        <v>2045</v>
      </c>
      <c r="C417" s="720"/>
      <c r="D417" s="717"/>
      <c r="E417" s="717"/>
    </row>
    <row r="418" spans="1:6" s="716" customFormat="1" ht="19.5" customHeight="1">
      <c r="B418" s="738" t="s">
        <v>2046</v>
      </c>
      <c r="C418" s="720"/>
      <c r="D418" s="717"/>
      <c r="E418" s="717"/>
    </row>
    <row r="419" spans="1:6" s="716" customFormat="1" ht="19.5" customHeight="1">
      <c r="B419" s="738" t="s">
        <v>2047</v>
      </c>
      <c r="C419" s="720"/>
      <c r="D419" s="717"/>
      <c r="E419" s="717"/>
    </row>
    <row r="420" spans="1:6" s="716" customFormat="1" ht="19.5" customHeight="1">
      <c r="B420" s="738" t="s">
        <v>2048</v>
      </c>
      <c r="C420" s="720"/>
      <c r="D420" s="717"/>
      <c r="E420" s="717"/>
    </row>
    <row r="421" spans="1:6" s="716" customFormat="1" ht="19.5" customHeight="1">
      <c r="A421" s="770"/>
      <c r="B421" s="771"/>
      <c r="C421" s="772"/>
      <c r="D421" s="773"/>
      <c r="E421" s="773"/>
      <c r="F421" s="771"/>
    </row>
    <row r="422" spans="1:6" s="716" customFormat="1" ht="19.5" customHeight="1">
      <c r="A422" s="735">
        <f>A413+0.01</f>
        <v>3.0199999999999996</v>
      </c>
      <c r="B422" s="736">
        <f>ROUND((D422*100)/D$12,2)</f>
        <v>1.43</v>
      </c>
      <c r="C422" s="720">
        <f>(C424/100)*C$412</f>
        <v>527754.66821999999</v>
      </c>
      <c r="D422" s="717">
        <f>ROUND(C422*E$12,0)</f>
        <v>640905</v>
      </c>
      <c r="E422" s="717"/>
      <c r="F422" s="719">
        <f>ROUND((D422*100)/D$12,2)</f>
        <v>1.43</v>
      </c>
    </row>
    <row r="423" spans="1:6" s="716" customFormat="1" ht="19.5" customHeight="1">
      <c r="A423" s="718" t="s">
        <v>2111</v>
      </c>
      <c r="B423" s="737" t="s">
        <v>1031</v>
      </c>
      <c r="C423" s="720"/>
      <c r="D423" s="717"/>
      <c r="E423" s="717"/>
    </row>
    <row r="424" spans="1:6" s="716" customFormat="1" ht="19.5" customHeight="1">
      <c r="B424" s="738" t="s">
        <v>2050</v>
      </c>
      <c r="C424" s="781">
        <v>8.9700000000000006</v>
      </c>
      <c r="D424" s="717" t="s">
        <v>2049</v>
      </c>
      <c r="E424" s="717"/>
    </row>
    <row r="425" spans="1:6" s="716" customFormat="1" ht="12" customHeight="1">
      <c r="C425" s="720"/>
      <c r="D425" s="717"/>
      <c r="E425" s="717"/>
    </row>
    <row r="426" spans="1:6" s="716" customFormat="1" ht="19.5" customHeight="1">
      <c r="A426" s="735">
        <f>A422+0.01</f>
        <v>3.0299999999999994</v>
      </c>
      <c r="B426" s="736">
        <f>ROUND((D426*100)/D$12,2)</f>
        <v>0.45</v>
      </c>
      <c r="C426" s="720">
        <f>(C428/100)*C$412</f>
        <v>164739.47279999996</v>
      </c>
      <c r="D426" s="717">
        <f>ROUND(C426*E$12,0)</f>
        <v>200060</v>
      </c>
      <c r="E426" s="717"/>
      <c r="F426" s="719">
        <f>ROUND((D426*100)/D$12,2)</f>
        <v>0.45</v>
      </c>
    </row>
    <row r="427" spans="1:6" s="716" customFormat="1" ht="19.5" customHeight="1">
      <c r="A427" s="718" t="s">
        <v>2112</v>
      </c>
      <c r="B427" s="737" t="s">
        <v>1031</v>
      </c>
      <c r="C427" s="720"/>
      <c r="D427" s="717"/>
      <c r="E427" s="717"/>
    </row>
    <row r="428" spans="1:6" s="716" customFormat="1" ht="19.5" customHeight="1">
      <c r="B428" s="738" t="s">
        <v>2051</v>
      </c>
      <c r="C428" s="781">
        <v>2.8</v>
      </c>
      <c r="D428" s="717" t="s">
        <v>2049</v>
      </c>
      <c r="E428" s="717"/>
    </row>
    <row r="429" spans="1:6" s="716" customFormat="1" ht="12" customHeight="1">
      <c r="C429" s="720"/>
      <c r="D429" s="717"/>
      <c r="E429" s="717"/>
    </row>
    <row r="430" spans="1:6" s="716" customFormat="1" ht="19.5" customHeight="1">
      <c r="A430" s="735">
        <f>A426+0.01</f>
        <v>3.0399999999999991</v>
      </c>
      <c r="B430" s="736">
        <f>ROUND((D430*100)/D$12,2)</f>
        <v>3.51</v>
      </c>
      <c r="C430" s="720">
        <f>(C432/100)*C$412</f>
        <v>1291439.7956999999</v>
      </c>
      <c r="D430" s="717">
        <f>ROUND(C430*E$12,0)</f>
        <v>1568324</v>
      </c>
      <c r="E430" s="717"/>
      <c r="F430" s="719">
        <f>ROUND((D430*100)/D$12,2)</f>
        <v>3.51</v>
      </c>
    </row>
    <row r="431" spans="1:6" s="716" customFormat="1" ht="19.5" customHeight="1">
      <c r="A431" s="718" t="s">
        <v>2113</v>
      </c>
      <c r="B431" s="737" t="s">
        <v>1031</v>
      </c>
      <c r="C431" s="720"/>
      <c r="D431" s="717"/>
      <c r="E431" s="717"/>
    </row>
    <row r="432" spans="1:6" s="716" customFormat="1" ht="19.5" customHeight="1">
      <c r="B432" s="738" t="s">
        <v>2052</v>
      </c>
      <c r="C432" s="781">
        <v>21.95</v>
      </c>
      <c r="D432" s="717" t="s">
        <v>2049</v>
      </c>
      <c r="E432" s="717"/>
    </row>
    <row r="433" spans="1:6" s="716" customFormat="1" ht="19.5" customHeight="1">
      <c r="B433" s="738" t="s">
        <v>2053</v>
      </c>
      <c r="C433" s="720"/>
      <c r="D433" s="717"/>
      <c r="E433" s="717"/>
    </row>
    <row r="434" spans="1:6" s="716" customFormat="1" ht="12" customHeight="1">
      <c r="C434" s="720"/>
      <c r="D434" s="717"/>
      <c r="E434" s="717"/>
    </row>
    <row r="435" spans="1:6" s="716" customFormat="1" ht="19.5" customHeight="1">
      <c r="A435" s="735">
        <f>A430+0.01</f>
        <v>3.0499999999999989</v>
      </c>
      <c r="B435" s="736">
        <f>ROUND((D435*100)/D$12,2)</f>
        <v>0.85</v>
      </c>
      <c r="C435" s="720">
        <f>(C437/100)*C$412</f>
        <v>314181.70883999998</v>
      </c>
      <c r="D435" s="717">
        <f>ROUND(C435*E$12,0)</f>
        <v>381542</v>
      </c>
      <c r="E435" s="717"/>
      <c r="F435" s="719">
        <f>ROUND((D435*100)/D$12,2)</f>
        <v>0.85</v>
      </c>
    </row>
    <row r="436" spans="1:6" s="716" customFormat="1" ht="19.5" customHeight="1">
      <c r="A436" s="718" t="s">
        <v>2114</v>
      </c>
      <c r="B436" s="737" t="s">
        <v>1031</v>
      </c>
      <c r="C436" s="720"/>
      <c r="D436" s="717"/>
      <c r="E436" s="717"/>
    </row>
    <row r="437" spans="1:6" s="716" customFormat="1" ht="19.5" customHeight="1">
      <c r="B437" s="738" t="s">
        <v>2054</v>
      </c>
      <c r="C437" s="781">
        <v>5.34</v>
      </c>
      <c r="D437" s="717" t="s">
        <v>2049</v>
      </c>
      <c r="E437" s="717"/>
    </row>
    <row r="438" spans="1:6" s="716" customFormat="1" ht="19.5" customHeight="1">
      <c r="B438" s="738" t="s">
        <v>2055</v>
      </c>
      <c r="C438" s="720"/>
      <c r="D438" s="717"/>
      <c r="E438" s="717"/>
    </row>
    <row r="439" spans="1:6" s="716" customFormat="1" ht="10.5" customHeight="1">
      <c r="C439" s="720"/>
      <c r="D439" s="717"/>
      <c r="E439" s="717"/>
    </row>
    <row r="440" spans="1:6" s="716" customFormat="1" ht="19.5" customHeight="1">
      <c r="A440" s="735">
        <f>A435+0.01</f>
        <v>3.0599999999999987</v>
      </c>
      <c r="B440" s="736">
        <f>ROUND((D440*100)/D$12,2)</f>
        <v>0.23</v>
      </c>
      <c r="C440" s="720">
        <f>(C442/100)*C$412</f>
        <v>85311.512699999992</v>
      </c>
      <c r="D440" s="717">
        <f>ROUND(C440*E$12,0)</f>
        <v>103602</v>
      </c>
      <c r="E440" s="717"/>
      <c r="F440" s="719">
        <f>ROUND((D440*100)/D$12,2)</f>
        <v>0.23</v>
      </c>
    </row>
    <row r="441" spans="1:6" s="716" customFormat="1" ht="19.5" customHeight="1">
      <c r="A441" s="718" t="s">
        <v>2115</v>
      </c>
      <c r="B441" s="737" t="s">
        <v>1031</v>
      </c>
      <c r="C441" s="720"/>
      <c r="D441" s="717"/>
      <c r="E441" s="717"/>
    </row>
    <row r="442" spans="1:6" s="716" customFormat="1" ht="19.5" customHeight="1">
      <c r="B442" s="738" t="s">
        <v>2056</v>
      </c>
      <c r="C442" s="781">
        <v>1.45</v>
      </c>
      <c r="D442" s="717" t="s">
        <v>2049</v>
      </c>
      <c r="E442" s="717"/>
    </row>
    <row r="443" spans="1:6" s="716" customFormat="1" ht="10.5" customHeight="1">
      <c r="B443" s="738"/>
      <c r="C443" s="720"/>
      <c r="D443" s="717"/>
      <c r="E443" s="717"/>
    </row>
    <row r="444" spans="1:6" s="716" customFormat="1" ht="19.5" customHeight="1">
      <c r="A444" s="735">
        <f>A440+0.01</f>
        <v>3.0699999999999985</v>
      </c>
      <c r="B444" s="736">
        <f>ROUND((D444*100)/D$12,2)</f>
        <v>1.45</v>
      </c>
      <c r="C444" s="720">
        <f>(C446/100)*C$412</f>
        <v>534226.57608000003</v>
      </c>
      <c r="D444" s="717">
        <f>ROUND(C444*E$12,0)</f>
        <v>648765</v>
      </c>
      <c r="E444" s="717"/>
      <c r="F444" s="719">
        <f>ROUND((D444*100)/D$12,2)</f>
        <v>1.45</v>
      </c>
    </row>
    <row r="445" spans="1:6" s="716" customFormat="1" ht="19.5" customHeight="1">
      <c r="A445" s="718" t="s">
        <v>2116</v>
      </c>
      <c r="B445" s="737" t="s">
        <v>1031</v>
      </c>
      <c r="C445" s="720"/>
      <c r="D445" s="717"/>
      <c r="E445" s="717"/>
    </row>
    <row r="446" spans="1:6" s="716" customFormat="1" ht="19.5" customHeight="1">
      <c r="B446" s="738" t="s">
        <v>2057</v>
      </c>
      <c r="C446" s="781">
        <v>9.08</v>
      </c>
      <c r="D446" s="717" t="s">
        <v>2049</v>
      </c>
      <c r="E446" s="717"/>
    </row>
    <row r="447" spans="1:6" s="716" customFormat="1" ht="19.5" customHeight="1">
      <c r="B447" s="738" t="s">
        <v>2058</v>
      </c>
      <c r="C447" s="720"/>
      <c r="D447" s="717"/>
      <c r="E447" s="717"/>
    </row>
    <row r="448" spans="1:6" s="716" customFormat="1" ht="19.5" customHeight="1">
      <c r="B448" s="716" t="s">
        <v>2059</v>
      </c>
      <c r="C448" s="720"/>
      <c r="D448" s="717"/>
      <c r="E448" s="717"/>
    </row>
    <row r="449" spans="1:6" s="716" customFormat="1" ht="19.5" customHeight="1">
      <c r="C449" s="720"/>
      <c r="D449" s="717"/>
      <c r="E449" s="717"/>
    </row>
    <row r="450" spans="1:6" s="716" customFormat="1" ht="19.5" customHeight="1">
      <c r="A450" s="735">
        <f>A444+0.01</f>
        <v>3.0799999999999983</v>
      </c>
      <c r="B450" s="736">
        <f>ROUND((D450*100)/D$12,2)</f>
        <v>0.49</v>
      </c>
      <c r="C450" s="720">
        <f>(C452/100)*C$412</f>
        <v>180625.06481999997</v>
      </c>
      <c r="D450" s="717">
        <f>ROUND(C450*E$12,0)</f>
        <v>219351</v>
      </c>
      <c r="E450" s="717"/>
      <c r="F450" s="719">
        <f>ROUND((D450*100)/D$12,2)</f>
        <v>0.49</v>
      </c>
    </row>
    <row r="451" spans="1:6" s="716" customFormat="1" ht="19.5" customHeight="1">
      <c r="A451" s="718" t="s">
        <v>2117</v>
      </c>
      <c r="B451" s="737" t="s">
        <v>1031</v>
      </c>
      <c r="C451" s="720"/>
      <c r="D451" s="717"/>
      <c r="E451" s="717"/>
    </row>
    <row r="452" spans="1:6" s="716" customFormat="1" ht="19.5" customHeight="1">
      <c r="B452" s="738" t="s">
        <v>2064</v>
      </c>
      <c r="C452" s="781">
        <v>3.07</v>
      </c>
      <c r="D452" s="717" t="s">
        <v>2049</v>
      </c>
      <c r="E452" s="717"/>
    </row>
    <row r="453" spans="1:6" s="716" customFormat="1" ht="19.5" customHeight="1">
      <c r="B453" s="744" t="s">
        <v>2236</v>
      </c>
      <c r="C453" s="720"/>
      <c r="D453" s="717"/>
      <c r="E453" s="717"/>
    </row>
    <row r="454" spans="1:6" s="716" customFormat="1" ht="19.5" customHeight="1">
      <c r="A454" s="735">
        <f>A450+0.01</f>
        <v>3.0899999999999981</v>
      </c>
      <c r="B454" s="736">
        <f>ROUND((D454*100)/D$12,2)</f>
        <v>0.33</v>
      </c>
      <c r="C454" s="720">
        <f>(C456/100)*C$412</f>
        <v>121789.53881999999</v>
      </c>
      <c r="D454" s="717">
        <f>ROUND(C454*E$12,0)</f>
        <v>147901</v>
      </c>
      <c r="E454" s="717"/>
      <c r="F454" s="719">
        <f>ROUND((D454*100)/D$12,2)</f>
        <v>0.33</v>
      </c>
    </row>
    <row r="455" spans="1:6" s="716" customFormat="1" ht="19.5" customHeight="1">
      <c r="A455" s="718" t="s">
        <v>2118</v>
      </c>
      <c r="B455" s="737" t="s">
        <v>1031</v>
      </c>
      <c r="C455" s="720"/>
      <c r="D455" s="717"/>
      <c r="E455" s="717"/>
    </row>
    <row r="456" spans="1:6" s="716" customFormat="1" ht="19.5" customHeight="1">
      <c r="B456" s="738" t="s">
        <v>2063</v>
      </c>
      <c r="C456" s="781">
        <v>2.0699999999999998</v>
      </c>
      <c r="D456" s="717" t="s">
        <v>2049</v>
      </c>
      <c r="E456" s="717"/>
    </row>
    <row r="457" spans="1:6" s="716" customFormat="1" ht="19.5" customHeight="1">
      <c r="A457" s="735">
        <f>A454+0.01</f>
        <v>3.0999999999999979</v>
      </c>
      <c r="B457" s="736">
        <f>ROUND((D457*100)/D$12,2)</f>
        <v>0.14000000000000001</v>
      </c>
      <c r="C457" s="720">
        <f>(C459/100)*C$412</f>
        <v>51775.262880000002</v>
      </c>
      <c r="D457" s="717">
        <f>ROUND(C457*E$12,0)</f>
        <v>62876</v>
      </c>
      <c r="E457" s="717"/>
      <c r="F457" s="719">
        <f>ROUND((D457*100)/D$12,2)</f>
        <v>0.14000000000000001</v>
      </c>
    </row>
    <row r="458" spans="1:6" s="716" customFormat="1" ht="19.5" customHeight="1">
      <c r="A458" s="718" t="s">
        <v>2119</v>
      </c>
      <c r="B458" s="737" t="s">
        <v>1031</v>
      </c>
      <c r="C458" s="720"/>
      <c r="D458" s="717"/>
      <c r="E458" s="717"/>
    </row>
    <row r="459" spans="1:6" s="716" customFormat="1" ht="19.5" customHeight="1">
      <c r="B459" s="738" t="s">
        <v>2062</v>
      </c>
      <c r="C459" s="781">
        <v>0.88</v>
      </c>
      <c r="D459" s="717" t="s">
        <v>2049</v>
      </c>
      <c r="E459" s="717"/>
    </row>
    <row r="460" spans="1:6" s="716" customFormat="1" ht="19.5" customHeight="1">
      <c r="C460" s="720"/>
      <c r="D460" s="717"/>
      <c r="E460" s="717"/>
    </row>
    <row r="461" spans="1:6" s="716" customFormat="1" ht="19.5" customHeight="1">
      <c r="A461" s="735">
        <f>A457+0.01</f>
        <v>3.1099999999999977</v>
      </c>
      <c r="B461" s="736">
        <f>ROUND((D461*100)/D$12,2)</f>
        <v>0.03</v>
      </c>
      <c r="C461" s="720">
        <f>(C463/100)*C$412</f>
        <v>11767.1052</v>
      </c>
      <c r="D461" s="717">
        <f>ROUND(C461*E$12,0)</f>
        <v>14290</v>
      </c>
      <c r="E461" s="717"/>
      <c r="F461" s="719">
        <f>ROUND((D461*100)/D$12,2)</f>
        <v>0.03</v>
      </c>
    </row>
    <row r="462" spans="1:6" s="716" customFormat="1" ht="19.5" customHeight="1">
      <c r="A462" s="718" t="s">
        <v>2120</v>
      </c>
      <c r="B462" s="737" t="s">
        <v>1031</v>
      </c>
      <c r="C462" s="720"/>
      <c r="D462" s="717"/>
      <c r="E462" s="717"/>
    </row>
    <row r="463" spans="1:6" s="716" customFormat="1" ht="19.5" customHeight="1">
      <c r="B463" s="738" t="s">
        <v>2061</v>
      </c>
      <c r="C463" s="781">
        <v>0.2</v>
      </c>
      <c r="D463" s="717" t="s">
        <v>2049</v>
      </c>
      <c r="E463" s="717"/>
    </row>
    <row r="464" spans="1:6" s="716" customFormat="1" ht="19.5" customHeight="1">
      <c r="C464" s="720"/>
      <c r="D464" s="717"/>
      <c r="E464" s="717"/>
    </row>
    <row r="465" spans="1:6" s="716" customFormat="1" ht="19.5" customHeight="1">
      <c r="A465" s="735">
        <f>A461+0.01</f>
        <v>3.1199999999999974</v>
      </c>
      <c r="B465" s="736">
        <f>ROUND((D465*100)/D$12,2)</f>
        <v>1.07</v>
      </c>
      <c r="C465" s="720">
        <f>(C467/100)*C$412</f>
        <v>392432.95841999992</v>
      </c>
      <c r="D465" s="717">
        <f>ROUND(C465*E$12,0)</f>
        <v>476571</v>
      </c>
      <c r="E465" s="717"/>
      <c r="F465" s="719">
        <f>ROUND((D465*100)/D$12,2)</f>
        <v>1.07</v>
      </c>
    </row>
    <row r="466" spans="1:6" s="716" customFormat="1" ht="19.5" customHeight="1">
      <c r="A466" s="718" t="s">
        <v>2121</v>
      </c>
      <c r="B466" s="737" t="s">
        <v>1031</v>
      </c>
      <c r="C466" s="720"/>
      <c r="D466" s="717"/>
      <c r="E466" s="717"/>
    </row>
    <row r="467" spans="1:6" s="716" customFormat="1" ht="19.5" customHeight="1">
      <c r="B467" s="738" t="s">
        <v>2060</v>
      </c>
      <c r="C467" s="781">
        <v>6.67</v>
      </c>
      <c r="D467" s="717" t="s">
        <v>2049</v>
      </c>
      <c r="E467" s="717"/>
    </row>
    <row r="468" spans="1:6" s="716" customFormat="1" ht="19.5" customHeight="1">
      <c r="B468" s="716" t="s">
        <v>2065</v>
      </c>
      <c r="C468" s="720"/>
      <c r="D468" s="717"/>
      <c r="E468" s="717"/>
    </row>
    <row r="469" spans="1:6" s="716" customFormat="1" ht="19.5" customHeight="1">
      <c r="C469" s="720"/>
      <c r="D469" s="717"/>
      <c r="E469" s="717"/>
    </row>
    <row r="470" spans="1:6" s="716" customFormat="1" ht="19.5" customHeight="1">
      <c r="A470" s="735">
        <f>A465+0.01</f>
        <v>3.1299999999999972</v>
      </c>
      <c r="B470" s="736">
        <f>ROUND((D470*100)/D$12,2)</f>
        <v>0.5</v>
      </c>
      <c r="C470" s="720">
        <f>(C472/100)*C$412</f>
        <v>182390.13059999997</v>
      </c>
      <c r="D470" s="717">
        <f>ROUND(C470*E$12,0)</f>
        <v>221495</v>
      </c>
      <c r="E470" s="717"/>
      <c r="F470" s="719">
        <f>ROUND((D470*100)/D$12,2)</f>
        <v>0.5</v>
      </c>
    </row>
    <row r="471" spans="1:6" s="716" customFormat="1" ht="19.5" customHeight="1">
      <c r="A471" s="718" t="s">
        <v>2122</v>
      </c>
      <c r="B471" s="737" t="s">
        <v>1031</v>
      </c>
      <c r="C471" s="720"/>
      <c r="D471" s="717"/>
      <c r="E471" s="717"/>
    </row>
    <row r="472" spans="1:6" s="716" customFormat="1" ht="19.5" customHeight="1">
      <c r="B472" s="738" t="s">
        <v>2066</v>
      </c>
      <c r="C472" s="781">
        <v>3.1</v>
      </c>
      <c r="D472" s="717" t="s">
        <v>2049</v>
      </c>
      <c r="E472" s="717"/>
    </row>
    <row r="473" spans="1:6" s="716" customFormat="1" ht="19.5" customHeight="1">
      <c r="C473" s="720"/>
      <c r="D473" s="717"/>
      <c r="E473" s="717"/>
    </row>
    <row r="474" spans="1:6" s="716" customFormat="1" ht="19.5" customHeight="1">
      <c r="A474" s="735">
        <f>A470+0.01</f>
        <v>3.139999999999997</v>
      </c>
      <c r="B474" s="736">
        <f>ROUND((D474*100)/D$12,2)</f>
        <v>0.04</v>
      </c>
      <c r="C474" s="720">
        <f>(C476/100)*C$412</f>
        <v>15885.59202</v>
      </c>
      <c r="D474" s="717">
        <f>ROUND(C474*E$12,0)</f>
        <v>19291</v>
      </c>
      <c r="E474" s="717"/>
      <c r="F474" s="719">
        <f>ROUND((D474*100)/D$12,2)</f>
        <v>0.04</v>
      </c>
    </row>
    <row r="475" spans="1:6" s="716" customFormat="1" ht="19.5" customHeight="1">
      <c r="A475" s="718" t="s">
        <v>2123</v>
      </c>
      <c r="B475" s="737" t="s">
        <v>1031</v>
      </c>
      <c r="C475" s="720"/>
      <c r="D475" s="717"/>
      <c r="E475" s="717"/>
    </row>
    <row r="476" spans="1:6" s="716" customFormat="1" ht="19.5" customHeight="1">
      <c r="B476" s="738" t="s">
        <v>2067</v>
      </c>
      <c r="C476" s="781">
        <v>0.27</v>
      </c>
      <c r="D476" s="717" t="s">
        <v>2049</v>
      </c>
      <c r="E476" s="717"/>
    </row>
    <row r="477" spans="1:6" s="716" customFormat="1" ht="19.5" customHeight="1">
      <c r="C477" s="720"/>
      <c r="D477" s="717"/>
      <c r="E477" s="717"/>
    </row>
    <row r="478" spans="1:6" s="716" customFormat="1" ht="19.5" customHeight="1">
      <c r="A478" s="735">
        <f>A474+0.01</f>
        <v>3.1499999999999968</v>
      </c>
      <c r="B478" s="736">
        <f>ROUND((D478*100)/D$12,2)</f>
        <v>0.01</v>
      </c>
      <c r="C478" s="720">
        <f>(C480/100)*C$412</f>
        <v>4118.4868200000001</v>
      </c>
      <c r="D478" s="717">
        <f>ROUND(C478*E$12,0)</f>
        <v>5001</v>
      </c>
      <c r="E478" s="717"/>
      <c r="F478" s="719">
        <f>ROUND((D478*100)/D$12,2)</f>
        <v>0.01</v>
      </c>
    </row>
    <row r="479" spans="1:6" s="716" customFormat="1" ht="19.5" customHeight="1">
      <c r="A479" s="718" t="s">
        <v>2124</v>
      </c>
      <c r="B479" s="737" t="s">
        <v>1031</v>
      </c>
      <c r="C479" s="720"/>
      <c r="D479" s="717"/>
      <c r="E479" s="717"/>
    </row>
    <row r="480" spans="1:6" s="716" customFormat="1" ht="19.5" customHeight="1">
      <c r="B480" s="738" t="s">
        <v>2068</v>
      </c>
      <c r="C480" s="781">
        <v>7.0000000000000007E-2</v>
      </c>
      <c r="D480" s="717" t="s">
        <v>2049</v>
      </c>
      <c r="E480" s="717"/>
    </row>
    <row r="481" spans="1:6" s="716" customFormat="1" ht="19.5" customHeight="1">
      <c r="C481" s="720"/>
      <c r="D481" s="717"/>
      <c r="E481" s="717"/>
    </row>
    <row r="482" spans="1:6" s="716" customFormat="1" ht="19.5" customHeight="1">
      <c r="A482" s="735">
        <f>A478+0.01</f>
        <v>3.1599999999999966</v>
      </c>
      <c r="B482" s="736">
        <f>ROUND((D482*100)/D$12,2)</f>
        <v>0.39</v>
      </c>
      <c r="C482" s="720">
        <f>(C484/100)*C$412</f>
        <v>144735.39395999999</v>
      </c>
      <c r="D482" s="717">
        <f>ROUND(C482*E$12,0)</f>
        <v>175767</v>
      </c>
      <c r="E482" s="717"/>
      <c r="F482" s="719">
        <f>ROUND((D482*100)/D$12,2)</f>
        <v>0.39</v>
      </c>
    </row>
    <row r="483" spans="1:6" s="716" customFormat="1" ht="19.5" customHeight="1">
      <c r="A483" s="718" t="s">
        <v>2125</v>
      </c>
      <c r="B483" s="737" t="s">
        <v>1031</v>
      </c>
      <c r="C483" s="720"/>
      <c r="D483" s="717"/>
      <c r="E483" s="717"/>
    </row>
    <row r="484" spans="1:6" s="716" customFormat="1" ht="19.5" customHeight="1">
      <c r="B484" s="738" t="s">
        <v>2069</v>
      </c>
      <c r="C484" s="781">
        <v>2.46</v>
      </c>
      <c r="D484" s="717" t="s">
        <v>2049</v>
      </c>
      <c r="E484" s="717"/>
    </row>
    <row r="485" spans="1:6" s="716" customFormat="1" ht="19.5" customHeight="1">
      <c r="C485" s="720"/>
      <c r="D485" s="717"/>
      <c r="E485" s="717"/>
    </row>
    <row r="486" spans="1:6" s="716" customFormat="1" ht="19.5" customHeight="1">
      <c r="A486" s="735">
        <f>A482+0.01</f>
        <v>3.1699999999999964</v>
      </c>
      <c r="B486" s="736">
        <f>ROUND((D486*100)/D$12,2)</f>
        <v>0.13</v>
      </c>
      <c r="C486" s="720">
        <f>(C488/100)*C$412</f>
        <v>47656.776060000004</v>
      </c>
      <c r="D486" s="717">
        <f>ROUND(C486*E$12,0)</f>
        <v>57874</v>
      </c>
      <c r="E486" s="717"/>
      <c r="F486" s="719">
        <f>ROUND((D486*100)/D$12,2)</f>
        <v>0.13</v>
      </c>
    </row>
    <row r="487" spans="1:6" s="716" customFormat="1" ht="19.5" customHeight="1">
      <c r="A487" s="718" t="s">
        <v>2126</v>
      </c>
      <c r="B487" s="737" t="s">
        <v>1031</v>
      </c>
      <c r="C487" s="720"/>
      <c r="D487" s="717"/>
      <c r="E487" s="717"/>
    </row>
    <row r="488" spans="1:6" s="716" customFormat="1" ht="19.5" customHeight="1">
      <c r="B488" s="738" t="s">
        <v>2070</v>
      </c>
      <c r="C488" s="781">
        <v>0.81</v>
      </c>
      <c r="D488" s="717" t="s">
        <v>2049</v>
      </c>
      <c r="E488" s="717"/>
    </row>
    <row r="489" spans="1:6" s="716" customFormat="1" ht="19.5" customHeight="1">
      <c r="C489" s="720"/>
      <c r="D489" s="717"/>
      <c r="E489" s="717"/>
    </row>
    <row r="490" spans="1:6" s="716" customFormat="1" ht="19.5" customHeight="1">
      <c r="A490" s="735">
        <f>A486+0.01</f>
        <v>3.1799999999999962</v>
      </c>
      <c r="B490" s="736">
        <f>ROUND((D490*100)/D$12,2)</f>
        <v>0.15</v>
      </c>
      <c r="C490" s="720">
        <f>(C492/100)*C$412</f>
        <v>56482.10495999999</v>
      </c>
      <c r="D490" s="717">
        <f>ROUND(C490*E$12,0)</f>
        <v>68592</v>
      </c>
      <c r="E490" s="717"/>
      <c r="F490" s="719">
        <f>ROUND((D490*100)/D$12,2)</f>
        <v>0.15</v>
      </c>
    </row>
    <row r="491" spans="1:6" s="716" customFormat="1" ht="19.5" customHeight="1">
      <c r="A491" s="718" t="s">
        <v>2127</v>
      </c>
      <c r="B491" s="737" t="s">
        <v>1031</v>
      </c>
      <c r="C491" s="720"/>
      <c r="D491" s="717"/>
      <c r="E491" s="717"/>
    </row>
    <row r="492" spans="1:6" s="716" customFormat="1" ht="19.5" customHeight="1">
      <c r="B492" s="738" t="s">
        <v>2071</v>
      </c>
      <c r="C492" s="781">
        <v>0.96</v>
      </c>
      <c r="D492" s="717" t="s">
        <v>2049</v>
      </c>
      <c r="E492" s="717"/>
    </row>
    <row r="493" spans="1:6" s="716" customFormat="1" ht="19.5" customHeight="1">
      <c r="B493" s="744" t="s">
        <v>2237</v>
      </c>
      <c r="C493" s="782"/>
      <c r="D493" s="717"/>
      <c r="E493" s="717"/>
    </row>
    <row r="494" spans="1:6" s="716" customFormat="1" ht="19.5" customHeight="1">
      <c r="A494" s="735">
        <f>A490+0.01</f>
        <v>3.1899999999999959</v>
      </c>
      <c r="B494" s="736">
        <f>ROUND((D494*100)/D$12,2)</f>
        <v>0.05</v>
      </c>
      <c r="C494" s="720">
        <f>(C496/100)*C$412</f>
        <v>20004.078840000002</v>
      </c>
      <c r="D494" s="717">
        <f>ROUND(C494*E$12,0)</f>
        <v>24293</v>
      </c>
      <c r="E494" s="717"/>
      <c r="F494" s="719">
        <f>ROUND((D494*100)/D$12,2)</f>
        <v>0.05</v>
      </c>
    </row>
    <row r="495" spans="1:6" s="716" customFormat="1" ht="19.5" customHeight="1">
      <c r="A495" s="718" t="s">
        <v>2128</v>
      </c>
      <c r="B495" s="737" t="s">
        <v>1031</v>
      </c>
      <c r="C495" s="720"/>
      <c r="D495" s="717"/>
      <c r="E495" s="717"/>
    </row>
    <row r="496" spans="1:6" s="716" customFormat="1" ht="19.5" customHeight="1">
      <c r="B496" s="738" t="s">
        <v>2072</v>
      </c>
      <c r="C496" s="781">
        <v>0.34</v>
      </c>
      <c r="D496" s="717" t="s">
        <v>2049</v>
      </c>
      <c r="E496" s="717"/>
    </row>
    <row r="497" spans="1:6" s="716" customFormat="1" ht="19.5" customHeight="1">
      <c r="B497" s="738"/>
      <c r="C497" s="782"/>
      <c r="D497" s="717"/>
      <c r="E497" s="717"/>
    </row>
    <row r="498" spans="1:6" s="716" customFormat="1" ht="19.5" customHeight="1">
      <c r="A498" s="735">
        <f>A494+0.01</f>
        <v>3.1999999999999957</v>
      </c>
      <c r="B498" s="736">
        <f>ROUND((D498*100)/D$12,2)</f>
        <v>0.06</v>
      </c>
      <c r="C498" s="720">
        <f>(C500/100)*C$412</f>
        <v>21180.789359999999</v>
      </c>
      <c r="D498" s="717">
        <f>ROUND(C498*E$12,0)</f>
        <v>25722</v>
      </c>
      <c r="E498" s="717"/>
      <c r="F498" s="719">
        <f>ROUND((D498*100)/D$12,2)</f>
        <v>0.06</v>
      </c>
    </row>
    <row r="499" spans="1:6" s="716" customFormat="1" ht="19.5" customHeight="1">
      <c r="A499" s="718" t="s">
        <v>2129</v>
      </c>
      <c r="B499" s="737" t="s">
        <v>1031</v>
      </c>
      <c r="C499" s="720"/>
      <c r="D499" s="717"/>
      <c r="E499" s="717"/>
    </row>
    <row r="500" spans="1:6" s="716" customFormat="1" ht="19.5" customHeight="1">
      <c r="B500" s="738" t="s">
        <v>2073</v>
      </c>
      <c r="C500" s="781">
        <v>0.36</v>
      </c>
      <c r="D500" s="717" t="s">
        <v>2049</v>
      </c>
      <c r="E500" s="717"/>
    </row>
    <row r="501" spans="1:6" s="716" customFormat="1" ht="19.5" customHeight="1">
      <c r="B501" s="738"/>
      <c r="C501" s="782"/>
      <c r="D501" s="717"/>
      <c r="E501" s="717"/>
    </row>
    <row r="502" spans="1:6" s="716" customFormat="1" ht="19.5" customHeight="1">
      <c r="A502" s="735">
        <f>A498+0.01</f>
        <v>3.2099999999999955</v>
      </c>
      <c r="B502" s="736">
        <f>ROUND((D502*100)/D$12,2)</f>
        <v>0.32</v>
      </c>
      <c r="C502" s="720">
        <f>(C504/100)*C$412</f>
        <v>117671.052</v>
      </c>
      <c r="D502" s="717">
        <f>ROUND(C502*E$12,0)</f>
        <v>142900</v>
      </c>
      <c r="E502" s="717"/>
      <c r="F502" s="719">
        <f>ROUND((D502*100)/D$12,2)</f>
        <v>0.32</v>
      </c>
    </row>
    <row r="503" spans="1:6" s="716" customFormat="1" ht="19.5" customHeight="1">
      <c r="A503" s="718" t="s">
        <v>2130</v>
      </c>
      <c r="B503" s="737" t="s">
        <v>1031</v>
      </c>
      <c r="C503" s="720"/>
      <c r="D503" s="717"/>
      <c r="E503" s="717"/>
    </row>
    <row r="504" spans="1:6" s="716" customFormat="1" ht="19.5" customHeight="1">
      <c r="B504" s="738" t="s">
        <v>2074</v>
      </c>
      <c r="C504" s="781">
        <v>2</v>
      </c>
      <c r="D504" s="717" t="s">
        <v>2049</v>
      </c>
      <c r="E504" s="717"/>
    </row>
    <row r="505" spans="1:6" s="716" customFormat="1" ht="19.5" customHeight="1">
      <c r="B505" s="738" t="s">
        <v>2075</v>
      </c>
      <c r="C505" s="782"/>
      <c r="D505" s="717"/>
      <c r="E505" s="717"/>
    </row>
    <row r="506" spans="1:6" s="716" customFormat="1" ht="19.5" customHeight="1">
      <c r="B506" s="738"/>
      <c r="C506" s="782"/>
      <c r="D506" s="717"/>
      <c r="E506" s="717"/>
    </row>
    <row r="507" spans="1:6" s="716" customFormat="1" ht="19.5" customHeight="1">
      <c r="A507" s="735">
        <f>A502+0.01</f>
        <v>3.2199999999999953</v>
      </c>
      <c r="B507" s="736">
        <f>ROUND((D507*100)/D$12,2)</f>
        <v>0.02</v>
      </c>
      <c r="C507" s="720">
        <f>(C509/100)*C$412</f>
        <v>8236.9736400000002</v>
      </c>
      <c r="D507" s="717">
        <f>ROUND(C507*E$12,0)</f>
        <v>10003</v>
      </c>
      <c r="E507" s="717"/>
      <c r="F507" s="719">
        <f>ROUND((D507*100)/D$12,2)</f>
        <v>0.02</v>
      </c>
    </row>
    <row r="508" spans="1:6" s="716" customFormat="1" ht="19.5" customHeight="1">
      <c r="A508" s="718" t="s">
        <v>2131</v>
      </c>
      <c r="B508" s="737" t="s">
        <v>1031</v>
      </c>
      <c r="C508" s="720"/>
      <c r="D508" s="717"/>
      <c r="E508" s="717"/>
    </row>
    <row r="509" spans="1:6" s="716" customFormat="1" ht="19.5" customHeight="1">
      <c r="B509" s="738" t="s">
        <v>2076</v>
      </c>
      <c r="C509" s="781">
        <v>0.14000000000000001</v>
      </c>
      <c r="D509" s="717" t="s">
        <v>2049</v>
      </c>
      <c r="E509" s="717"/>
    </row>
    <row r="510" spans="1:6" s="716" customFormat="1" ht="19.5" customHeight="1">
      <c r="B510" s="738"/>
      <c r="C510" s="782"/>
      <c r="D510" s="717"/>
      <c r="E510" s="717"/>
    </row>
    <row r="511" spans="1:6" s="716" customFormat="1" ht="19.5" customHeight="1">
      <c r="A511" s="735">
        <f>A507+0.01</f>
        <v>3.2299999999999951</v>
      </c>
      <c r="B511" s="736">
        <f>ROUND((D511*100)/D$12,2)</f>
        <v>0.41</v>
      </c>
      <c r="C511" s="720">
        <f>(C513/100)*C$412</f>
        <v>151795.65708</v>
      </c>
      <c r="D511" s="717">
        <f>ROUND(C511*E$12,0)</f>
        <v>184341</v>
      </c>
      <c r="E511" s="717"/>
      <c r="F511" s="719">
        <f>ROUND((D511*100)/D$12,2)</f>
        <v>0.41</v>
      </c>
    </row>
    <row r="512" spans="1:6" s="716" customFormat="1" ht="19.5" customHeight="1">
      <c r="A512" s="718" t="s">
        <v>2132</v>
      </c>
      <c r="B512" s="737" t="s">
        <v>1031</v>
      </c>
      <c r="C512" s="720"/>
      <c r="D512" s="717"/>
      <c r="E512" s="717"/>
    </row>
    <row r="513" spans="1:6" s="716" customFormat="1" ht="19.5" customHeight="1">
      <c r="B513" s="738" t="s">
        <v>2077</v>
      </c>
      <c r="C513" s="781">
        <v>2.58</v>
      </c>
      <c r="D513" s="717" t="s">
        <v>2049</v>
      </c>
      <c r="E513" s="717"/>
    </row>
    <row r="514" spans="1:6" s="716" customFormat="1" ht="19.5" customHeight="1">
      <c r="B514" s="738"/>
      <c r="C514" s="782"/>
      <c r="D514" s="717"/>
      <c r="E514" s="717"/>
    </row>
    <row r="515" spans="1:6" s="716" customFormat="1" ht="19.5" customHeight="1">
      <c r="A515" s="735">
        <f>A511+0.01</f>
        <v>3.2399999999999949</v>
      </c>
      <c r="B515" s="736">
        <f>ROUND((D515*100)/D$12,2)</f>
        <v>0.1</v>
      </c>
      <c r="C515" s="720">
        <f>(C517/100)*C$412</f>
        <v>36478.026119999995</v>
      </c>
      <c r="D515" s="717">
        <f>ROUND(C515*E$12,0)</f>
        <v>44299</v>
      </c>
      <c r="E515" s="717"/>
      <c r="F515" s="719">
        <f>ROUND((D515*100)/D$12,2)</f>
        <v>0.1</v>
      </c>
    </row>
    <row r="516" spans="1:6" s="716" customFormat="1" ht="19.5" customHeight="1">
      <c r="A516" s="718" t="s">
        <v>2133</v>
      </c>
      <c r="B516" s="737" t="s">
        <v>1031</v>
      </c>
      <c r="C516" s="720"/>
      <c r="D516" s="717"/>
      <c r="E516" s="717"/>
    </row>
    <row r="517" spans="1:6" s="716" customFormat="1" ht="19.5" customHeight="1">
      <c r="B517" s="738" t="s">
        <v>2078</v>
      </c>
      <c r="C517" s="781">
        <v>0.62</v>
      </c>
      <c r="D517" s="717" t="s">
        <v>2049</v>
      </c>
      <c r="E517" s="717"/>
    </row>
    <row r="518" spans="1:6" s="716" customFormat="1" ht="19.5" customHeight="1">
      <c r="B518" s="738"/>
      <c r="C518" s="782"/>
      <c r="D518" s="717"/>
      <c r="E518" s="717"/>
    </row>
    <row r="519" spans="1:6" s="716" customFormat="1" ht="19.5" customHeight="1">
      <c r="A519" s="735">
        <f>A515+0.01</f>
        <v>3.2499999999999947</v>
      </c>
      <c r="B519" s="736">
        <f>ROUND((D519*100)/D$12,2)</f>
        <v>0.03</v>
      </c>
      <c r="C519" s="720">
        <f>(C521/100)*C$412</f>
        <v>12355.460459999998</v>
      </c>
      <c r="D519" s="717">
        <f>ROUND(C519*E$12,0)</f>
        <v>15004</v>
      </c>
      <c r="E519" s="717"/>
      <c r="F519" s="719">
        <f>ROUND((D519*100)/D$12,2)</f>
        <v>0.03</v>
      </c>
    </row>
    <row r="520" spans="1:6" s="716" customFormat="1" ht="19.5" customHeight="1">
      <c r="A520" s="718" t="s">
        <v>2134</v>
      </c>
      <c r="B520" s="737" t="s">
        <v>1031</v>
      </c>
      <c r="C520" s="720"/>
      <c r="D520" s="717"/>
      <c r="E520" s="717"/>
    </row>
    <row r="521" spans="1:6" s="716" customFormat="1" ht="19.5" customHeight="1">
      <c r="B521" s="738" t="s">
        <v>2079</v>
      </c>
      <c r="C521" s="781">
        <v>0.21</v>
      </c>
      <c r="D521" s="717" t="s">
        <v>2049</v>
      </c>
      <c r="E521" s="717"/>
    </row>
    <row r="522" spans="1:6" s="716" customFormat="1" ht="19.5" customHeight="1">
      <c r="B522" s="738"/>
      <c r="C522" s="782"/>
      <c r="D522" s="717"/>
      <c r="E522" s="717"/>
    </row>
    <row r="523" spans="1:6" s="716" customFormat="1" ht="19.5" customHeight="1">
      <c r="A523" s="735">
        <f>A519+0.01</f>
        <v>3.2599999999999945</v>
      </c>
      <c r="B523" s="736">
        <f>ROUND((D523*100)/D$12,2)</f>
        <v>0.27</v>
      </c>
      <c r="C523" s="720">
        <f>(C525/100)*C$412</f>
        <v>97666.973159999994</v>
      </c>
      <c r="D523" s="717">
        <f>ROUND(C523*E$12,0)</f>
        <v>118607</v>
      </c>
      <c r="E523" s="717"/>
      <c r="F523" s="719">
        <f>ROUND((D523*100)/D$12,2)</f>
        <v>0.27</v>
      </c>
    </row>
    <row r="524" spans="1:6" s="716" customFormat="1" ht="19.5" customHeight="1">
      <c r="A524" s="718" t="s">
        <v>2135</v>
      </c>
      <c r="B524" s="737" t="s">
        <v>1031</v>
      </c>
      <c r="C524" s="720"/>
      <c r="D524" s="717"/>
      <c r="E524" s="717"/>
    </row>
    <row r="525" spans="1:6" s="716" customFormat="1" ht="19.5" customHeight="1">
      <c r="B525" s="738" t="s">
        <v>2080</v>
      </c>
      <c r="C525" s="781">
        <v>1.66</v>
      </c>
      <c r="D525" s="717" t="s">
        <v>2087</v>
      </c>
      <c r="E525" s="717"/>
    </row>
    <row r="526" spans="1:6" s="716" customFormat="1" ht="19.5" customHeight="1">
      <c r="B526" s="738"/>
      <c r="C526" s="782"/>
      <c r="D526" s="717"/>
      <c r="E526" s="717"/>
    </row>
    <row r="527" spans="1:6" s="716" customFormat="1" ht="19.5" customHeight="1">
      <c r="A527" s="735">
        <f>A523+0.01</f>
        <v>3.2699999999999942</v>
      </c>
      <c r="B527" s="736">
        <f>ROUND((D527*100)/D$12,2)</f>
        <v>0.1</v>
      </c>
      <c r="C527" s="720">
        <f>(C529/100)*C$412</f>
        <v>38243.091899999999</v>
      </c>
      <c r="D527" s="717">
        <f>ROUND(C527*E$12,0)</f>
        <v>46442</v>
      </c>
      <c r="E527" s="717"/>
      <c r="F527" s="719">
        <f>ROUND((D527*100)/D$12,2)</f>
        <v>0.1</v>
      </c>
    </row>
    <row r="528" spans="1:6" s="716" customFormat="1" ht="19.5" customHeight="1">
      <c r="A528" s="718" t="s">
        <v>2084</v>
      </c>
      <c r="B528" s="737" t="s">
        <v>1031</v>
      </c>
      <c r="C528" s="720"/>
      <c r="D528" s="717"/>
      <c r="E528" s="717"/>
    </row>
    <row r="529" spans="1:6" s="716" customFormat="1" ht="19.5" customHeight="1">
      <c r="B529" s="738" t="s">
        <v>2081</v>
      </c>
      <c r="C529" s="781">
        <v>0.65</v>
      </c>
      <c r="D529" s="717" t="s">
        <v>2087</v>
      </c>
      <c r="E529" s="717"/>
    </row>
    <row r="530" spans="1:6" s="716" customFormat="1" ht="19.5" customHeight="1">
      <c r="B530" s="738"/>
      <c r="C530" s="782"/>
      <c r="D530" s="717"/>
      <c r="E530" s="717"/>
    </row>
    <row r="531" spans="1:6" s="716" customFormat="1" ht="19.5" customHeight="1">
      <c r="A531" s="735">
        <f>A527+0.01</f>
        <v>3.279999999999994</v>
      </c>
      <c r="B531" s="736">
        <f>ROUND((D531*100)/D$12,2)</f>
        <v>0.5</v>
      </c>
      <c r="C531" s="720">
        <f>(C533/100)*C$412</f>
        <v>182978.48585999999</v>
      </c>
      <c r="D531" s="717">
        <f>ROUND(C531*E$12,0)</f>
        <v>222209</v>
      </c>
      <c r="E531" s="717"/>
      <c r="F531" s="719">
        <f>ROUND((D531*100)/D$12,2)</f>
        <v>0.5</v>
      </c>
    </row>
    <row r="532" spans="1:6" s="716" customFormat="1" ht="19.5" customHeight="1">
      <c r="A532" s="718" t="s">
        <v>2085</v>
      </c>
      <c r="B532" s="737" t="s">
        <v>1031</v>
      </c>
      <c r="C532" s="720"/>
      <c r="D532" s="717"/>
      <c r="E532" s="717"/>
    </row>
    <row r="533" spans="1:6" s="716" customFormat="1" ht="19.5" customHeight="1">
      <c r="B533" s="738" t="s">
        <v>2082</v>
      </c>
      <c r="C533" s="781">
        <v>3.11</v>
      </c>
      <c r="D533" s="717" t="s">
        <v>2087</v>
      </c>
      <c r="E533" s="717"/>
    </row>
    <row r="534" spans="1:6" s="716" customFormat="1" ht="19.5" customHeight="1">
      <c r="B534" s="744" t="s">
        <v>2238</v>
      </c>
      <c r="C534" s="782"/>
      <c r="D534" s="717"/>
      <c r="E534" s="717"/>
    </row>
    <row r="535" spans="1:6" s="716" customFormat="1" ht="19.5" customHeight="1">
      <c r="A535" s="735">
        <f>A531+0.01</f>
        <v>3.2899999999999938</v>
      </c>
      <c r="B535" s="736">
        <f>ROUND((D535*100)/D$12,2)</f>
        <v>0.04</v>
      </c>
      <c r="C535" s="720">
        <f>(C537/100)*C$412</f>
        <v>15885.59202</v>
      </c>
      <c r="D535" s="717">
        <f>ROUND(C535*E$12,0)</f>
        <v>19291</v>
      </c>
      <c r="E535" s="717"/>
      <c r="F535" s="719">
        <f>ROUND((D535*100)/D$12,2)</f>
        <v>0.04</v>
      </c>
    </row>
    <row r="536" spans="1:6" s="716" customFormat="1" ht="19.5" customHeight="1">
      <c r="A536" s="718" t="s">
        <v>2083</v>
      </c>
      <c r="B536" s="737" t="s">
        <v>1031</v>
      </c>
      <c r="C536" s="720"/>
      <c r="D536" s="717"/>
      <c r="E536" s="717"/>
    </row>
    <row r="537" spans="1:6" s="716" customFormat="1" ht="19.5" customHeight="1">
      <c r="B537" s="738" t="s">
        <v>2086</v>
      </c>
      <c r="C537" s="781">
        <v>0.27</v>
      </c>
      <c r="D537" s="717" t="s">
        <v>2087</v>
      </c>
      <c r="E537" s="717"/>
    </row>
    <row r="538" spans="1:6" s="716" customFormat="1" ht="9" customHeight="1">
      <c r="B538" s="738"/>
      <c r="C538" s="782"/>
      <c r="D538" s="717"/>
      <c r="E538" s="717"/>
    </row>
    <row r="539" spans="1:6" s="716" customFormat="1" ht="19.5" customHeight="1">
      <c r="A539" s="735">
        <f>A535+0.01</f>
        <v>3.2999999999999936</v>
      </c>
      <c r="B539" s="736">
        <f>ROUND((D539*100)/D$12,2)</f>
        <v>0.12</v>
      </c>
      <c r="C539" s="720">
        <f>(C541/100)*C$412</f>
        <v>45303.355019999995</v>
      </c>
      <c r="D539" s="717">
        <f>ROUND(C539*E$12,0)</f>
        <v>55016</v>
      </c>
      <c r="E539" s="717"/>
      <c r="F539" s="719">
        <f>ROUND((D539*100)/D$12,2)</f>
        <v>0.12</v>
      </c>
    </row>
    <row r="540" spans="1:6" s="716" customFormat="1" ht="19.5" customHeight="1">
      <c r="A540" s="718" t="s">
        <v>2088</v>
      </c>
      <c r="B540" s="737" t="s">
        <v>1031</v>
      </c>
      <c r="C540" s="720"/>
      <c r="D540" s="717"/>
      <c r="E540" s="717"/>
    </row>
    <row r="541" spans="1:6" s="716" customFormat="1" ht="19.5" customHeight="1">
      <c r="B541" s="738" t="s">
        <v>2089</v>
      </c>
      <c r="C541" s="781">
        <v>0.77</v>
      </c>
      <c r="D541" s="717" t="s">
        <v>2087</v>
      </c>
      <c r="E541" s="717"/>
    </row>
    <row r="542" spans="1:6" s="716" customFormat="1" ht="8.25" customHeight="1">
      <c r="B542" s="738"/>
      <c r="C542" s="782"/>
      <c r="D542" s="717"/>
      <c r="E542" s="717"/>
    </row>
    <row r="543" spans="1:6" s="716" customFormat="1" ht="19.5" customHeight="1">
      <c r="A543" s="735">
        <f>A539+0.01</f>
        <v>3.3099999999999934</v>
      </c>
      <c r="B543" s="736">
        <f>ROUND((D543*100)/D$12,2)</f>
        <v>0.25</v>
      </c>
      <c r="C543" s="720">
        <f>(C545/100)*C$412</f>
        <v>92960.131080000006</v>
      </c>
      <c r="D543" s="717">
        <f>ROUND(C543*E$12,0)</f>
        <v>112891</v>
      </c>
      <c r="E543" s="717"/>
      <c r="F543" s="719">
        <f>ROUND((D543*100)/D$12,2)</f>
        <v>0.25</v>
      </c>
    </row>
    <row r="544" spans="1:6" s="716" customFormat="1" ht="19.5" customHeight="1">
      <c r="A544" s="718" t="s">
        <v>2090</v>
      </c>
      <c r="B544" s="737" t="s">
        <v>1031</v>
      </c>
      <c r="C544" s="720"/>
      <c r="D544" s="717"/>
      <c r="E544" s="717"/>
    </row>
    <row r="545" spans="1:6" s="716" customFormat="1" ht="19.5" customHeight="1">
      <c r="B545" s="738" t="s">
        <v>2091</v>
      </c>
      <c r="C545" s="781">
        <v>1.58</v>
      </c>
      <c r="D545" s="717" t="s">
        <v>2087</v>
      </c>
      <c r="E545" s="717"/>
    </row>
    <row r="546" spans="1:6" s="716" customFormat="1" ht="19.5" customHeight="1">
      <c r="A546" s="735">
        <f>A543+0.01</f>
        <v>3.3199999999999932</v>
      </c>
      <c r="B546" s="736">
        <f>ROUND((D546*100)/D$12,2)</f>
        <v>0.37</v>
      </c>
      <c r="C546" s="720">
        <f>(C548/100)*C$412</f>
        <v>137086.77557999999</v>
      </c>
      <c r="D546" s="717">
        <f>ROUND(C546*E$12,0)</f>
        <v>166478</v>
      </c>
      <c r="E546" s="717"/>
      <c r="F546" s="719">
        <f>ROUND((D546*100)/D$12,2)</f>
        <v>0.37</v>
      </c>
    </row>
    <row r="547" spans="1:6" s="716" customFormat="1" ht="19.5" customHeight="1">
      <c r="A547" s="718" t="s">
        <v>2092</v>
      </c>
      <c r="B547" s="737" t="s">
        <v>1031</v>
      </c>
      <c r="C547" s="720"/>
      <c r="D547" s="717"/>
      <c r="E547" s="717"/>
    </row>
    <row r="548" spans="1:6" s="716" customFormat="1" ht="19.5" customHeight="1">
      <c r="B548" s="738" t="s">
        <v>2093</v>
      </c>
      <c r="C548" s="781">
        <v>2.33</v>
      </c>
      <c r="D548" s="717" t="s">
        <v>2087</v>
      </c>
      <c r="E548" s="717"/>
    </row>
    <row r="549" spans="1:6" s="716" customFormat="1" ht="9" customHeight="1">
      <c r="B549" s="738"/>
      <c r="C549" s="782"/>
      <c r="D549" s="717"/>
      <c r="E549" s="717"/>
    </row>
    <row r="550" spans="1:6" s="716" customFormat="1" ht="19.5" customHeight="1">
      <c r="A550" s="735">
        <f>A546+0.01</f>
        <v>3.329999999999993</v>
      </c>
      <c r="B550" s="736">
        <f>ROUND((D550*100)/D$12,2)</f>
        <v>0.35</v>
      </c>
      <c r="C550" s="720">
        <f>(C552/100)*C$412</f>
        <v>130614.86771999999</v>
      </c>
      <c r="D550" s="717">
        <f>ROUND(C550*E$12,0)</f>
        <v>158619</v>
      </c>
      <c r="E550" s="717"/>
      <c r="F550" s="719">
        <f>ROUND((D550*100)/D$12,2)</f>
        <v>0.35</v>
      </c>
    </row>
    <row r="551" spans="1:6" s="716" customFormat="1" ht="19.5" customHeight="1">
      <c r="A551" s="718" t="s">
        <v>2094</v>
      </c>
      <c r="B551" s="737" t="s">
        <v>1031</v>
      </c>
      <c r="C551" s="720"/>
      <c r="D551" s="717"/>
      <c r="E551" s="717"/>
    </row>
    <row r="552" spans="1:6" s="716" customFormat="1" ht="19.5" customHeight="1">
      <c r="B552" s="738" t="s">
        <v>2095</v>
      </c>
      <c r="C552" s="781">
        <v>2.2200000000000002</v>
      </c>
      <c r="D552" s="717" t="s">
        <v>2087</v>
      </c>
      <c r="E552" s="717"/>
    </row>
    <row r="553" spans="1:6" s="716" customFormat="1" ht="10.5" customHeight="1">
      <c r="B553" s="738"/>
      <c r="C553" s="782"/>
      <c r="D553" s="717"/>
      <c r="E553" s="717"/>
    </row>
    <row r="554" spans="1:6" s="716" customFormat="1" ht="19.5" customHeight="1">
      <c r="A554" s="735">
        <f>A550+0.01</f>
        <v>3.3399999999999928</v>
      </c>
      <c r="B554" s="736">
        <f>ROUND((D554*100)/D$12,2)</f>
        <v>0.26</v>
      </c>
      <c r="C554" s="720">
        <f>(C556/100)*C$412</f>
        <v>96490.262639999986</v>
      </c>
      <c r="D554" s="717">
        <f>ROUND(C554*E$12,0)</f>
        <v>117178</v>
      </c>
      <c r="E554" s="717"/>
      <c r="F554" s="719">
        <f>ROUND((D554*100)/D$12,2)</f>
        <v>0.26</v>
      </c>
    </row>
    <row r="555" spans="1:6" s="716" customFormat="1" ht="19.5" customHeight="1">
      <c r="A555" s="718" t="s">
        <v>2096</v>
      </c>
      <c r="B555" s="737" t="s">
        <v>1031</v>
      </c>
      <c r="C555" s="720"/>
      <c r="D555" s="717"/>
      <c r="E555" s="717"/>
    </row>
    <row r="556" spans="1:6" s="716" customFormat="1" ht="19.5" customHeight="1">
      <c r="B556" s="738" t="s">
        <v>2097</v>
      </c>
      <c r="C556" s="781">
        <v>1.64</v>
      </c>
      <c r="D556" s="717" t="s">
        <v>2087</v>
      </c>
      <c r="E556" s="717"/>
    </row>
    <row r="557" spans="1:6" s="716" customFormat="1" ht="8.25" customHeight="1">
      <c r="B557" s="738"/>
      <c r="C557" s="782"/>
      <c r="D557" s="717"/>
      <c r="E557" s="717"/>
    </row>
    <row r="558" spans="1:6" s="716" customFormat="1" ht="19.5" customHeight="1">
      <c r="A558" s="735">
        <f>A554+0.01</f>
        <v>3.3499999999999925</v>
      </c>
      <c r="B558" s="736">
        <f>ROUND((D558*100)/D$12,2)</f>
        <v>0.13</v>
      </c>
      <c r="C558" s="720">
        <f>(C560/100)*C$412</f>
        <v>48833.486579999997</v>
      </c>
      <c r="D558" s="717">
        <f>ROUND(C558*E$12,0)</f>
        <v>59303</v>
      </c>
      <c r="E558" s="717"/>
      <c r="F558" s="719">
        <f>ROUND((D558*100)/D$12,2)</f>
        <v>0.13</v>
      </c>
    </row>
    <row r="559" spans="1:6" s="716" customFormat="1" ht="19.5" customHeight="1">
      <c r="A559" s="718" t="s">
        <v>2098</v>
      </c>
      <c r="B559" s="737" t="s">
        <v>1031</v>
      </c>
      <c r="C559" s="720"/>
      <c r="D559" s="717"/>
      <c r="E559" s="717"/>
    </row>
    <row r="560" spans="1:6" s="716" customFormat="1" ht="19.5" customHeight="1">
      <c r="B560" s="738" t="s">
        <v>2100</v>
      </c>
      <c r="C560" s="781">
        <v>0.83</v>
      </c>
      <c r="D560" s="717" t="s">
        <v>2087</v>
      </c>
      <c r="E560" s="717"/>
    </row>
    <row r="561" spans="1:6" s="716" customFormat="1" ht="8.25" customHeight="1">
      <c r="B561" s="738"/>
      <c r="C561" s="782"/>
      <c r="D561" s="717"/>
      <c r="E561" s="717"/>
    </row>
    <row r="562" spans="1:6" s="716" customFormat="1" ht="19.5" customHeight="1">
      <c r="A562" s="735">
        <f>A558+0.01</f>
        <v>3.3599999999999923</v>
      </c>
      <c r="B562" s="736">
        <f>ROUND((D562*100)/D$12,2)</f>
        <v>0.05</v>
      </c>
      <c r="C562" s="720">
        <f>(C564/100)*C$412</f>
        <v>19415.723579999998</v>
      </c>
      <c r="D562" s="717">
        <f>ROUND(C562*E$12,0)</f>
        <v>23578</v>
      </c>
      <c r="E562" s="717"/>
      <c r="F562" s="719">
        <f>ROUND((D562*100)/D$12,2)</f>
        <v>0.05</v>
      </c>
    </row>
    <row r="563" spans="1:6" s="716" customFormat="1" ht="19.5" customHeight="1">
      <c r="A563" s="718" t="s">
        <v>2099</v>
      </c>
      <c r="B563" s="737" t="s">
        <v>1031</v>
      </c>
      <c r="C563" s="720"/>
      <c r="D563" s="717"/>
      <c r="E563" s="717"/>
    </row>
    <row r="564" spans="1:6" s="716" customFormat="1" ht="19.5" customHeight="1">
      <c r="B564" s="738" t="s">
        <v>2101</v>
      </c>
      <c r="C564" s="781">
        <v>0.33</v>
      </c>
      <c r="D564" s="717" t="s">
        <v>2087</v>
      </c>
      <c r="E564" s="717"/>
    </row>
    <row r="565" spans="1:6" s="716" customFormat="1" ht="7.5" customHeight="1">
      <c r="B565" s="738"/>
      <c r="C565" s="782"/>
      <c r="D565" s="717"/>
      <c r="E565" s="717"/>
    </row>
    <row r="566" spans="1:6" s="716" customFormat="1" ht="19.5" customHeight="1">
      <c r="A566" s="735">
        <f>A562+0.01</f>
        <v>3.3699999999999921</v>
      </c>
      <c r="B566" s="736">
        <f>ROUND((D566*100)/D$12,2)</f>
        <v>0.14000000000000001</v>
      </c>
      <c r="C566" s="720">
        <f>(C568/100)*C$412</f>
        <v>52363.618139999999</v>
      </c>
      <c r="D566" s="717">
        <f>ROUND(C566*E$12,0)</f>
        <v>63590</v>
      </c>
      <c r="E566" s="717"/>
      <c r="F566" s="719">
        <f>ROUND((D566*100)/D$12,2)</f>
        <v>0.14000000000000001</v>
      </c>
    </row>
    <row r="567" spans="1:6" s="716" customFormat="1" ht="19.5" customHeight="1">
      <c r="A567" s="718" t="s">
        <v>2102</v>
      </c>
      <c r="B567" s="737" t="s">
        <v>1031</v>
      </c>
      <c r="C567" s="720"/>
      <c r="D567" s="717"/>
      <c r="E567" s="717"/>
    </row>
    <row r="568" spans="1:6" s="716" customFormat="1" ht="19.5" customHeight="1">
      <c r="B568" s="738" t="s">
        <v>2103</v>
      </c>
      <c r="C568" s="781">
        <v>0.89</v>
      </c>
      <c r="D568" s="717" t="s">
        <v>2087</v>
      </c>
      <c r="E568" s="717"/>
    </row>
    <row r="569" spans="1:6" s="716" customFormat="1" ht="10.5" customHeight="1">
      <c r="B569" s="738"/>
      <c r="C569" s="782"/>
      <c r="D569" s="717"/>
      <c r="E569" s="717"/>
    </row>
    <row r="570" spans="1:6" s="716" customFormat="1" ht="19.5" customHeight="1">
      <c r="A570" s="735">
        <f>A566+0.01</f>
        <v>3.3799999999999919</v>
      </c>
      <c r="B570" s="736">
        <f>ROUND((D570*100)/D$12,2)+0.06</f>
        <v>1.1300000000000001</v>
      </c>
      <c r="C570" s="720">
        <f>(C572/100)*C$412</f>
        <v>392432.95841999992</v>
      </c>
      <c r="D570" s="717">
        <f>ROUND(C570*E$12,0)</f>
        <v>476571</v>
      </c>
      <c r="E570" s="717"/>
      <c r="F570" s="719">
        <f>ROUND((D570*100)/D$12,2)</f>
        <v>1.07</v>
      </c>
    </row>
    <row r="571" spans="1:6" s="716" customFormat="1" ht="19.5" customHeight="1">
      <c r="A571" s="718" t="s">
        <v>2104</v>
      </c>
      <c r="B571" s="737" t="s">
        <v>1031</v>
      </c>
      <c r="C571" s="720"/>
      <c r="D571" s="717"/>
      <c r="E571" s="717"/>
    </row>
    <row r="572" spans="1:6" s="716" customFormat="1" ht="19.5" customHeight="1">
      <c r="B572" s="738" t="s">
        <v>2105</v>
      </c>
      <c r="C572" s="781">
        <v>6.67</v>
      </c>
      <c r="D572" s="717" t="s">
        <v>2087</v>
      </c>
      <c r="E572" s="717"/>
    </row>
    <row r="573" spans="1:6" s="716" customFormat="1" ht="19.5" customHeight="1">
      <c r="B573" s="738" t="s">
        <v>2106</v>
      </c>
      <c r="C573" s="782"/>
      <c r="D573" s="717"/>
      <c r="E573" s="717"/>
    </row>
    <row r="574" spans="1:6" s="716" customFormat="1" ht="19.5" customHeight="1">
      <c r="B574" s="738" t="s">
        <v>2107</v>
      </c>
      <c r="C574" s="782"/>
      <c r="D574" s="717"/>
      <c r="E574" s="717"/>
    </row>
    <row r="575" spans="1:6" s="716" customFormat="1" ht="19.5" customHeight="1">
      <c r="B575" s="738" t="s">
        <v>2108</v>
      </c>
      <c r="C575" s="782"/>
      <c r="D575" s="717"/>
      <c r="E575" s="717"/>
    </row>
    <row r="576" spans="1:6" s="716" customFormat="1" ht="19.5" customHeight="1">
      <c r="B576" s="738" t="s">
        <v>2109</v>
      </c>
      <c r="C576" s="782"/>
      <c r="D576" s="717"/>
      <c r="E576" s="717"/>
    </row>
    <row r="577" spans="1:6" s="716" customFormat="1" ht="19.5" customHeight="1">
      <c r="A577" s="783" t="s">
        <v>13</v>
      </c>
      <c r="B577" s="784">
        <v>500</v>
      </c>
      <c r="C577" s="720"/>
      <c r="D577" s="717"/>
      <c r="E577" s="717"/>
      <c r="F577" s="721">
        <f>SUM(F14:F576)</f>
        <v>98.190000000000012</v>
      </c>
    </row>
    <row r="578" spans="1:6" s="716" customFormat="1" ht="19.5" customHeight="1">
      <c r="B578" s="785">
        <f>COUNT(A15:A289,A331:A403)+38</f>
        <v>122</v>
      </c>
      <c r="C578" s="720"/>
      <c r="D578" s="717"/>
      <c r="E578" s="717"/>
    </row>
    <row r="579" spans="1:6" s="716" customFormat="1" ht="19.5" customHeight="1">
      <c r="B579" s="786" t="s">
        <v>1047</v>
      </c>
      <c r="C579" s="720"/>
      <c r="D579" s="717"/>
      <c r="E579" s="717"/>
    </row>
    <row r="580" spans="1:6" s="716" customFormat="1" ht="19.5" customHeight="1">
      <c r="B580" s="716" t="s">
        <v>1048</v>
      </c>
      <c r="C580" s="720"/>
      <c r="D580" s="717"/>
      <c r="E580" s="717"/>
    </row>
    <row r="581" spans="1:6" s="716" customFormat="1" ht="11.25" customHeight="1">
      <c r="C581" s="720"/>
      <c r="D581" s="717"/>
      <c r="E581" s="717"/>
    </row>
    <row r="582" spans="1:6" s="716" customFormat="1" ht="19.5" customHeight="1">
      <c r="B582" s="718" t="s">
        <v>2136</v>
      </c>
      <c r="C582" s="720"/>
      <c r="D582" s="717"/>
      <c r="E582" s="717"/>
    </row>
    <row r="583" spans="1:6" s="716" customFormat="1" ht="19.5" customHeight="1">
      <c r="B583" s="718" t="s">
        <v>2239</v>
      </c>
      <c r="C583" s="720"/>
      <c r="D583" s="717"/>
      <c r="E583" s="717"/>
    </row>
  </sheetData>
  <mergeCells count="11">
    <mergeCell ref="A10:B10"/>
    <mergeCell ref="A13:B13"/>
    <mergeCell ref="A9:B9"/>
    <mergeCell ref="A7:B7"/>
    <mergeCell ref="A8:B8"/>
    <mergeCell ref="A11:B11"/>
    <mergeCell ref="A1:B1"/>
    <mergeCell ref="A2:B2"/>
    <mergeCell ref="A3:B3"/>
    <mergeCell ref="A4:B4"/>
    <mergeCell ref="A6:B6"/>
  </mergeCells>
  <printOptions horizontalCentered="1"/>
  <pageMargins left="0.26" right="0.23622047244094491" top="0.74803149606299213" bottom="0.39370078740157483" header="0.31496062992125984" footer="0.31496062992125984"/>
  <pageSetup paperSize="9" scale="95" orientation="portrait" r:id="rId1"/>
  <headerFooter>
    <oddHeader>&amp;R&amp;"TH SarabunIT๙,ธรรมดา"&amp;12P63113 หน้าที่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X131"/>
  <sheetViews>
    <sheetView topLeftCell="A34" workbookViewId="0">
      <selection activeCell="D10" sqref="D10:D11"/>
    </sheetView>
  </sheetViews>
  <sheetFormatPr defaultRowHeight="21" customHeight="1"/>
  <cols>
    <col min="1" max="1" width="6.625" style="687" customWidth="1"/>
    <col min="2" max="2" width="31.125" style="658" customWidth="1"/>
    <col min="3" max="3" width="7.125" style="687" customWidth="1"/>
    <col min="4" max="4" width="14.125" style="658" customWidth="1"/>
    <col min="5" max="5" width="8.25" style="684" customWidth="1"/>
    <col min="6" max="6" width="12.25" style="658" customWidth="1"/>
    <col min="7" max="7" width="12.875" style="658" customWidth="1"/>
    <col min="8" max="8" width="13.875" style="658" customWidth="1"/>
    <col min="9" max="9" width="12.125" style="659" customWidth="1"/>
    <col min="10" max="10" width="14.25" style="659" customWidth="1"/>
    <col min="11" max="11" width="9" style="658"/>
    <col min="12" max="12" width="13.25" style="658" customWidth="1"/>
    <col min="13" max="13" width="9" style="658"/>
    <col min="14" max="14" width="13.125" style="658" customWidth="1"/>
    <col min="15" max="15" width="7.75" style="658" customWidth="1"/>
    <col min="16" max="16" width="11.875" style="658" customWidth="1"/>
    <col min="17" max="17" width="9" style="658"/>
    <col min="18" max="18" width="9" style="660"/>
    <col min="19" max="19" width="17.375" style="658" customWidth="1"/>
    <col min="20" max="20" width="13.375" style="658" customWidth="1"/>
    <col min="21" max="21" width="13.875" style="658" customWidth="1"/>
    <col min="22" max="22" width="14.375" style="658" customWidth="1"/>
    <col min="23" max="23" width="13.125" style="658" customWidth="1"/>
    <col min="24" max="24" width="11" style="658" bestFit="1" customWidth="1"/>
    <col min="25" max="256" width="9" style="658"/>
    <col min="257" max="257" width="10.375" style="658" customWidth="1"/>
    <col min="258" max="258" width="37.75" style="658" customWidth="1"/>
    <col min="259" max="259" width="9" style="658"/>
    <col min="260" max="260" width="14.125" style="658" customWidth="1"/>
    <col min="261" max="261" width="9" style="658"/>
    <col min="262" max="262" width="12.25" style="658" customWidth="1"/>
    <col min="263" max="263" width="11.125" style="658" customWidth="1"/>
    <col min="264" max="264" width="9" style="658"/>
    <col min="265" max="265" width="4.875" style="658" customWidth="1"/>
    <col min="266" max="266" width="14.25" style="658" customWidth="1"/>
    <col min="267" max="267" width="9" style="658"/>
    <col min="268" max="268" width="13.25" style="658" customWidth="1"/>
    <col min="269" max="269" width="9" style="658"/>
    <col min="270" max="270" width="13.125" style="658" customWidth="1"/>
    <col min="271" max="271" width="7.75" style="658" customWidth="1"/>
    <col min="272" max="272" width="11.875" style="658" customWidth="1"/>
    <col min="273" max="274" width="9" style="658"/>
    <col min="275" max="275" width="17.375" style="658" customWidth="1"/>
    <col min="276" max="276" width="13.375" style="658" customWidth="1"/>
    <col min="277" max="277" width="13.875" style="658" customWidth="1"/>
    <col min="278" max="278" width="14.375" style="658" customWidth="1"/>
    <col min="279" max="279" width="13.125" style="658" customWidth="1"/>
    <col min="280" max="280" width="11" style="658" bestFit="1" customWidth="1"/>
    <col min="281" max="512" width="9" style="658"/>
    <col min="513" max="513" width="10.375" style="658" customWidth="1"/>
    <col min="514" max="514" width="37.75" style="658" customWidth="1"/>
    <col min="515" max="515" width="9" style="658"/>
    <col min="516" max="516" width="14.125" style="658" customWidth="1"/>
    <col min="517" max="517" width="9" style="658"/>
    <col min="518" max="518" width="12.25" style="658" customWidth="1"/>
    <col min="519" max="519" width="11.125" style="658" customWidth="1"/>
    <col min="520" max="520" width="9" style="658"/>
    <col min="521" max="521" width="4.875" style="658" customWidth="1"/>
    <col min="522" max="522" width="14.25" style="658" customWidth="1"/>
    <col min="523" max="523" width="9" style="658"/>
    <col min="524" max="524" width="13.25" style="658" customWidth="1"/>
    <col min="525" max="525" width="9" style="658"/>
    <col min="526" max="526" width="13.125" style="658" customWidth="1"/>
    <col min="527" max="527" width="7.75" style="658" customWidth="1"/>
    <col min="528" max="528" width="11.875" style="658" customWidth="1"/>
    <col min="529" max="530" width="9" style="658"/>
    <col min="531" max="531" width="17.375" style="658" customWidth="1"/>
    <col min="532" max="532" width="13.375" style="658" customWidth="1"/>
    <col min="533" max="533" width="13.875" style="658" customWidth="1"/>
    <col min="534" max="534" width="14.375" style="658" customWidth="1"/>
    <col min="535" max="535" width="13.125" style="658" customWidth="1"/>
    <col min="536" max="536" width="11" style="658" bestFit="1" customWidth="1"/>
    <col min="537" max="768" width="9" style="658"/>
    <col min="769" max="769" width="10.375" style="658" customWidth="1"/>
    <col min="770" max="770" width="37.75" style="658" customWidth="1"/>
    <col min="771" max="771" width="9" style="658"/>
    <col min="772" max="772" width="14.125" style="658" customWidth="1"/>
    <col min="773" max="773" width="9" style="658"/>
    <col min="774" max="774" width="12.25" style="658" customWidth="1"/>
    <col min="775" max="775" width="11.125" style="658" customWidth="1"/>
    <col min="776" max="776" width="9" style="658"/>
    <col min="777" max="777" width="4.875" style="658" customWidth="1"/>
    <col min="778" max="778" width="14.25" style="658" customWidth="1"/>
    <col min="779" max="779" width="9" style="658"/>
    <col min="780" max="780" width="13.25" style="658" customWidth="1"/>
    <col min="781" max="781" width="9" style="658"/>
    <col min="782" max="782" width="13.125" style="658" customWidth="1"/>
    <col min="783" max="783" width="7.75" style="658" customWidth="1"/>
    <col min="784" max="784" width="11.875" style="658" customWidth="1"/>
    <col min="785" max="786" width="9" style="658"/>
    <col min="787" max="787" width="17.375" style="658" customWidth="1"/>
    <col min="788" max="788" width="13.375" style="658" customWidth="1"/>
    <col min="789" max="789" width="13.875" style="658" customWidth="1"/>
    <col min="790" max="790" width="14.375" style="658" customWidth="1"/>
    <col min="791" max="791" width="13.125" style="658" customWidth="1"/>
    <col min="792" max="792" width="11" style="658" bestFit="1" customWidth="1"/>
    <col min="793" max="1024" width="9" style="658"/>
    <col min="1025" max="1025" width="10.375" style="658" customWidth="1"/>
    <col min="1026" max="1026" width="37.75" style="658" customWidth="1"/>
    <col min="1027" max="1027" width="9" style="658"/>
    <col min="1028" max="1028" width="14.125" style="658" customWidth="1"/>
    <col min="1029" max="1029" width="9" style="658"/>
    <col min="1030" max="1030" width="12.25" style="658" customWidth="1"/>
    <col min="1031" max="1031" width="11.125" style="658" customWidth="1"/>
    <col min="1032" max="1032" width="9" style="658"/>
    <col min="1033" max="1033" width="4.875" style="658" customWidth="1"/>
    <col min="1034" max="1034" width="14.25" style="658" customWidth="1"/>
    <col min="1035" max="1035" width="9" style="658"/>
    <col min="1036" max="1036" width="13.25" style="658" customWidth="1"/>
    <col min="1037" max="1037" width="9" style="658"/>
    <col min="1038" max="1038" width="13.125" style="658" customWidth="1"/>
    <col min="1039" max="1039" width="7.75" style="658" customWidth="1"/>
    <col min="1040" max="1040" width="11.875" style="658" customWidth="1"/>
    <col min="1041" max="1042" width="9" style="658"/>
    <col min="1043" max="1043" width="17.375" style="658" customWidth="1"/>
    <col min="1044" max="1044" width="13.375" style="658" customWidth="1"/>
    <col min="1045" max="1045" width="13.875" style="658" customWidth="1"/>
    <col min="1046" max="1046" width="14.375" style="658" customWidth="1"/>
    <col min="1047" max="1047" width="13.125" style="658" customWidth="1"/>
    <col min="1048" max="1048" width="11" style="658" bestFit="1" customWidth="1"/>
    <col min="1049" max="1280" width="9" style="658"/>
    <col min="1281" max="1281" width="10.375" style="658" customWidth="1"/>
    <col min="1282" max="1282" width="37.75" style="658" customWidth="1"/>
    <col min="1283" max="1283" width="9" style="658"/>
    <col min="1284" max="1284" width="14.125" style="658" customWidth="1"/>
    <col min="1285" max="1285" width="9" style="658"/>
    <col min="1286" max="1286" width="12.25" style="658" customWidth="1"/>
    <col min="1287" max="1287" width="11.125" style="658" customWidth="1"/>
    <col min="1288" max="1288" width="9" style="658"/>
    <col min="1289" max="1289" width="4.875" style="658" customWidth="1"/>
    <col min="1290" max="1290" width="14.25" style="658" customWidth="1"/>
    <col min="1291" max="1291" width="9" style="658"/>
    <col min="1292" max="1292" width="13.25" style="658" customWidth="1"/>
    <col min="1293" max="1293" width="9" style="658"/>
    <col min="1294" max="1294" width="13.125" style="658" customWidth="1"/>
    <col min="1295" max="1295" width="7.75" style="658" customWidth="1"/>
    <col min="1296" max="1296" width="11.875" style="658" customWidth="1"/>
    <col min="1297" max="1298" width="9" style="658"/>
    <col min="1299" max="1299" width="17.375" style="658" customWidth="1"/>
    <col min="1300" max="1300" width="13.375" style="658" customWidth="1"/>
    <col min="1301" max="1301" width="13.875" style="658" customWidth="1"/>
    <col min="1302" max="1302" width="14.375" style="658" customWidth="1"/>
    <col min="1303" max="1303" width="13.125" style="658" customWidth="1"/>
    <col min="1304" max="1304" width="11" style="658" bestFit="1" customWidth="1"/>
    <col min="1305" max="1536" width="9" style="658"/>
    <col min="1537" max="1537" width="10.375" style="658" customWidth="1"/>
    <col min="1538" max="1538" width="37.75" style="658" customWidth="1"/>
    <col min="1539" max="1539" width="9" style="658"/>
    <col min="1540" max="1540" width="14.125" style="658" customWidth="1"/>
    <col min="1541" max="1541" width="9" style="658"/>
    <col min="1542" max="1542" width="12.25" style="658" customWidth="1"/>
    <col min="1543" max="1543" width="11.125" style="658" customWidth="1"/>
    <col min="1544" max="1544" width="9" style="658"/>
    <col min="1545" max="1545" width="4.875" style="658" customWidth="1"/>
    <col min="1546" max="1546" width="14.25" style="658" customWidth="1"/>
    <col min="1547" max="1547" width="9" style="658"/>
    <col min="1548" max="1548" width="13.25" style="658" customWidth="1"/>
    <col min="1549" max="1549" width="9" style="658"/>
    <col min="1550" max="1550" width="13.125" style="658" customWidth="1"/>
    <col min="1551" max="1551" width="7.75" style="658" customWidth="1"/>
    <col min="1552" max="1552" width="11.875" style="658" customWidth="1"/>
    <col min="1553" max="1554" width="9" style="658"/>
    <col min="1555" max="1555" width="17.375" style="658" customWidth="1"/>
    <col min="1556" max="1556" width="13.375" style="658" customWidth="1"/>
    <col min="1557" max="1557" width="13.875" style="658" customWidth="1"/>
    <col min="1558" max="1558" width="14.375" style="658" customWidth="1"/>
    <col min="1559" max="1559" width="13.125" style="658" customWidth="1"/>
    <col min="1560" max="1560" width="11" style="658" bestFit="1" customWidth="1"/>
    <col min="1561" max="1792" width="9" style="658"/>
    <col min="1793" max="1793" width="10.375" style="658" customWidth="1"/>
    <col min="1794" max="1794" width="37.75" style="658" customWidth="1"/>
    <col min="1795" max="1795" width="9" style="658"/>
    <col min="1796" max="1796" width="14.125" style="658" customWidth="1"/>
    <col min="1797" max="1797" width="9" style="658"/>
    <col min="1798" max="1798" width="12.25" style="658" customWidth="1"/>
    <col min="1799" max="1799" width="11.125" style="658" customWidth="1"/>
    <col min="1800" max="1800" width="9" style="658"/>
    <col min="1801" max="1801" width="4.875" style="658" customWidth="1"/>
    <col min="1802" max="1802" width="14.25" style="658" customWidth="1"/>
    <col min="1803" max="1803" width="9" style="658"/>
    <col min="1804" max="1804" width="13.25" style="658" customWidth="1"/>
    <col min="1805" max="1805" width="9" style="658"/>
    <col min="1806" max="1806" width="13.125" style="658" customWidth="1"/>
    <col min="1807" max="1807" width="7.75" style="658" customWidth="1"/>
    <col min="1808" max="1808" width="11.875" style="658" customWidth="1"/>
    <col min="1809" max="1810" width="9" style="658"/>
    <col min="1811" max="1811" width="17.375" style="658" customWidth="1"/>
    <col min="1812" max="1812" width="13.375" style="658" customWidth="1"/>
    <col min="1813" max="1813" width="13.875" style="658" customWidth="1"/>
    <col min="1814" max="1814" width="14.375" style="658" customWidth="1"/>
    <col min="1815" max="1815" width="13.125" style="658" customWidth="1"/>
    <col min="1816" max="1816" width="11" style="658" bestFit="1" customWidth="1"/>
    <col min="1817" max="2048" width="9" style="658"/>
    <col min="2049" max="2049" width="10.375" style="658" customWidth="1"/>
    <col min="2050" max="2050" width="37.75" style="658" customWidth="1"/>
    <col min="2051" max="2051" width="9" style="658"/>
    <col min="2052" max="2052" width="14.125" style="658" customWidth="1"/>
    <col min="2053" max="2053" width="9" style="658"/>
    <col min="2054" max="2054" width="12.25" style="658" customWidth="1"/>
    <col min="2055" max="2055" width="11.125" style="658" customWidth="1"/>
    <col min="2056" max="2056" width="9" style="658"/>
    <col min="2057" max="2057" width="4.875" style="658" customWidth="1"/>
    <col min="2058" max="2058" width="14.25" style="658" customWidth="1"/>
    <col min="2059" max="2059" width="9" style="658"/>
    <col min="2060" max="2060" width="13.25" style="658" customWidth="1"/>
    <col min="2061" max="2061" width="9" style="658"/>
    <col min="2062" max="2062" width="13.125" style="658" customWidth="1"/>
    <col min="2063" max="2063" width="7.75" style="658" customWidth="1"/>
    <col min="2064" max="2064" width="11.875" style="658" customWidth="1"/>
    <col min="2065" max="2066" width="9" style="658"/>
    <col min="2067" max="2067" width="17.375" style="658" customWidth="1"/>
    <col min="2068" max="2068" width="13.375" style="658" customWidth="1"/>
    <col min="2069" max="2069" width="13.875" style="658" customWidth="1"/>
    <col min="2070" max="2070" width="14.375" style="658" customWidth="1"/>
    <col min="2071" max="2071" width="13.125" style="658" customWidth="1"/>
    <col min="2072" max="2072" width="11" style="658" bestFit="1" customWidth="1"/>
    <col min="2073" max="2304" width="9" style="658"/>
    <col min="2305" max="2305" width="10.375" style="658" customWidth="1"/>
    <col min="2306" max="2306" width="37.75" style="658" customWidth="1"/>
    <col min="2307" max="2307" width="9" style="658"/>
    <col min="2308" max="2308" width="14.125" style="658" customWidth="1"/>
    <col min="2309" max="2309" width="9" style="658"/>
    <col min="2310" max="2310" width="12.25" style="658" customWidth="1"/>
    <col min="2311" max="2311" width="11.125" style="658" customWidth="1"/>
    <col min="2312" max="2312" width="9" style="658"/>
    <col min="2313" max="2313" width="4.875" style="658" customWidth="1"/>
    <col min="2314" max="2314" width="14.25" style="658" customWidth="1"/>
    <col min="2315" max="2315" width="9" style="658"/>
    <col min="2316" max="2316" width="13.25" style="658" customWidth="1"/>
    <col min="2317" max="2317" width="9" style="658"/>
    <col min="2318" max="2318" width="13.125" style="658" customWidth="1"/>
    <col min="2319" max="2319" width="7.75" style="658" customWidth="1"/>
    <col min="2320" max="2320" width="11.875" style="658" customWidth="1"/>
    <col min="2321" max="2322" width="9" style="658"/>
    <col min="2323" max="2323" width="17.375" style="658" customWidth="1"/>
    <col min="2324" max="2324" width="13.375" style="658" customWidth="1"/>
    <col min="2325" max="2325" width="13.875" style="658" customWidth="1"/>
    <col min="2326" max="2326" width="14.375" style="658" customWidth="1"/>
    <col min="2327" max="2327" width="13.125" style="658" customWidth="1"/>
    <col min="2328" max="2328" width="11" style="658" bestFit="1" customWidth="1"/>
    <col min="2329" max="2560" width="9" style="658"/>
    <col min="2561" max="2561" width="10.375" style="658" customWidth="1"/>
    <col min="2562" max="2562" width="37.75" style="658" customWidth="1"/>
    <col min="2563" max="2563" width="9" style="658"/>
    <col min="2564" max="2564" width="14.125" style="658" customWidth="1"/>
    <col min="2565" max="2565" width="9" style="658"/>
    <col min="2566" max="2566" width="12.25" style="658" customWidth="1"/>
    <col min="2567" max="2567" width="11.125" style="658" customWidth="1"/>
    <col min="2568" max="2568" width="9" style="658"/>
    <col min="2569" max="2569" width="4.875" style="658" customWidth="1"/>
    <col min="2570" max="2570" width="14.25" style="658" customWidth="1"/>
    <col min="2571" max="2571" width="9" style="658"/>
    <col min="2572" max="2572" width="13.25" style="658" customWidth="1"/>
    <col min="2573" max="2573" width="9" style="658"/>
    <col min="2574" max="2574" width="13.125" style="658" customWidth="1"/>
    <col min="2575" max="2575" width="7.75" style="658" customWidth="1"/>
    <col min="2576" max="2576" width="11.875" style="658" customWidth="1"/>
    <col min="2577" max="2578" width="9" style="658"/>
    <col min="2579" max="2579" width="17.375" style="658" customWidth="1"/>
    <col min="2580" max="2580" width="13.375" style="658" customWidth="1"/>
    <col min="2581" max="2581" width="13.875" style="658" customWidth="1"/>
    <col min="2582" max="2582" width="14.375" style="658" customWidth="1"/>
    <col min="2583" max="2583" width="13.125" style="658" customWidth="1"/>
    <col min="2584" max="2584" width="11" style="658" bestFit="1" customWidth="1"/>
    <col min="2585" max="2816" width="9" style="658"/>
    <col min="2817" max="2817" width="10.375" style="658" customWidth="1"/>
    <col min="2818" max="2818" width="37.75" style="658" customWidth="1"/>
    <col min="2819" max="2819" width="9" style="658"/>
    <col min="2820" max="2820" width="14.125" style="658" customWidth="1"/>
    <col min="2821" max="2821" width="9" style="658"/>
    <col min="2822" max="2822" width="12.25" style="658" customWidth="1"/>
    <col min="2823" max="2823" width="11.125" style="658" customWidth="1"/>
    <col min="2824" max="2824" width="9" style="658"/>
    <col min="2825" max="2825" width="4.875" style="658" customWidth="1"/>
    <col min="2826" max="2826" width="14.25" style="658" customWidth="1"/>
    <col min="2827" max="2827" width="9" style="658"/>
    <col min="2828" max="2828" width="13.25" style="658" customWidth="1"/>
    <col min="2829" max="2829" width="9" style="658"/>
    <col min="2830" max="2830" width="13.125" style="658" customWidth="1"/>
    <col min="2831" max="2831" width="7.75" style="658" customWidth="1"/>
    <col min="2832" max="2832" width="11.875" style="658" customWidth="1"/>
    <col min="2833" max="2834" width="9" style="658"/>
    <col min="2835" max="2835" width="17.375" style="658" customWidth="1"/>
    <col min="2836" max="2836" width="13.375" style="658" customWidth="1"/>
    <col min="2837" max="2837" width="13.875" style="658" customWidth="1"/>
    <col min="2838" max="2838" width="14.375" style="658" customWidth="1"/>
    <col min="2839" max="2839" width="13.125" style="658" customWidth="1"/>
    <col min="2840" max="2840" width="11" style="658" bestFit="1" customWidth="1"/>
    <col min="2841" max="3072" width="9" style="658"/>
    <col min="3073" max="3073" width="10.375" style="658" customWidth="1"/>
    <col min="3074" max="3074" width="37.75" style="658" customWidth="1"/>
    <col min="3075" max="3075" width="9" style="658"/>
    <col min="3076" max="3076" width="14.125" style="658" customWidth="1"/>
    <col min="3077" max="3077" width="9" style="658"/>
    <col min="3078" max="3078" width="12.25" style="658" customWidth="1"/>
    <col min="3079" max="3079" width="11.125" style="658" customWidth="1"/>
    <col min="3080" max="3080" width="9" style="658"/>
    <col min="3081" max="3081" width="4.875" style="658" customWidth="1"/>
    <col min="3082" max="3082" width="14.25" style="658" customWidth="1"/>
    <col min="3083" max="3083" width="9" style="658"/>
    <col min="3084" max="3084" width="13.25" style="658" customWidth="1"/>
    <col min="3085" max="3085" width="9" style="658"/>
    <col min="3086" max="3086" width="13.125" style="658" customWidth="1"/>
    <col min="3087" max="3087" width="7.75" style="658" customWidth="1"/>
    <col min="3088" max="3088" width="11.875" style="658" customWidth="1"/>
    <col min="3089" max="3090" width="9" style="658"/>
    <col min="3091" max="3091" width="17.375" style="658" customWidth="1"/>
    <col min="3092" max="3092" width="13.375" style="658" customWidth="1"/>
    <col min="3093" max="3093" width="13.875" style="658" customWidth="1"/>
    <col min="3094" max="3094" width="14.375" style="658" customWidth="1"/>
    <col min="3095" max="3095" width="13.125" style="658" customWidth="1"/>
    <col min="3096" max="3096" width="11" style="658" bestFit="1" customWidth="1"/>
    <col min="3097" max="3328" width="9" style="658"/>
    <col min="3329" max="3329" width="10.375" style="658" customWidth="1"/>
    <col min="3330" max="3330" width="37.75" style="658" customWidth="1"/>
    <col min="3331" max="3331" width="9" style="658"/>
    <col min="3332" max="3332" width="14.125" style="658" customWidth="1"/>
    <col min="3333" max="3333" width="9" style="658"/>
    <col min="3334" max="3334" width="12.25" style="658" customWidth="1"/>
    <col min="3335" max="3335" width="11.125" style="658" customWidth="1"/>
    <col min="3336" max="3336" width="9" style="658"/>
    <col min="3337" max="3337" width="4.875" style="658" customWidth="1"/>
    <col min="3338" max="3338" width="14.25" style="658" customWidth="1"/>
    <col min="3339" max="3339" width="9" style="658"/>
    <col min="3340" max="3340" width="13.25" style="658" customWidth="1"/>
    <col min="3341" max="3341" width="9" style="658"/>
    <col min="3342" max="3342" width="13.125" style="658" customWidth="1"/>
    <col min="3343" max="3343" width="7.75" style="658" customWidth="1"/>
    <col min="3344" max="3344" width="11.875" style="658" customWidth="1"/>
    <col min="3345" max="3346" width="9" style="658"/>
    <col min="3347" max="3347" width="17.375" style="658" customWidth="1"/>
    <col min="3348" max="3348" width="13.375" style="658" customWidth="1"/>
    <col min="3349" max="3349" width="13.875" style="658" customWidth="1"/>
    <col min="3350" max="3350" width="14.375" style="658" customWidth="1"/>
    <col min="3351" max="3351" width="13.125" style="658" customWidth="1"/>
    <col min="3352" max="3352" width="11" style="658" bestFit="1" customWidth="1"/>
    <col min="3353" max="3584" width="9" style="658"/>
    <col min="3585" max="3585" width="10.375" style="658" customWidth="1"/>
    <col min="3586" max="3586" width="37.75" style="658" customWidth="1"/>
    <col min="3587" max="3587" width="9" style="658"/>
    <col min="3588" max="3588" width="14.125" style="658" customWidth="1"/>
    <col min="3589" max="3589" width="9" style="658"/>
    <col min="3590" max="3590" width="12.25" style="658" customWidth="1"/>
    <col min="3591" max="3591" width="11.125" style="658" customWidth="1"/>
    <col min="3592" max="3592" width="9" style="658"/>
    <col min="3593" max="3593" width="4.875" style="658" customWidth="1"/>
    <col min="3594" max="3594" width="14.25" style="658" customWidth="1"/>
    <col min="3595" max="3595" width="9" style="658"/>
    <col min="3596" max="3596" width="13.25" style="658" customWidth="1"/>
    <col min="3597" max="3597" width="9" style="658"/>
    <col min="3598" max="3598" width="13.125" style="658" customWidth="1"/>
    <col min="3599" max="3599" width="7.75" style="658" customWidth="1"/>
    <col min="3600" max="3600" width="11.875" style="658" customWidth="1"/>
    <col min="3601" max="3602" width="9" style="658"/>
    <col min="3603" max="3603" width="17.375" style="658" customWidth="1"/>
    <col min="3604" max="3604" width="13.375" style="658" customWidth="1"/>
    <col min="3605" max="3605" width="13.875" style="658" customWidth="1"/>
    <col min="3606" max="3606" width="14.375" style="658" customWidth="1"/>
    <col min="3607" max="3607" width="13.125" style="658" customWidth="1"/>
    <col min="3608" max="3608" width="11" style="658" bestFit="1" customWidth="1"/>
    <col min="3609" max="3840" width="9" style="658"/>
    <col min="3841" max="3841" width="10.375" style="658" customWidth="1"/>
    <col min="3842" max="3842" width="37.75" style="658" customWidth="1"/>
    <col min="3843" max="3843" width="9" style="658"/>
    <col min="3844" max="3844" width="14.125" style="658" customWidth="1"/>
    <col min="3845" max="3845" width="9" style="658"/>
    <col min="3846" max="3846" width="12.25" style="658" customWidth="1"/>
    <col min="3847" max="3847" width="11.125" style="658" customWidth="1"/>
    <col min="3848" max="3848" width="9" style="658"/>
    <col min="3849" max="3849" width="4.875" style="658" customWidth="1"/>
    <col min="3850" max="3850" width="14.25" style="658" customWidth="1"/>
    <col min="3851" max="3851" width="9" style="658"/>
    <col min="3852" max="3852" width="13.25" style="658" customWidth="1"/>
    <col min="3853" max="3853" width="9" style="658"/>
    <col min="3854" max="3854" width="13.125" style="658" customWidth="1"/>
    <col min="3855" max="3855" width="7.75" style="658" customWidth="1"/>
    <col min="3856" max="3856" width="11.875" style="658" customWidth="1"/>
    <col min="3857" max="3858" width="9" style="658"/>
    <col min="3859" max="3859" width="17.375" style="658" customWidth="1"/>
    <col min="3860" max="3860" width="13.375" style="658" customWidth="1"/>
    <col min="3861" max="3861" width="13.875" style="658" customWidth="1"/>
    <col min="3862" max="3862" width="14.375" style="658" customWidth="1"/>
    <col min="3863" max="3863" width="13.125" style="658" customWidth="1"/>
    <col min="3864" max="3864" width="11" style="658" bestFit="1" customWidth="1"/>
    <col min="3865" max="4096" width="9" style="658"/>
    <col min="4097" max="4097" width="10.375" style="658" customWidth="1"/>
    <col min="4098" max="4098" width="37.75" style="658" customWidth="1"/>
    <col min="4099" max="4099" width="9" style="658"/>
    <col min="4100" max="4100" width="14.125" style="658" customWidth="1"/>
    <col min="4101" max="4101" width="9" style="658"/>
    <col min="4102" max="4102" width="12.25" style="658" customWidth="1"/>
    <col min="4103" max="4103" width="11.125" style="658" customWidth="1"/>
    <col min="4104" max="4104" width="9" style="658"/>
    <col min="4105" max="4105" width="4.875" style="658" customWidth="1"/>
    <col min="4106" max="4106" width="14.25" style="658" customWidth="1"/>
    <col min="4107" max="4107" width="9" style="658"/>
    <col min="4108" max="4108" width="13.25" style="658" customWidth="1"/>
    <col min="4109" max="4109" width="9" style="658"/>
    <col min="4110" max="4110" width="13.125" style="658" customWidth="1"/>
    <col min="4111" max="4111" width="7.75" style="658" customWidth="1"/>
    <col min="4112" max="4112" width="11.875" style="658" customWidth="1"/>
    <col min="4113" max="4114" width="9" style="658"/>
    <col min="4115" max="4115" width="17.375" style="658" customWidth="1"/>
    <col min="4116" max="4116" width="13.375" style="658" customWidth="1"/>
    <col min="4117" max="4117" width="13.875" style="658" customWidth="1"/>
    <col min="4118" max="4118" width="14.375" style="658" customWidth="1"/>
    <col min="4119" max="4119" width="13.125" style="658" customWidth="1"/>
    <col min="4120" max="4120" width="11" style="658" bestFit="1" customWidth="1"/>
    <col min="4121" max="4352" width="9" style="658"/>
    <col min="4353" max="4353" width="10.375" style="658" customWidth="1"/>
    <col min="4354" max="4354" width="37.75" style="658" customWidth="1"/>
    <col min="4355" max="4355" width="9" style="658"/>
    <col min="4356" max="4356" width="14.125" style="658" customWidth="1"/>
    <col min="4357" max="4357" width="9" style="658"/>
    <col min="4358" max="4358" width="12.25" style="658" customWidth="1"/>
    <col min="4359" max="4359" width="11.125" style="658" customWidth="1"/>
    <col min="4360" max="4360" width="9" style="658"/>
    <col min="4361" max="4361" width="4.875" style="658" customWidth="1"/>
    <col min="4362" max="4362" width="14.25" style="658" customWidth="1"/>
    <col min="4363" max="4363" width="9" style="658"/>
    <col min="4364" max="4364" width="13.25" style="658" customWidth="1"/>
    <col min="4365" max="4365" width="9" style="658"/>
    <col min="4366" max="4366" width="13.125" style="658" customWidth="1"/>
    <col min="4367" max="4367" width="7.75" style="658" customWidth="1"/>
    <col min="4368" max="4368" width="11.875" style="658" customWidth="1"/>
    <col min="4369" max="4370" width="9" style="658"/>
    <col min="4371" max="4371" width="17.375" style="658" customWidth="1"/>
    <col min="4372" max="4372" width="13.375" style="658" customWidth="1"/>
    <col min="4373" max="4373" width="13.875" style="658" customWidth="1"/>
    <col min="4374" max="4374" width="14.375" style="658" customWidth="1"/>
    <col min="4375" max="4375" width="13.125" style="658" customWidth="1"/>
    <col min="4376" max="4376" width="11" style="658" bestFit="1" customWidth="1"/>
    <col min="4377" max="4608" width="9" style="658"/>
    <col min="4609" max="4609" width="10.375" style="658" customWidth="1"/>
    <col min="4610" max="4610" width="37.75" style="658" customWidth="1"/>
    <col min="4611" max="4611" width="9" style="658"/>
    <col min="4612" max="4612" width="14.125" style="658" customWidth="1"/>
    <col min="4613" max="4613" width="9" style="658"/>
    <col min="4614" max="4614" width="12.25" style="658" customWidth="1"/>
    <col min="4615" max="4615" width="11.125" style="658" customWidth="1"/>
    <col min="4616" max="4616" width="9" style="658"/>
    <col min="4617" max="4617" width="4.875" style="658" customWidth="1"/>
    <col min="4618" max="4618" width="14.25" style="658" customWidth="1"/>
    <col min="4619" max="4619" width="9" style="658"/>
    <col min="4620" max="4620" width="13.25" style="658" customWidth="1"/>
    <col min="4621" max="4621" width="9" style="658"/>
    <col min="4622" max="4622" width="13.125" style="658" customWidth="1"/>
    <col min="4623" max="4623" width="7.75" style="658" customWidth="1"/>
    <col min="4624" max="4624" width="11.875" style="658" customWidth="1"/>
    <col min="4625" max="4626" width="9" style="658"/>
    <col min="4627" max="4627" width="17.375" style="658" customWidth="1"/>
    <col min="4628" max="4628" width="13.375" style="658" customWidth="1"/>
    <col min="4629" max="4629" width="13.875" style="658" customWidth="1"/>
    <col min="4630" max="4630" width="14.375" style="658" customWidth="1"/>
    <col min="4631" max="4631" width="13.125" style="658" customWidth="1"/>
    <col min="4632" max="4632" width="11" style="658" bestFit="1" customWidth="1"/>
    <col min="4633" max="4864" width="9" style="658"/>
    <col min="4865" max="4865" width="10.375" style="658" customWidth="1"/>
    <col min="4866" max="4866" width="37.75" style="658" customWidth="1"/>
    <col min="4867" max="4867" width="9" style="658"/>
    <col min="4868" max="4868" width="14.125" style="658" customWidth="1"/>
    <col min="4869" max="4869" width="9" style="658"/>
    <col min="4870" max="4870" width="12.25" style="658" customWidth="1"/>
    <col min="4871" max="4871" width="11.125" style="658" customWidth="1"/>
    <col min="4872" max="4872" width="9" style="658"/>
    <col min="4873" max="4873" width="4.875" style="658" customWidth="1"/>
    <col min="4874" max="4874" width="14.25" style="658" customWidth="1"/>
    <col min="4875" max="4875" width="9" style="658"/>
    <col min="4876" max="4876" width="13.25" style="658" customWidth="1"/>
    <col min="4877" max="4877" width="9" style="658"/>
    <col min="4878" max="4878" width="13.125" style="658" customWidth="1"/>
    <col min="4879" max="4879" width="7.75" style="658" customWidth="1"/>
    <col min="4880" max="4880" width="11.875" style="658" customWidth="1"/>
    <col min="4881" max="4882" width="9" style="658"/>
    <col min="4883" max="4883" width="17.375" style="658" customWidth="1"/>
    <col min="4884" max="4884" width="13.375" style="658" customWidth="1"/>
    <col min="4885" max="4885" width="13.875" style="658" customWidth="1"/>
    <col min="4886" max="4886" width="14.375" style="658" customWidth="1"/>
    <col min="4887" max="4887" width="13.125" style="658" customWidth="1"/>
    <col min="4888" max="4888" width="11" style="658" bestFit="1" customWidth="1"/>
    <col min="4889" max="5120" width="9" style="658"/>
    <col min="5121" max="5121" width="10.375" style="658" customWidth="1"/>
    <col min="5122" max="5122" width="37.75" style="658" customWidth="1"/>
    <col min="5123" max="5123" width="9" style="658"/>
    <col min="5124" max="5124" width="14.125" style="658" customWidth="1"/>
    <col min="5125" max="5125" width="9" style="658"/>
    <col min="5126" max="5126" width="12.25" style="658" customWidth="1"/>
    <col min="5127" max="5127" width="11.125" style="658" customWidth="1"/>
    <col min="5128" max="5128" width="9" style="658"/>
    <col min="5129" max="5129" width="4.875" style="658" customWidth="1"/>
    <col min="5130" max="5130" width="14.25" style="658" customWidth="1"/>
    <col min="5131" max="5131" width="9" style="658"/>
    <col min="5132" max="5132" width="13.25" style="658" customWidth="1"/>
    <col min="5133" max="5133" width="9" style="658"/>
    <col min="5134" max="5134" width="13.125" style="658" customWidth="1"/>
    <col min="5135" max="5135" width="7.75" style="658" customWidth="1"/>
    <col min="5136" max="5136" width="11.875" style="658" customWidth="1"/>
    <col min="5137" max="5138" width="9" style="658"/>
    <col min="5139" max="5139" width="17.375" style="658" customWidth="1"/>
    <col min="5140" max="5140" width="13.375" style="658" customWidth="1"/>
    <col min="5141" max="5141" width="13.875" style="658" customWidth="1"/>
    <col min="5142" max="5142" width="14.375" style="658" customWidth="1"/>
    <col min="5143" max="5143" width="13.125" style="658" customWidth="1"/>
    <col min="5144" max="5144" width="11" style="658" bestFit="1" customWidth="1"/>
    <col min="5145" max="5376" width="9" style="658"/>
    <col min="5377" max="5377" width="10.375" style="658" customWidth="1"/>
    <col min="5378" max="5378" width="37.75" style="658" customWidth="1"/>
    <col min="5379" max="5379" width="9" style="658"/>
    <col min="5380" max="5380" width="14.125" style="658" customWidth="1"/>
    <col min="5381" max="5381" width="9" style="658"/>
    <col min="5382" max="5382" width="12.25" style="658" customWidth="1"/>
    <col min="5383" max="5383" width="11.125" style="658" customWidth="1"/>
    <col min="5384" max="5384" width="9" style="658"/>
    <col min="5385" max="5385" width="4.875" style="658" customWidth="1"/>
    <col min="5386" max="5386" width="14.25" style="658" customWidth="1"/>
    <col min="5387" max="5387" width="9" style="658"/>
    <col min="5388" max="5388" width="13.25" style="658" customWidth="1"/>
    <col min="5389" max="5389" width="9" style="658"/>
    <col min="5390" max="5390" width="13.125" style="658" customWidth="1"/>
    <col min="5391" max="5391" width="7.75" style="658" customWidth="1"/>
    <col min="5392" max="5392" width="11.875" style="658" customWidth="1"/>
    <col min="5393" max="5394" width="9" style="658"/>
    <col min="5395" max="5395" width="17.375" style="658" customWidth="1"/>
    <col min="5396" max="5396" width="13.375" style="658" customWidth="1"/>
    <col min="5397" max="5397" width="13.875" style="658" customWidth="1"/>
    <col min="5398" max="5398" width="14.375" style="658" customWidth="1"/>
    <col min="5399" max="5399" width="13.125" style="658" customWidth="1"/>
    <col min="5400" max="5400" width="11" style="658" bestFit="1" customWidth="1"/>
    <col min="5401" max="5632" width="9" style="658"/>
    <col min="5633" max="5633" width="10.375" style="658" customWidth="1"/>
    <col min="5634" max="5634" width="37.75" style="658" customWidth="1"/>
    <col min="5635" max="5635" width="9" style="658"/>
    <col min="5636" max="5636" width="14.125" style="658" customWidth="1"/>
    <col min="5637" max="5637" width="9" style="658"/>
    <col min="5638" max="5638" width="12.25" style="658" customWidth="1"/>
    <col min="5639" max="5639" width="11.125" style="658" customWidth="1"/>
    <col min="5640" max="5640" width="9" style="658"/>
    <col min="5641" max="5641" width="4.875" style="658" customWidth="1"/>
    <col min="5642" max="5642" width="14.25" style="658" customWidth="1"/>
    <col min="5643" max="5643" width="9" style="658"/>
    <col min="5644" max="5644" width="13.25" style="658" customWidth="1"/>
    <col min="5645" max="5645" width="9" style="658"/>
    <col min="5646" max="5646" width="13.125" style="658" customWidth="1"/>
    <col min="5647" max="5647" width="7.75" style="658" customWidth="1"/>
    <col min="5648" max="5648" width="11.875" style="658" customWidth="1"/>
    <col min="5649" max="5650" width="9" style="658"/>
    <col min="5651" max="5651" width="17.375" style="658" customWidth="1"/>
    <col min="5652" max="5652" width="13.375" style="658" customWidth="1"/>
    <col min="5653" max="5653" width="13.875" style="658" customWidth="1"/>
    <col min="5654" max="5654" width="14.375" style="658" customWidth="1"/>
    <col min="5655" max="5655" width="13.125" style="658" customWidth="1"/>
    <col min="5656" max="5656" width="11" style="658" bestFit="1" customWidth="1"/>
    <col min="5657" max="5888" width="9" style="658"/>
    <col min="5889" max="5889" width="10.375" style="658" customWidth="1"/>
    <col min="5890" max="5890" width="37.75" style="658" customWidth="1"/>
    <col min="5891" max="5891" width="9" style="658"/>
    <col min="5892" max="5892" width="14.125" style="658" customWidth="1"/>
    <col min="5893" max="5893" width="9" style="658"/>
    <col min="5894" max="5894" width="12.25" style="658" customWidth="1"/>
    <col min="5895" max="5895" width="11.125" style="658" customWidth="1"/>
    <col min="5896" max="5896" width="9" style="658"/>
    <col min="5897" max="5897" width="4.875" style="658" customWidth="1"/>
    <col min="5898" max="5898" width="14.25" style="658" customWidth="1"/>
    <col min="5899" max="5899" width="9" style="658"/>
    <col min="5900" max="5900" width="13.25" style="658" customWidth="1"/>
    <col min="5901" max="5901" width="9" style="658"/>
    <col min="5902" max="5902" width="13.125" style="658" customWidth="1"/>
    <col min="5903" max="5903" width="7.75" style="658" customWidth="1"/>
    <col min="5904" max="5904" width="11.875" style="658" customWidth="1"/>
    <col min="5905" max="5906" width="9" style="658"/>
    <col min="5907" max="5907" width="17.375" style="658" customWidth="1"/>
    <col min="5908" max="5908" width="13.375" style="658" customWidth="1"/>
    <col min="5909" max="5909" width="13.875" style="658" customWidth="1"/>
    <col min="5910" max="5910" width="14.375" style="658" customWidth="1"/>
    <col min="5911" max="5911" width="13.125" style="658" customWidth="1"/>
    <col min="5912" max="5912" width="11" style="658" bestFit="1" customWidth="1"/>
    <col min="5913" max="6144" width="9" style="658"/>
    <col min="6145" max="6145" width="10.375" style="658" customWidth="1"/>
    <col min="6146" max="6146" width="37.75" style="658" customWidth="1"/>
    <col min="6147" max="6147" width="9" style="658"/>
    <col min="6148" max="6148" width="14.125" style="658" customWidth="1"/>
    <col min="6149" max="6149" width="9" style="658"/>
    <col min="6150" max="6150" width="12.25" style="658" customWidth="1"/>
    <col min="6151" max="6151" width="11.125" style="658" customWidth="1"/>
    <col min="6152" max="6152" width="9" style="658"/>
    <col min="6153" max="6153" width="4.875" style="658" customWidth="1"/>
    <col min="6154" max="6154" width="14.25" style="658" customWidth="1"/>
    <col min="6155" max="6155" width="9" style="658"/>
    <col min="6156" max="6156" width="13.25" style="658" customWidth="1"/>
    <col min="6157" max="6157" width="9" style="658"/>
    <col min="6158" max="6158" width="13.125" style="658" customWidth="1"/>
    <col min="6159" max="6159" width="7.75" style="658" customWidth="1"/>
    <col min="6160" max="6160" width="11.875" style="658" customWidth="1"/>
    <col min="6161" max="6162" width="9" style="658"/>
    <col min="6163" max="6163" width="17.375" style="658" customWidth="1"/>
    <col min="6164" max="6164" width="13.375" style="658" customWidth="1"/>
    <col min="6165" max="6165" width="13.875" style="658" customWidth="1"/>
    <col min="6166" max="6166" width="14.375" style="658" customWidth="1"/>
    <col min="6167" max="6167" width="13.125" style="658" customWidth="1"/>
    <col min="6168" max="6168" width="11" style="658" bestFit="1" customWidth="1"/>
    <col min="6169" max="6400" width="9" style="658"/>
    <col min="6401" max="6401" width="10.375" style="658" customWidth="1"/>
    <col min="6402" max="6402" width="37.75" style="658" customWidth="1"/>
    <col min="6403" max="6403" width="9" style="658"/>
    <col min="6404" max="6404" width="14.125" style="658" customWidth="1"/>
    <col min="6405" max="6405" width="9" style="658"/>
    <col min="6406" max="6406" width="12.25" style="658" customWidth="1"/>
    <col min="6407" max="6407" width="11.125" style="658" customWidth="1"/>
    <col min="6408" max="6408" width="9" style="658"/>
    <col min="6409" max="6409" width="4.875" style="658" customWidth="1"/>
    <col min="6410" max="6410" width="14.25" style="658" customWidth="1"/>
    <col min="6411" max="6411" width="9" style="658"/>
    <col min="6412" max="6412" width="13.25" style="658" customWidth="1"/>
    <col min="6413" max="6413" width="9" style="658"/>
    <col min="6414" max="6414" width="13.125" style="658" customWidth="1"/>
    <col min="6415" max="6415" width="7.75" style="658" customWidth="1"/>
    <col min="6416" max="6416" width="11.875" style="658" customWidth="1"/>
    <col min="6417" max="6418" width="9" style="658"/>
    <col min="6419" max="6419" width="17.375" style="658" customWidth="1"/>
    <col min="6420" max="6420" width="13.375" style="658" customWidth="1"/>
    <col min="6421" max="6421" width="13.875" style="658" customWidth="1"/>
    <col min="6422" max="6422" width="14.375" style="658" customWidth="1"/>
    <col min="6423" max="6423" width="13.125" style="658" customWidth="1"/>
    <col min="6424" max="6424" width="11" style="658" bestFit="1" customWidth="1"/>
    <col min="6425" max="6656" width="9" style="658"/>
    <col min="6657" max="6657" width="10.375" style="658" customWidth="1"/>
    <col min="6658" max="6658" width="37.75" style="658" customWidth="1"/>
    <col min="6659" max="6659" width="9" style="658"/>
    <col min="6660" max="6660" width="14.125" style="658" customWidth="1"/>
    <col min="6661" max="6661" width="9" style="658"/>
    <col min="6662" max="6662" width="12.25" style="658" customWidth="1"/>
    <col min="6663" max="6663" width="11.125" style="658" customWidth="1"/>
    <col min="6664" max="6664" width="9" style="658"/>
    <col min="6665" max="6665" width="4.875" style="658" customWidth="1"/>
    <col min="6666" max="6666" width="14.25" style="658" customWidth="1"/>
    <col min="6667" max="6667" width="9" style="658"/>
    <col min="6668" max="6668" width="13.25" style="658" customWidth="1"/>
    <col min="6669" max="6669" width="9" style="658"/>
    <col min="6670" max="6670" width="13.125" style="658" customWidth="1"/>
    <col min="6671" max="6671" width="7.75" style="658" customWidth="1"/>
    <col min="6672" max="6672" width="11.875" style="658" customWidth="1"/>
    <col min="6673" max="6674" width="9" style="658"/>
    <col min="6675" max="6675" width="17.375" style="658" customWidth="1"/>
    <col min="6676" max="6676" width="13.375" style="658" customWidth="1"/>
    <col min="6677" max="6677" width="13.875" style="658" customWidth="1"/>
    <col min="6678" max="6678" width="14.375" style="658" customWidth="1"/>
    <col min="6679" max="6679" width="13.125" style="658" customWidth="1"/>
    <col min="6680" max="6680" width="11" style="658" bestFit="1" customWidth="1"/>
    <col min="6681" max="6912" width="9" style="658"/>
    <col min="6913" max="6913" width="10.375" style="658" customWidth="1"/>
    <col min="6914" max="6914" width="37.75" style="658" customWidth="1"/>
    <col min="6915" max="6915" width="9" style="658"/>
    <col min="6916" max="6916" width="14.125" style="658" customWidth="1"/>
    <col min="6917" max="6917" width="9" style="658"/>
    <col min="6918" max="6918" width="12.25" style="658" customWidth="1"/>
    <col min="6919" max="6919" width="11.125" style="658" customWidth="1"/>
    <col min="6920" max="6920" width="9" style="658"/>
    <col min="6921" max="6921" width="4.875" style="658" customWidth="1"/>
    <col min="6922" max="6922" width="14.25" style="658" customWidth="1"/>
    <col min="6923" max="6923" width="9" style="658"/>
    <col min="6924" max="6924" width="13.25" style="658" customWidth="1"/>
    <col min="6925" max="6925" width="9" style="658"/>
    <col min="6926" max="6926" width="13.125" style="658" customWidth="1"/>
    <col min="6927" max="6927" width="7.75" style="658" customWidth="1"/>
    <col min="6928" max="6928" width="11.875" style="658" customWidth="1"/>
    <col min="6929" max="6930" width="9" style="658"/>
    <col min="6931" max="6931" width="17.375" style="658" customWidth="1"/>
    <col min="6932" max="6932" width="13.375" style="658" customWidth="1"/>
    <col min="6933" max="6933" width="13.875" style="658" customWidth="1"/>
    <col min="6934" max="6934" width="14.375" style="658" customWidth="1"/>
    <col min="6935" max="6935" width="13.125" style="658" customWidth="1"/>
    <col min="6936" max="6936" width="11" style="658" bestFit="1" customWidth="1"/>
    <col min="6937" max="7168" width="9" style="658"/>
    <col min="7169" max="7169" width="10.375" style="658" customWidth="1"/>
    <col min="7170" max="7170" width="37.75" style="658" customWidth="1"/>
    <col min="7171" max="7171" width="9" style="658"/>
    <col min="7172" max="7172" width="14.125" style="658" customWidth="1"/>
    <col min="7173" max="7173" width="9" style="658"/>
    <col min="7174" max="7174" width="12.25" style="658" customWidth="1"/>
    <col min="7175" max="7175" width="11.125" style="658" customWidth="1"/>
    <col min="7176" max="7176" width="9" style="658"/>
    <col min="7177" max="7177" width="4.875" style="658" customWidth="1"/>
    <col min="7178" max="7178" width="14.25" style="658" customWidth="1"/>
    <col min="7179" max="7179" width="9" style="658"/>
    <col min="7180" max="7180" width="13.25" style="658" customWidth="1"/>
    <col min="7181" max="7181" width="9" style="658"/>
    <col min="7182" max="7182" width="13.125" style="658" customWidth="1"/>
    <col min="7183" max="7183" width="7.75" style="658" customWidth="1"/>
    <col min="7184" max="7184" width="11.875" style="658" customWidth="1"/>
    <col min="7185" max="7186" width="9" style="658"/>
    <col min="7187" max="7187" width="17.375" style="658" customWidth="1"/>
    <col min="7188" max="7188" width="13.375" style="658" customWidth="1"/>
    <col min="7189" max="7189" width="13.875" style="658" customWidth="1"/>
    <col min="7190" max="7190" width="14.375" style="658" customWidth="1"/>
    <col min="7191" max="7191" width="13.125" style="658" customWidth="1"/>
    <col min="7192" max="7192" width="11" style="658" bestFit="1" customWidth="1"/>
    <col min="7193" max="7424" width="9" style="658"/>
    <col min="7425" max="7425" width="10.375" style="658" customWidth="1"/>
    <col min="7426" max="7426" width="37.75" style="658" customWidth="1"/>
    <col min="7427" max="7427" width="9" style="658"/>
    <col min="7428" max="7428" width="14.125" style="658" customWidth="1"/>
    <col min="7429" max="7429" width="9" style="658"/>
    <col min="7430" max="7430" width="12.25" style="658" customWidth="1"/>
    <col min="7431" max="7431" width="11.125" style="658" customWidth="1"/>
    <col min="7432" max="7432" width="9" style="658"/>
    <col min="7433" max="7433" width="4.875" style="658" customWidth="1"/>
    <col min="7434" max="7434" width="14.25" style="658" customWidth="1"/>
    <col min="7435" max="7435" width="9" style="658"/>
    <col min="7436" max="7436" width="13.25" style="658" customWidth="1"/>
    <col min="7437" max="7437" width="9" style="658"/>
    <col min="7438" max="7438" width="13.125" style="658" customWidth="1"/>
    <col min="7439" max="7439" width="7.75" style="658" customWidth="1"/>
    <col min="7440" max="7440" width="11.875" style="658" customWidth="1"/>
    <col min="7441" max="7442" width="9" style="658"/>
    <col min="7443" max="7443" width="17.375" style="658" customWidth="1"/>
    <col min="7444" max="7444" width="13.375" style="658" customWidth="1"/>
    <col min="7445" max="7445" width="13.875" style="658" customWidth="1"/>
    <col min="7446" max="7446" width="14.375" style="658" customWidth="1"/>
    <col min="7447" max="7447" width="13.125" style="658" customWidth="1"/>
    <col min="7448" max="7448" width="11" style="658" bestFit="1" customWidth="1"/>
    <col min="7449" max="7680" width="9" style="658"/>
    <col min="7681" max="7681" width="10.375" style="658" customWidth="1"/>
    <col min="7682" max="7682" width="37.75" style="658" customWidth="1"/>
    <col min="7683" max="7683" width="9" style="658"/>
    <col min="7684" max="7684" width="14.125" style="658" customWidth="1"/>
    <col min="7685" max="7685" width="9" style="658"/>
    <col min="7686" max="7686" width="12.25" style="658" customWidth="1"/>
    <col min="7687" max="7687" width="11.125" style="658" customWidth="1"/>
    <col min="7688" max="7688" width="9" style="658"/>
    <col min="7689" max="7689" width="4.875" style="658" customWidth="1"/>
    <col min="7690" max="7690" width="14.25" style="658" customWidth="1"/>
    <col min="7691" max="7691" width="9" style="658"/>
    <col min="7692" max="7692" width="13.25" style="658" customWidth="1"/>
    <col min="7693" max="7693" width="9" style="658"/>
    <col min="7694" max="7694" width="13.125" style="658" customWidth="1"/>
    <col min="7695" max="7695" width="7.75" style="658" customWidth="1"/>
    <col min="7696" max="7696" width="11.875" style="658" customWidth="1"/>
    <col min="7697" max="7698" width="9" style="658"/>
    <col min="7699" max="7699" width="17.375" style="658" customWidth="1"/>
    <col min="7700" max="7700" width="13.375" style="658" customWidth="1"/>
    <col min="7701" max="7701" width="13.875" style="658" customWidth="1"/>
    <col min="7702" max="7702" width="14.375" style="658" customWidth="1"/>
    <col min="7703" max="7703" width="13.125" style="658" customWidth="1"/>
    <col min="7704" max="7704" width="11" style="658" bestFit="1" customWidth="1"/>
    <col min="7705" max="7936" width="9" style="658"/>
    <col min="7937" max="7937" width="10.375" style="658" customWidth="1"/>
    <col min="7938" max="7938" width="37.75" style="658" customWidth="1"/>
    <col min="7939" max="7939" width="9" style="658"/>
    <col min="7940" max="7940" width="14.125" style="658" customWidth="1"/>
    <col min="7941" max="7941" width="9" style="658"/>
    <col min="7942" max="7942" width="12.25" style="658" customWidth="1"/>
    <col min="7943" max="7943" width="11.125" style="658" customWidth="1"/>
    <col min="7944" max="7944" width="9" style="658"/>
    <col min="7945" max="7945" width="4.875" style="658" customWidth="1"/>
    <col min="7946" max="7946" width="14.25" style="658" customWidth="1"/>
    <col min="7947" max="7947" width="9" style="658"/>
    <col min="7948" max="7948" width="13.25" style="658" customWidth="1"/>
    <col min="7949" max="7949" width="9" style="658"/>
    <col min="7950" max="7950" width="13.125" style="658" customWidth="1"/>
    <col min="7951" max="7951" width="7.75" style="658" customWidth="1"/>
    <col min="7952" max="7952" width="11.875" style="658" customWidth="1"/>
    <col min="7953" max="7954" width="9" style="658"/>
    <col min="7955" max="7955" width="17.375" style="658" customWidth="1"/>
    <col min="7956" max="7956" width="13.375" style="658" customWidth="1"/>
    <col min="7957" max="7957" width="13.875" style="658" customWidth="1"/>
    <col min="7958" max="7958" width="14.375" style="658" customWidth="1"/>
    <col min="7959" max="7959" width="13.125" style="658" customWidth="1"/>
    <col min="7960" max="7960" width="11" style="658" bestFit="1" customWidth="1"/>
    <col min="7961" max="8192" width="9" style="658"/>
    <col min="8193" max="8193" width="10.375" style="658" customWidth="1"/>
    <col min="8194" max="8194" width="37.75" style="658" customWidth="1"/>
    <col min="8195" max="8195" width="9" style="658"/>
    <col min="8196" max="8196" width="14.125" style="658" customWidth="1"/>
    <col min="8197" max="8197" width="9" style="658"/>
    <col min="8198" max="8198" width="12.25" style="658" customWidth="1"/>
    <col min="8199" max="8199" width="11.125" style="658" customWidth="1"/>
    <col min="8200" max="8200" width="9" style="658"/>
    <col min="8201" max="8201" width="4.875" style="658" customWidth="1"/>
    <col min="8202" max="8202" width="14.25" style="658" customWidth="1"/>
    <col min="8203" max="8203" width="9" style="658"/>
    <col min="8204" max="8204" width="13.25" style="658" customWidth="1"/>
    <col min="8205" max="8205" width="9" style="658"/>
    <col min="8206" max="8206" width="13.125" style="658" customWidth="1"/>
    <col min="8207" max="8207" width="7.75" style="658" customWidth="1"/>
    <col min="8208" max="8208" width="11.875" style="658" customWidth="1"/>
    <col min="8209" max="8210" width="9" style="658"/>
    <col min="8211" max="8211" width="17.375" style="658" customWidth="1"/>
    <col min="8212" max="8212" width="13.375" style="658" customWidth="1"/>
    <col min="8213" max="8213" width="13.875" style="658" customWidth="1"/>
    <col min="8214" max="8214" width="14.375" style="658" customWidth="1"/>
    <col min="8215" max="8215" width="13.125" style="658" customWidth="1"/>
    <col min="8216" max="8216" width="11" style="658" bestFit="1" customWidth="1"/>
    <col min="8217" max="8448" width="9" style="658"/>
    <col min="8449" max="8449" width="10.375" style="658" customWidth="1"/>
    <col min="8450" max="8450" width="37.75" style="658" customWidth="1"/>
    <col min="8451" max="8451" width="9" style="658"/>
    <col min="8452" max="8452" width="14.125" style="658" customWidth="1"/>
    <col min="8453" max="8453" width="9" style="658"/>
    <col min="8454" max="8454" width="12.25" style="658" customWidth="1"/>
    <col min="8455" max="8455" width="11.125" style="658" customWidth="1"/>
    <col min="8456" max="8456" width="9" style="658"/>
    <col min="8457" max="8457" width="4.875" style="658" customWidth="1"/>
    <col min="8458" max="8458" width="14.25" style="658" customWidth="1"/>
    <col min="8459" max="8459" width="9" style="658"/>
    <col min="8460" max="8460" width="13.25" style="658" customWidth="1"/>
    <col min="8461" max="8461" width="9" style="658"/>
    <col min="8462" max="8462" width="13.125" style="658" customWidth="1"/>
    <col min="8463" max="8463" width="7.75" style="658" customWidth="1"/>
    <col min="8464" max="8464" width="11.875" style="658" customWidth="1"/>
    <col min="8465" max="8466" width="9" style="658"/>
    <col min="8467" max="8467" width="17.375" style="658" customWidth="1"/>
    <col min="8468" max="8468" width="13.375" style="658" customWidth="1"/>
    <col min="8469" max="8469" width="13.875" style="658" customWidth="1"/>
    <col min="8470" max="8470" width="14.375" style="658" customWidth="1"/>
    <col min="8471" max="8471" width="13.125" style="658" customWidth="1"/>
    <col min="8472" max="8472" width="11" style="658" bestFit="1" customWidth="1"/>
    <col min="8473" max="8704" width="9" style="658"/>
    <col min="8705" max="8705" width="10.375" style="658" customWidth="1"/>
    <col min="8706" max="8706" width="37.75" style="658" customWidth="1"/>
    <col min="8707" max="8707" width="9" style="658"/>
    <col min="8708" max="8708" width="14.125" style="658" customWidth="1"/>
    <col min="8709" max="8709" width="9" style="658"/>
    <col min="8710" max="8710" width="12.25" style="658" customWidth="1"/>
    <col min="8711" max="8711" width="11.125" style="658" customWidth="1"/>
    <col min="8712" max="8712" width="9" style="658"/>
    <col min="8713" max="8713" width="4.875" style="658" customWidth="1"/>
    <col min="8714" max="8714" width="14.25" style="658" customWidth="1"/>
    <col min="8715" max="8715" width="9" style="658"/>
    <col min="8716" max="8716" width="13.25" style="658" customWidth="1"/>
    <col min="8717" max="8717" width="9" style="658"/>
    <col min="8718" max="8718" width="13.125" style="658" customWidth="1"/>
    <col min="8719" max="8719" width="7.75" style="658" customWidth="1"/>
    <col min="8720" max="8720" width="11.875" style="658" customWidth="1"/>
    <col min="8721" max="8722" width="9" style="658"/>
    <col min="8723" max="8723" width="17.375" style="658" customWidth="1"/>
    <col min="8724" max="8724" width="13.375" style="658" customWidth="1"/>
    <col min="8725" max="8725" width="13.875" style="658" customWidth="1"/>
    <col min="8726" max="8726" width="14.375" style="658" customWidth="1"/>
    <col min="8727" max="8727" width="13.125" style="658" customWidth="1"/>
    <col min="8728" max="8728" width="11" style="658" bestFit="1" customWidth="1"/>
    <col min="8729" max="8960" width="9" style="658"/>
    <col min="8961" max="8961" width="10.375" style="658" customWidth="1"/>
    <col min="8962" max="8962" width="37.75" style="658" customWidth="1"/>
    <col min="8963" max="8963" width="9" style="658"/>
    <col min="8964" max="8964" width="14.125" style="658" customWidth="1"/>
    <col min="8965" max="8965" width="9" style="658"/>
    <col min="8966" max="8966" width="12.25" style="658" customWidth="1"/>
    <col min="8967" max="8967" width="11.125" style="658" customWidth="1"/>
    <col min="8968" max="8968" width="9" style="658"/>
    <col min="8969" max="8969" width="4.875" style="658" customWidth="1"/>
    <col min="8970" max="8970" width="14.25" style="658" customWidth="1"/>
    <col min="8971" max="8971" width="9" style="658"/>
    <col min="8972" max="8972" width="13.25" style="658" customWidth="1"/>
    <col min="8973" max="8973" width="9" style="658"/>
    <col min="8974" max="8974" width="13.125" style="658" customWidth="1"/>
    <col min="8975" max="8975" width="7.75" style="658" customWidth="1"/>
    <col min="8976" max="8976" width="11.875" style="658" customWidth="1"/>
    <col min="8977" max="8978" width="9" style="658"/>
    <col min="8979" max="8979" width="17.375" style="658" customWidth="1"/>
    <col min="8980" max="8980" width="13.375" style="658" customWidth="1"/>
    <col min="8981" max="8981" width="13.875" style="658" customWidth="1"/>
    <col min="8982" max="8982" width="14.375" style="658" customWidth="1"/>
    <col min="8983" max="8983" width="13.125" style="658" customWidth="1"/>
    <col min="8984" max="8984" width="11" style="658" bestFit="1" customWidth="1"/>
    <col min="8985" max="9216" width="9" style="658"/>
    <col min="9217" max="9217" width="10.375" style="658" customWidth="1"/>
    <col min="9218" max="9218" width="37.75" style="658" customWidth="1"/>
    <col min="9219" max="9219" width="9" style="658"/>
    <col min="9220" max="9220" width="14.125" style="658" customWidth="1"/>
    <col min="9221" max="9221" width="9" style="658"/>
    <col min="9222" max="9222" width="12.25" style="658" customWidth="1"/>
    <col min="9223" max="9223" width="11.125" style="658" customWidth="1"/>
    <col min="9224" max="9224" width="9" style="658"/>
    <col min="9225" max="9225" width="4.875" style="658" customWidth="1"/>
    <col min="9226" max="9226" width="14.25" style="658" customWidth="1"/>
    <col min="9227" max="9227" width="9" style="658"/>
    <col min="9228" max="9228" width="13.25" style="658" customWidth="1"/>
    <col min="9229" max="9229" width="9" style="658"/>
    <col min="9230" max="9230" width="13.125" style="658" customWidth="1"/>
    <col min="9231" max="9231" width="7.75" style="658" customWidth="1"/>
    <col min="9232" max="9232" width="11.875" style="658" customWidth="1"/>
    <col min="9233" max="9234" width="9" style="658"/>
    <col min="9235" max="9235" width="17.375" style="658" customWidth="1"/>
    <col min="9236" max="9236" width="13.375" style="658" customWidth="1"/>
    <col min="9237" max="9237" width="13.875" style="658" customWidth="1"/>
    <col min="9238" max="9238" width="14.375" style="658" customWidth="1"/>
    <col min="9239" max="9239" width="13.125" style="658" customWidth="1"/>
    <col min="9240" max="9240" width="11" style="658" bestFit="1" customWidth="1"/>
    <col min="9241" max="9472" width="9" style="658"/>
    <col min="9473" max="9473" width="10.375" style="658" customWidth="1"/>
    <col min="9474" max="9474" width="37.75" style="658" customWidth="1"/>
    <col min="9475" max="9475" width="9" style="658"/>
    <col min="9476" max="9476" width="14.125" style="658" customWidth="1"/>
    <col min="9477" max="9477" width="9" style="658"/>
    <col min="9478" max="9478" width="12.25" style="658" customWidth="1"/>
    <col min="9479" max="9479" width="11.125" style="658" customWidth="1"/>
    <col min="9480" max="9480" width="9" style="658"/>
    <col min="9481" max="9481" width="4.875" style="658" customWidth="1"/>
    <col min="9482" max="9482" width="14.25" style="658" customWidth="1"/>
    <col min="9483" max="9483" width="9" style="658"/>
    <col min="9484" max="9484" width="13.25" style="658" customWidth="1"/>
    <col min="9485" max="9485" width="9" style="658"/>
    <col min="9486" max="9486" width="13.125" style="658" customWidth="1"/>
    <col min="9487" max="9487" width="7.75" style="658" customWidth="1"/>
    <col min="9488" max="9488" width="11.875" style="658" customWidth="1"/>
    <col min="9489" max="9490" width="9" style="658"/>
    <col min="9491" max="9491" width="17.375" style="658" customWidth="1"/>
    <col min="9492" max="9492" width="13.375" style="658" customWidth="1"/>
    <col min="9493" max="9493" width="13.875" style="658" customWidth="1"/>
    <col min="9494" max="9494" width="14.375" style="658" customWidth="1"/>
    <col min="9495" max="9495" width="13.125" style="658" customWidth="1"/>
    <col min="9496" max="9496" width="11" style="658" bestFit="1" customWidth="1"/>
    <col min="9497" max="9728" width="9" style="658"/>
    <col min="9729" max="9729" width="10.375" style="658" customWidth="1"/>
    <col min="9730" max="9730" width="37.75" style="658" customWidth="1"/>
    <col min="9731" max="9731" width="9" style="658"/>
    <col min="9732" max="9732" width="14.125" style="658" customWidth="1"/>
    <col min="9733" max="9733" width="9" style="658"/>
    <col min="9734" max="9734" width="12.25" style="658" customWidth="1"/>
    <col min="9735" max="9735" width="11.125" style="658" customWidth="1"/>
    <col min="9736" max="9736" width="9" style="658"/>
    <col min="9737" max="9737" width="4.875" style="658" customWidth="1"/>
    <col min="9738" max="9738" width="14.25" style="658" customWidth="1"/>
    <col min="9739" max="9739" width="9" style="658"/>
    <col min="9740" max="9740" width="13.25" style="658" customWidth="1"/>
    <col min="9741" max="9741" width="9" style="658"/>
    <col min="9742" max="9742" width="13.125" style="658" customWidth="1"/>
    <col min="9743" max="9743" width="7.75" style="658" customWidth="1"/>
    <col min="9744" max="9744" width="11.875" style="658" customWidth="1"/>
    <col min="9745" max="9746" width="9" style="658"/>
    <col min="9747" max="9747" width="17.375" style="658" customWidth="1"/>
    <col min="9748" max="9748" width="13.375" style="658" customWidth="1"/>
    <col min="9749" max="9749" width="13.875" style="658" customWidth="1"/>
    <col min="9750" max="9750" width="14.375" style="658" customWidth="1"/>
    <col min="9751" max="9751" width="13.125" style="658" customWidth="1"/>
    <col min="9752" max="9752" width="11" style="658" bestFit="1" customWidth="1"/>
    <col min="9753" max="9984" width="9" style="658"/>
    <col min="9985" max="9985" width="10.375" style="658" customWidth="1"/>
    <col min="9986" max="9986" width="37.75" style="658" customWidth="1"/>
    <col min="9987" max="9987" width="9" style="658"/>
    <col min="9988" max="9988" width="14.125" style="658" customWidth="1"/>
    <col min="9989" max="9989" width="9" style="658"/>
    <col min="9990" max="9990" width="12.25" style="658" customWidth="1"/>
    <col min="9991" max="9991" width="11.125" style="658" customWidth="1"/>
    <col min="9992" max="9992" width="9" style="658"/>
    <col min="9993" max="9993" width="4.875" style="658" customWidth="1"/>
    <col min="9994" max="9994" width="14.25" style="658" customWidth="1"/>
    <col min="9995" max="9995" width="9" style="658"/>
    <col min="9996" max="9996" width="13.25" style="658" customWidth="1"/>
    <col min="9997" max="9997" width="9" style="658"/>
    <col min="9998" max="9998" width="13.125" style="658" customWidth="1"/>
    <col min="9999" max="9999" width="7.75" style="658" customWidth="1"/>
    <col min="10000" max="10000" width="11.875" style="658" customWidth="1"/>
    <col min="10001" max="10002" width="9" style="658"/>
    <col min="10003" max="10003" width="17.375" style="658" customWidth="1"/>
    <col min="10004" max="10004" width="13.375" style="658" customWidth="1"/>
    <col min="10005" max="10005" width="13.875" style="658" customWidth="1"/>
    <col min="10006" max="10006" width="14.375" style="658" customWidth="1"/>
    <col min="10007" max="10007" width="13.125" style="658" customWidth="1"/>
    <col min="10008" max="10008" width="11" style="658" bestFit="1" customWidth="1"/>
    <col min="10009" max="10240" width="9" style="658"/>
    <col min="10241" max="10241" width="10.375" style="658" customWidth="1"/>
    <col min="10242" max="10242" width="37.75" style="658" customWidth="1"/>
    <col min="10243" max="10243" width="9" style="658"/>
    <col min="10244" max="10244" width="14.125" style="658" customWidth="1"/>
    <col min="10245" max="10245" width="9" style="658"/>
    <col min="10246" max="10246" width="12.25" style="658" customWidth="1"/>
    <col min="10247" max="10247" width="11.125" style="658" customWidth="1"/>
    <col min="10248" max="10248" width="9" style="658"/>
    <col min="10249" max="10249" width="4.875" style="658" customWidth="1"/>
    <col min="10250" max="10250" width="14.25" style="658" customWidth="1"/>
    <col min="10251" max="10251" width="9" style="658"/>
    <col min="10252" max="10252" width="13.25" style="658" customWidth="1"/>
    <col min="10253" max="10253" width="9" style="658"/>
    <col min="10254" max="10254" width="13.125" style="658" customWidth="1"/>
    <col min="10255" max="10255" width="7.75" style="658" customWidth="1"/>
    <col min="10256" max="10256" width="11.875" style="658" customWidth="1"/>
    <col min="10257" max="10258" width="9" style="658"/>
    <col min="10259" max="10259" width="17.375" style="658" customWidth="1"/>
    <col min="10260" max="10260" width="13.375" style="658" customWidth="1"/>
    <col min="10261" max="10261" width="13.875" style="658" customWidth="1"/>
    <col min="10262" max="10262" width="14.375" style="658" customWidth="1"/>
    <col min="10263" max="10263" width="13.125" style="658" customWidth="1"/>
    <col min="10264" max="10264" width="11" style="658" bestFit="1" customWidth="1"/>
    <col min="10265" max="10496" width="9" style="658"/>
    <col min="10497" max="10497" width="10.375" style="658" customWidth="1"/>
    <col min="10498" max="10498" width="37.75" style="658" customWidth="1"/>
    <col min="10499" max="10499" width="9" style="658"/>
    <col min="10500" max="10500" width="14.125" style="658" customWidth="1"/>
    <col min="10501" max="10501" width="9" style="658"/>
    <col min="10502" max="10502" width="12.25" style="658" customWidth="1"/>
    <col min="10503" max="10503" width="11.125" style="658" customWidth="1"/>
    <col min="10504" max="10504" width="9" style="658"/>
    <col min="10505" max="10505" width="4.875" style="658" customWidth="1"/>
    <col min="10506" max="10506" width="14.25" style="658" customWidth="1"/>
    <col min="10507" max="10507" width="9" style="658"/>
    <col min="10508" max="10508" width="13.25" style="658" customWidth="1"/>
    <col min="10509" max="10509" width="9" style="658"/>
    <col min="10510" max="10510" width="13.125" style="658" customWidth="1"/>
    <col min="10511" max="10511" width="7.75" style="658" customWidth="1"/>
    <col min="10512" max="10512" width="11.875" style="658" customWidth="1"/>
    <col min="10513" max="10514" width="9" style="658"/>
    <col min="10515" max="10515" width="17.375" style="658" customWidth="1"/>
    <col min="10516" max="10516" width="13.375" style="658" customWidth="1"/>
    <col min="10517" max="10517" width="13.875" style="658" customWidth="1"/>
    <col min="10518" max="10518" width="14.375" style="658" customWidth="1"/>
    <col min="10519" max="10519" width="13.125" style="658" customWidth="1"/>
    <col min="10520" max="10520" width="11" style="658" bestFit="1" customWidth="1"/>
    <col min="10521" max="10752" width="9" style="658"/>
    <col min="10753" max="10753" width="10.375" style="658" customWidth="1"/>
    <col min="10754" max="10754" width="37.75" style="658" customWidth="1"/>
    <col min="10755" max="10755" width="9" style="658"/>
    <col min="10756" max="10756" width="14.125" style="658" customWidth="1"/>
    <col min="10757" max="10757" width="9" style="658"/>
    <col min="10758" max="10758" width="12.25" style="658" customWidth="1"/>
    <col min="10759" max="10759" width="11.125" style="658" customWidth="1"/>
    <col min="10760" max="10760" width="9" style="658"/>
    <col min="10761" max="10761" width="4.875" style="658" customWidth="1"/>
    <col min="10762" max="10762" width="14.25" style="658" customWidth="1"/>
    <col min="10763" max="10763" width="9" style="658"/>
    <col min="10764" max="10764" width="13.25" style="658" customWidth="1"/>
    <col min="10765" max="10765" width="9" style="658"/>
    <col min="10766" max="10766" width="13.125" style="658" customWidth="1"/>
    <col min="10767" max="10767" width="7.75" style="658" customWidth="1"/>
    <col min="10768" max="10768" width="11.875" style="658" customWidth="1"/>
    <col min="10769" max="10770" width="9" style="658"/>
    <col min="10771" max="10771" width="17.375" style="658" customWidth="1"/>
    <col min="10772" max="10772" width="13.375" style="658" customWidth="1"/>
    <col min="10773" max="10773" width="13.875" style="658" customWidth="1"/>
    <col min="10774" max="10774" width="14.375" style="658" customWidth="1"/>
    <col min="10775" max="10775" width="13.125" style="658" customWidth="1"/>
    <col min="10776" max="10776" width="11" style="658" bestFit="1" customWidth="1"/>
    <col min="10777" max="11008" width="9" style="658"/>
    <col min="11009" max="11009" width="10.375" style="658" customWidth="1"/>
    <col min="11010" max="11010" width="37.75" style="658" customWidth="1"/>
    <col min="11011" max="11011" width="9" style="658"/>
    <col min="11012" max="11012" width="14.125" style="658" customWidth="1"/>
    <col min="11013" max="11013" width="9" style="658"/>
    <col min="11014" max="11014" width="12.25" style="658" customWidth="1"/>
    <col min="11015" max="11015" width="11.125" style="658" customWidth="1"/>
    <col min="11016" max="11016" width="9" style="658"/>
    <col min="11017" max="11017" width="4.875" style="658" customWidth="1"/>
    <col min="11018" max="11018" width="14.25" style="658" customWidth="1"/>
    <col min="11019" max="11019" width="9" style="658"/>
    <col min="11020" max="11020" width="13.25" style="658" customWidth="1"/>
    <col min="11021" max="11021" width="9" style="658"/>
    <col min="11022" max="11022" width="13.125" style="658" customWidth="1"/>
    <col min="11023" max="11023" width="7.75" style="658" customWidth="1"/>
    <col min="11024" max="11024" width="11.875" style="658" customWidth="1"/>
    <col min="11025" max="11026" width="9" style="658"/>
    <col min="11027" max="11027" width="17.375" style="658" customWidth="1"/>
    <col min="11028" max="11028" width="13.375" style="658" customWidth="1"/>
    <col min="11029" max="11029" width="13.875" style="658" customWidth="1"/>
    <col min="11030" max="11030" width="14.375" style="658" customWidth="1"/>
    <col min="11031" max="11031" width="13.125" style="658" customWidth="1"/>
    <col min="11032" max="11032" width="11" style="658" bestFit="1" customWidth="1"/>
    <col min="11033" max="11264" width="9" style="658"/>
    <col min="11265" max="11265" width="10.375" style="658" customWidth="1"/>
    <col min="11266" max="11266" width="37.75" style="658" customWidth="1"/>
    <col min="11267" max="11267" width="9" style="658"/>
    <col min="11268" max="11268" width="14.125" style="658" customWidth="1"/>
    <col min="11269" max="11269" width="9" style="658"/>
    <col min="11270" max="11270" width="12.25" style="658" customWidth="1"/>
    <col min="11271" max="11271" width="11.125" style="658" customWidth="1"/>
    <col min="11272" max="11272" width="9" style="658"/>
    <col min="11273" max="11273" width="4.875" style="658" customWidth="1"/>
    <col min="11274" max="11274" width="14.25" style="658" customWidth="1"/>
    <col min="11275" max="11275" width="9" style="658"/>
    <col min="11276" max="11276" width="13.25" style="658" customWidth="1"/>
    <col min="11277" max="11277" width="9" style="658"/>
    <col min="11278" max="11278" width="13.125" style="658" customWidth="1"/>
    <col min="11279" max="11279" width="7.75" style="658" customWidth="1"/>
    <col min="11280" max="11280" width="11.875" style="658" customWidth="1"/>
    <col min="11281" max="11282" width="9" style="658"/>
    <col min="11283" max="11283" width="17.375" style="658" customWidth="1"/>
    <col min="11284" max="11284" width="13.375" style="658" customWidth="1"/>
    <col min="11285" max="11285" width="13.875" style="658" customWidth="1"/>
    <col min="11286" max="11286" width="14.375" style="658" customWidth="1"/>
    <col min="11287" max="11287" width="13.125" style="658" customWidth="1"/>
    <col min="11288" max="11288" width="11" style="658" bestFit="1" customWidth="1"/>
    <col min="11289" max="11520" width="9" style="658"/>
    <col min="11521" max="11521" width="10.375" style="658" customWidth="1"/>
    <col min="11522" max="11522" width="37.75" style="658" customWidth="1"/>
    <col min="11523" max="11523" width="9" style="658"/>
    <col min="11524" max="11524" width="14.125" style="658" customWidth="1"/>
    <col min="11525" max="11525" width="9" style="658"/>
    <col min="11526" max="11526" width="12.25" style="658" customWidth="1"/>
    <col min="11527" max="11527" width="11.125" style="658" customWidth="1"/>
    <col min="11528" max="11528" width="9" style="658"/>
    <col min="11529" max="11529" width="4.875" style="658" customWidth="1"/>
    <col min="11530" max="11530" width="14.25" style="658" customWidth="1"/>
    <col min="11531" max="11531" width="9" style="658"/>
    <col min="11532" max="11532" width="13.25" style="658" customWidth="1"/>
    <col min="11533" max="11533" width="9" style="658"/>
    <col min="11534" max="11534" width="13.125" style="658" customWidth="1"/>
    <col min="11535" max="11535" width="7.75" style="658" customWidth="1"/>
    <col min="11536" max="11536" width="11.875" style="658" customWidth="1"/>
    <col min="11537" max="11538" width="9" style="658"/>
    <col min="11539" max="11539" width="17.375" style="658" customWidth="1"/>
    <col min="11540" max="11540" width="13.375" style="658" customWidth="1"/>
    <col min="11541" max="11541" width="13.875" style="658" customWidth="1"/>
    <col min="11542" max="11542" width="14.375" style="658" customWidth="1"/>
    <col min="11543" max="11543" width="13.125" style="658" customWidth="1"/>
    <col min="11544" max="11544" width="11" style="658" bestFit="1" customWidth="1"/>
    <col min="11545" max="11776" width="9" style="658"/>
    <col min="11777" max="11777" width="10.375" style="658" customWidth="1"/>
    <col min="11778" max="11778" width="37.75" style="658" customWidth="1"/>
    <col min="11779" max="11779" width="9" style="658"/>
    <col min="11780" max="11780" width="14.125" style="658" customWidth="1"/>
    <col min="11781" max="11781" width="9" style="658"/>
    <col min="11782" max="11782" width="12.25" style="658" customWidth="1"/>
    <col min="11783" max="11783" width="11.125" style="658" customWidth="1"/>
    <col min="11784" max="11784" width="9" style="658"/>
    <col min="11785" max="11785" width="4.875" style="658" customWidth="1"/>
    <col min="11786" max="11786" width="14.25" style="658" customWidth="1"/>
    <col min="11787" max="11787" width="9" style="658"/>
    <col min="11788" max="11788" width="13.25" style="658" customWidth="1"/>
    <col min="11789" max="11789" width="9" style="658"/>
    <col min="11790" max="11790" width="13.125" style="658" customWidth="1"/>
    <col min="11791" max="11791" width="7.75" style="658" customWidth="1"/>
    <col min="11792" max="11792" width="11.875" style="658" customWidth="1"/>
    <col min="11793" max="11794" width="9" style="658"/>
    <col min="11795" max="11795" width="17.375" style="658" customWidth="1"/>
    <col min="11796" max="11796" width="13.375" style="658" customWidth="1"/>
    <col min="11797" max="11797" width="13.875" style="658" customWidth="1"/>
    <col min="11798" max="11798" width="14.375" style="658" customWidth="1"/>
    <col min="11799" max="11799" width="13.125" style="658" customWidth="1"/>
    <col min="11800" max="11800" width="11" style="658" bestFit="1" customWidth="1"/>
    <col min="11801" max="12032" width="9" style="658"/>
    <col min="12033" max="12033" width="10.375" style="658" customWidth="1"/>
    <col min="12034" max="12034" width="37.75" style="658" customWidth="1"/>
    <col min="12035" max="12035" width="9" style="658"/>
    <col min="12036" max="12036" width="14.125" style="658" customWidth="1"/>
    <col min="12037" max="12037" width="9" style="658"/>
    <col min="12038" max="12038" width="12.25" style="658" customWidth="1"/>
    <col min="12039" max="12039" width="11.125" style="658" customWidth="1"/>
    <col min="12040" max="12040" width="9" style="658"/>
    <col min="12041" max="12041" width="4.875" style="658" customWidth="1"/>
    <col min="12042" max="12042" width="14.25" style="658" customWidth="1"/>
    <col min="12043" max="12043" width="9" style="658"/>
    <col min="12044" max="12044" width="13.25" style="658" customWidth="1"/>
    <col min="12045" max="12045" width="9" style="658"/>
    <col min="12046" max="12046" width="13.125" style="658" customWidth="1"/>
    <col min="12047" max="12047" width="7.75" style="658" customWidth="1"/>
    <col min="12048" max="12048" width="11.875" style="658" customWidth="1"/>
    <col min="12049" max="12050" width="9" style="658"/>
    <col min="12051" max="12051" width="17.375" style="658" customWidth="1"/>
    <col min="12052" max="12052" width="13.375" style="658" customWidth="1"/>
    <col min="12053" max="12053" width="13.875" style="658" customWidth="1"/>
    <col min="12054" max="12054" width="14.375" style="658" customWidth="1"/>
    <col min="12055" max="12055" width="13.125" style="658" customWidth="1"/>
    <col min="12056" max="12056" width="11" style="658" bestFit="1" customWidth="1"/>
    <col min="12057" max="12288" width="9" style="658"/>
    <col min="12289" max="12289" width="10.375" style="658" customWidth="1"/>
    <col min="12290" max="12290" width="37.75" style="658" customWidth="1"/>
    <col min="12291" max="12291" width="9" style="658"/>
    <col min="12292" max="12292" width="14.125" style="658" customWidth="1"/>
    <col min="12293" max="12293" width="9" style="658"/>
    <col min="12294" max="12294" width="12.25" style="658" customWidth="1"/>
    <col min="12295" max="12295" width="11.125" style="658" customWidth="1"/>
    <col min="12296" max="12296" width="9" style="658"/>
    <col min="12297" max="12297" width="4.875" style="658" customWidth="1"/>
    <col min="12298" max="12298" width="14.25" style="658" customWidth="1"/>
    <col min="12299" max="12299" width="9" style="658"/>
    <col min="12300" max="12300" width="13.25" style="658" customWidth="1"/>
    <col min="12301" max="12301" width="9" style="658"/>
    <col min="12302" max="12302" width="13.125" style="658" customWidth="1"/>
    <col min="12303" max="12303" width="7.75" style="658" customWidth="1"/>
    <col min="12304" max="12304" width="11.875" style="658" customWidth="1"/>
    <col min="12305" max="12306" width="9" style="658"/>
    <col min="12307" max="12307" width="17.375" style="658" customWidth="1"/>
    <col min="12308" max="12308" width="13.375" style="658" customWidth="1"/>
    <col min="12309" max="12309" width="13.875" style="658" customWidth="1"/>
    <col min="12310" max="12310" width="14.375" style="658" customWidth="1"/>
    <col min="12311" max="12311" width="13.125" style="658" customWidth="1"/>
    <col min="12312" max="12312" width="11" style="658" bestFit="1" customWidth="1"/>
    <col min="12313" max="12544" width="9" style="658"/>
    <col min="12545" max="12545" width="10.375" style="658" customWidth="1"/>
    <col min="12546" max="12546" width="37.75" style="658" customWidth="1"/>
    <col min="12547" max="12547" width="9" style="658"/>
    <col min="12548" max="12548" width="14.125" style="658" customWidth="1"/>
    <col min="12549" max="12549" width="9" style="658"/>
    <col min="12550" max="12550" width="12.25" style="658" customWidth="1"/>
    <col min="12551" max="12551" width="11.125" style="658" customWidth="1"/>
    <col min="12552" max="12552" width="9" style="658"/>
    <col min="12553" max="12553" width="4.875" style="658" customWidth="1"/>
    <col min="12554" max="12554" width="14.25" style="658" customWidth="1"/>
    <col min="12555" max="12555" width="9" style="658"/>
    <col min="12556" max="12556" width="13.25" style="658" customWidth="1"/>
    <col min="12557" max="12557" width="9" style="658"/>
    <col min="12558" max="12558" width="13.125" style="658" customWidth="1"/>
    <col min="12559" max="12559" width="7.75" style="658" customWidth="1"/>
    <col min="12560" max="12560" width="11.875" style="658" customWidth="1"/>
    <col min="12561" max="12562" width="9" style="658"/>
    <col min="12563" max="12563" width="17.375" style="658" customWidth="1"/>
    <col min="12564" max="12564" width="13.375" style="658" customWidth="1"/>
    <col min="12565" max="12565" width="13.875" style="658" customWidth="1"/>
    <col min="12566" max="12566" width="14.375" style="658" customWidth="1"/>
    <col min="12567" max="12567" width="13.125" style="658" customWidth="1"/>
    <col min="12568" max="12568" width="11" style="658" bestFit="1" customWidth="1"/>
    <col min="12569" max="12800" width="9" style="658"/>
    <col min="12801" max="12801" width="10.375" style="658" customWidth="1"/>
    <col min="12802" max="12802" width="37.75" style="658" customWidth="1"/>
    <col min="12803" max="12803" width="9" style="658"/>
    <col min="12804" max="12804" width="14.125" style="658" customWidth="1"/>
    <col min="12805" max="12805" width="9" style="658"/>
    <col min="12806" max="12806" width="12.25" style="658" customWidth="1"/>
    <col min="12807" max="12807" width="11.125" style="658" customWidth="1"/>
    <col min="12808" max="12808" width="9" style="658"/>
    <col min="12809" max="12809" width="4.875" style="658" customWidth="1"/>
    <col min="12810" max="12810" width="14.25" style="658" customWidth="1"/>
    <col min="12811" max="12811" width="9" style="658"/>
    <col min="12812" max="12812" width="13.25" style="658" customWidth="1"/>
    <col min="12813" max="12813" width="9" style="658"/>
    <col min="12814" max="12814" width="13.125" style="658" customWidth="1"/>
    <col min="12815" max="12815" width="7.75" style="658" customWidth="1"/>
    <col min="12816" max="12816" width="11.875" style="658" customWidth="1"/>
    <col min="12817" max="12818" width="9" style="658"/>
    <col min="12819" max="12819" width="17.375" style="658" customWidth="1"/>
    <col min="12820" max="12820" width="13.375" style="658" customWidth="1"/>
    <col min="12821" max="12821" width="13.875" style="658" customWidth="1"/>
    <col min="12822" max="12822" width="14.375" style="658" customWidth="1"/>
    <col min="12823" max="12823" width="13.125" style="658" customWidth="1"/>
    <col min="12824" max="12824" width="11" style="658" bestFit="1" customWidth="1"/>
    <col min="12825" max="13056" width="9" style="658"/>
    <col min="13057" max="13057" width="10.375" style="658" customWidth="1"/>
    <col min="13058" max="13058" width="37.75" style="658" customWidth="1"/>
    <col min="13059" max="13059" width="9" style="658"/>
    <col min="13060" max="13060" width="14.125" style="658" customWidth="1"/>
    <col min="13061" max="13061" width="9" style="658"/>
    <col min="13062" max="13062" width="12.25" style="658" customWidth="1"/>
    <col min="13063" max="13063" width="11.125" style="658" customWidth="1"/>
    <col min="13064" max="13064" width="9" style="658"/>
    <col min="13065" max="13065" width="4.875" style="658" customWidth="1"/>
    <col min="13066" max="13066" width="14.25" style="658" customWidth="1"/>
    <col min="13067" max="13067" width="9" style="658"/>
    <col min="13068" max="13068" width="13.25" style="658" customWidth="1"/>
    <col min="13069" max="13069" width="9" style="658"/>
    <col min="13070" max="13070" width="13.125" style="658" customWidth="1"/>
    <col min="13071" max="13071" width="7.75" style="658" customWidth="1"/>
    <col min="13072" max="13072" width="11.875" style="658" customWidth="1"/>
    <col min="13073" max="13074" width="9" style="658"/>
    <col min="13075" max="13075" width="17.375" style="658" customWidth="1"/>
    <col min="13076" max="13076" width="13.375" style="658" customWidth="1"/>
    <col min="13077" max="13077" width="13.875" style="658" customWidth="1"/>
    <col min="13078" max="13078" width="14.375" style="658" customWidth="1"/>
    <col min="13079" max="13079" width="13.125" style="658" customWidth="1"/>
    <col min="13080" max="13080" width="11" style="658" bestFit="1" customWidth="1"/>
    <col min="13081" max="13312" width="9" style="658"/>
    <col min="13313" max="13313" width="10.375" style="658" customWidth="1"/>
    <col min="13314" max="13314" width="37.75" style="658" customWidth="1"/>
    <col min="13315" max="13315" width="9" style="658"/>
    <col min="13316" max="13316" width="14.125" style="658" customWidth="1"/>
    <col min="13317" max="13317" width="9" style="658"/>
    <col min="13318" max="13318" width="12.25" style="658" customWidth="1"/>
    <col min="13319" max="13319" width="11.125" style="658" customWidth="1"/>
    <col min="13320" max="13320" width="9" style="658"/>
    <col min="13321" max="13321" width="4.875" style="658" customWidth="1"/>
    <col min="13322" max="13322" width="14.25" style="658" customWidth="1"/>
    <col min="13323" max="13323" width="9" style="658"/>
    <col min="13324" max="13324" width="13.25" style="658" customWidth="1"/>
    <col min="13325" max="13325" width="9" style="658"/>
    <col min="13326" max="13326" width="13.125" style="658" customWidth="1"/>
    <col min="13327" max="13327" width="7.75" style="658" customWidth="1"/>
    <col min="13328" max="13328" width="11.875" style="658" customWidth="1"/>
    <col min="13329" max="13330" width="9" style="658"/>
    <col min="13331" max="13331" width="17.375" style="658" customWidth="1"/>
    <col min="13332" max="13332" width="13.375" style="658" customWidth="1"/>
    <col min="13333" max="13333" width="13.875" style="658" customWidth="1"/>
    <col min="13334" max="13334" width="14.375" style="658" customWidth="1"/>
    <col min="13335" max="13335" width="13.125" style="658" customWidth="1"/>
    <col min="13336" max="13336" width="11" style="658" bestFit="1" customWidth="1"/>
    <col min="13337" max="13568" width="9" style="658"/>
    <col min="13569" max="13569" width="10.375" style="658" customWidth="1"/>
    <col min="13570" max="13570" width="37.75" style="658" customWidth="1"/>
    <col min="13571" max="13571" width="9" style="658"/>
    <col min="13572" max="13572" width="14.125" style="658" customWidth="1"/>
    <col min="13573" max="13573" width="9" style="658"/>
    <col min="13574" max="13574" width="12.25" style="658" customWidth="1"/>
    <col min="13575" max="13575" width="11.125" style="658" customWidth="1"/>
    <col min="13576" max="13576" width="9" style="658"/>
    <col min="13577" max="13577" width="4.875" style="658" customWidth="1"/>
    <col min="13578" max="13578" width="14.25" style="658" customWidth="1"/>
    <col min="13579" max="13579" width="9" style="658"/>
    <col min="13580" max="13580" width="13.25" style="658" customWidth="1"/>
    <col min="13581" max="13581" width="9" style="658"/>
    <col min="13582" max="13582" width="13.125" style="658" customWidth="1"/>
    <col min="13583" max="13583" width="7.75" style="658" customWidth="1"/>
    <col min="13584" max="13584" width="11.875" style="658" customWidth="1"/>
    <col min="13585" max="13586" width="9" style="658"/>
    <col min="13587" max="13587" width="17.375" style="658" customWidth="1"/>
    <col min="13588" max="13588" width="13.375" style="658" customWidth="1"/>
    <col min="13589" max="13589" width="13.875" style="658" customWidth="1"/>
    <col min="13590" max="13590" width="14.375" style="658" customWidth="1"/>
    <col min="13591" max="13591" width="13.125" style="658" customWidth="1"/>
    <col min="13592" max="13592" width="11" style="658" bestFit="1" customWidth="1"/>
    <col min="13593" max="13824" width="9" style="658"/>
    <col min="13825" max="13825" width="10.375" style="658" customWidth="1"/>
    <col min="13826" max="13826" width="37.75" style="658" customWidth="1"/>
    <col min="13827" max="13827" width="9" style="658"/>
    <col min="13828" max="13828" width="14.125" style="658" customWidth="1"/>
    <col min="13829" max="13829" width="9" style="658"/>
    <col min="13830" max="13830" width="12.25" style="658" customWidth="1"/>
    <col min="13831" max="13831" width="11.125" style="658" customWidth="1"/>
    <col min="13832" max="13832" width="9" style="658"/>
    <col min="13833" max="13833" width="4.875" style="658" customWidth="1"/>
    <col min="13834" max="13834" width="14.25" style="658" customWidth="1"/>
    <col min="13835" max="13835" width="9" style="658"/>
    <col min="13836" max="13836" width="13.25" style="658" customWidth="1"/>
    <col min="13837" max="13837" width="9" style="658"/>
    <col min="13838" max="13838" width="13.125" style="658" customWidth="1"/>
    <col min="13839" max="13839" width="7.75" style="658" customWidth="1"/>
    <col min="13840" max="13840" width="11.875" style="658" customWidth="1"/>
    <col min="13841" max="13842" width="9" style="658"/>
    <col min="13843" max="13843" width="17.375" style="658" customWidth="1"/>
    <col min="13844" max="13844" width="13.375" style="658" customWidth="1"/>
    <col min="13845" max="13845" width="13.875" style="658" customWidth="1"/>
    <col min="13846" max="13846" width="14.375" style="658" customWidth="1"/>
    <col min="13847" max="13847" width="13.125" style="658" customWidth="1"/>
    <col min="13848" max="13848" width="11" style="658" bestFit="1" customWidth="1"/>
    <col min="13849" max="14080" width="9" style="658"/>
    <col min="14081" max="14081" width="10.375" style="658" customWidth="1"/>
    <col min="14082" max="14082" width="37.75" style="658" customWidth="1"/>
    <col min="14083" max="14083" width="9" style="658"/>
    <col min="14084" max="14084" width="14.125" style="658" customWidth="1"/>
    <col min="14085" max="14085" width="9" style="658"/>
    <col min="14086" max="14086" width="12.25" style="658" customWidth="1"/>
    <col min="14087" max="14087" width="11.125" style="658" customWidth="1"/>
    <col min="14088" max="14088" width="9" style="658"/>
    <col min="14089" max="14089" width="4.875" style="658" customWidth="1"/>
    <col min="14090" max="14090" width="14.25" style="658" customWidth="1"/>
    <col min="14091" max="14091" width="9" style="658"/>
    <col min="14092" max="14092" width="13.25" style="658" customWidth="1"/>
    <col min="14093" max="14093" width="9" style="658"/>
    <col min="14094" max="14094" width="13.125" style="658" customWidth="1"/>
    <col min="14095" max="14095" width="7.75" style="658" customWidth="1"/>
    <col min="14096" max="14096" width="11.875" style="658" customWidth="1"/>
    <col min="14097" max="14098" width="9" style="658"/>
    <col min="14099" max="14099" width="17.375" style="658" customWidth="1"/>
    <col min="14100" max="14100" width="13.375" style="658" customWidth="1"/>
    <col min="14101" max="14101" width="13.875" style="658" customWidth="1"/>
    <col min="14102" max="14102" width="14.375" style="658" customWidth="1"/>
    <col min="14103" max="14103" width="13.125" style="658" customWidth="1"/>
    <col min="14104" max="14104" width="11" style="658" bestFit="1" customWidth="1"/>
    <col min="14105" max="14336" width="9" style="658"/>
    <col min="14337" max="14337" width="10.375" style="658" customWidth="1"/>
    <col min="14338" max="14338" width="37.75" style="658" customWidth="1"/>
    <col min="14339" max="14339" width="9" style="658"/>
    <col min="14340" max="14340" width="14.125" style="658" customWidth="1"/>
    <col min="14341" max="14341" width="9" style="658"/>
    <col min="14342" max="14342" width="12.25" style="658" customWidth="1"/>
    <col min="14343" max="14343" width="11.125" style="658" customWidth="1"/>
    <col min="14344" max="14344" width="9" style="658"/>
    <col min="14345" max="14345" width="4.875" style="658" customWidth="1"/>
    <col min="14346" max="14346" width="14.25" style="658" customWidth="1"/>
    <col min="14347" max="14347" width="9" style="658"/>
    <col min="14348" max="14348" width="13.25" style="658" customWidth="1"/>
    <col min="14349" max="14349" width="9" style="658"/>
    <col min="14350" max="14350" width="13.125" style="658" customWidth="1"/>
    <col min="14351" max="14351" width="7.75" style="658" customWidth="1"/>
    <col min="14352" max="14352" width="11.875" style="658" customWidth="1"/>
    <col min="14353" max="14354" width="9" style="658"/>
    <col min="14355" max="14355" width="17.375" style="658" customWidth="1"/>
    <col min="14356" max="14356" width="13.375" style="658" customWidth="1"/>
    <col min="14357" max="14357" width="13.875" style="658" customWidth="1"/>
    <col min="14358" max="14358" width="14.375" style="658" customWidth="1"/>
    <col min="14359" max="14359" width="13.125" style="658" customWidth="1"/>
    <col min="14360" max="14360" width="11" style="658" bestFit="1" customWidth="1"/>
    <col min="14361" max="14592" width="9" style="658"/>
    <col min="14593" max="14593" width="10.375" style="658" customWidth="1"/>
    <col min="14594" max="14594" width="37.75" style="658" customWidth="1"/>
    <col min="14595" max="14595" width="9" style="658"/>
    <col min="14596" max="14596" width="14.125" style="658" customWidth="1"/>
    <col min="14597" max="14597" width="9" style="658"/>
    <col min="14598" max="14598" width="12.25" style="658" customWidth="1"/>
    <col min="14599" max="14599" width="11.125" style="658" customWidth="1"/>
    <col min="14600" max="14600" width="9" style="658"/>
    <col min="14601" max="14601" width="4.875" style="658" customWidth="1"/>
    <col min="14602" max="14602" width="14.25" style="658" customWidth="1"/>
    <col min="14603" max="14603" width="9" style="658"/>
    <col min="14604" max="14604" width="13.25" style="658" customWidth="1"/>
    <col min="14605" max="14605" width="9" style="658"/>
    <col min="14606" max="14606" width="13.125" style="658" customWidth="1"/>
    <col min="14607" max="14607" width="7.75" style="658" customWidth="1"/>
    <col min="14608" max="14608" width="11.875" style="658" customWidth="1"/>
    <col min="14609" max="14610" width="9" style="658"/>
    <col min="14611" max="14611" width="17.375" style="658" customWidth="1"/>
    <col min="14612" max="14612" width="13.375" style="658" customWidth="1"/>
    <col min="14613" max="14613" width="13.875" style="658" customWidth="1"/>
    <col min="14614" max="14614" width="14.375" style="658" customWidth="1"/>
    <col min="14615" max="14615" width="13.125" style="658" customWidth="1"/>
    <col min="14616" max="14616" width="11" style="658" bestFit="1" customWidth="1"/>
    <col min="14617" max="14848" width="9" style="658"/>
    <col min="14849" max="14849" width="10.375" style="658" customWidth="1"/>
    <col min="14850" max="14850" width="37.75" style="658" customWidth="1"/>
    <col min="14851" max="14851" width="9" style="658"/>
    <col min="14852" max="14852" width="14.125" style="658" customWidth="1"/>
    <col min="14853" max="14853" width="9" style="658"/>
    <col min="14854" max="14854" width="12.25" style="658" customWidth="1"/>
    <col min="14855" max="14855" width="11.125" style="658" customWidth="1"/>
    <col min="14856" max="14856" width="9" style="658"/>
    <col min="14857" max="14857" width="4.875" style="658" customWidth="1"/>
    <col min="14858" max="14858" width="14.25" style="658" customWidth="1"/>
    <col min="14859" max="14859" width="9" style="658"/>
    <col min="14860" max="14860" width="13.25" style="658" customWidth="1"/>
    <col min="14861" max="14861" width="9" style="658"/>
    <col min="14862" max="14862" width="13.125" style="658" customWidth="1"/>
    <col min="14863" max="14863" width="7.75" style="658" customWidth="1"/>
    <col min="14864" max="14864" width="11.875" style="658" customWidth="1"/>
    <col min="14865" max="14866" width="9" style="658"/>
    <col min="14867" max="14867" width="17.375" style="658" customWidth="1"/>
    <col min="14868" max="14868" width="13.375" style="658" customWidth="1"/>
    <col min="14869" max="14869" width="13.875" style="658" customWidth="1"/>
    <col min="14870" max="14870" width="14.375" style="658" customWidth="1"/>
    <col min="14871" max="14871" width="13.125" style="658" customWidth="1"/>
    <col min="14872" max="14872" width="11" style="658" bestFit="1" customWidth="1"/>
    <col min="14873" max="15104" width="9" style="658"/>
    <col min="15105" max="15105" width="10.375" style="658" customWidth="1"/>
    <col min="15106" max="15106" width="37.75" style="658" customWidth="1"/>
    <col min="15107" max="15107" width="9" style="658"/>
    <col min="15108" max="15108" width="14.125" style="658" customWidth="1"/>
    <col min="15109" max="15109" width="9" style="658"/>
    <col min="15110" max="15110" width="12.25" style="658" customWidth="1"/>
    <col min="15111" max="15111" width="11.125" style="658" customWidth="1"/>
    <col min="15112" max="15112" width="9" style="658"/>
    <col min="15113" max="15113" width="4.875" style="658" customWidth="1"/>
    <col min="15114" max="15114" width="14.25" style="658" customWidth="1"/>
    <col min="15115" max="15115" width="9" style="658"/>
    <col min="15116" max="15116" width="13.25" style="658" customWidth="1"/>
    <col min="15117" max="15117" width="9" style="658"/>
    <col min="15118" max="15118" width="13.125" style="658" customWidth="1"/>
    <col min="15119" max="15119" width="7.75" style="658" customWidth="1"/>
    <col min="15120" max="15120" width="11.875" style="658" customWidth="1"/>
    <col min="15121" max="15122" width="9" style="658"/>
    <col min="15123" max="15123" width="17.375" style="658" customWidth="1"/>
    <col min="15124" max="15124" width="13.375" style="658" customWidth="1"/>
    <col min="15125" max="15125" width="13.875" style="658" customWidth="1"/>
    <col min="15126" max="15126" width="14.375" style="658" customWidth="1"/>
    <col min="15127" max="15127" width="13.125" style="658" customWidth="1"/>
    <col min="15128" max="15128" width="11" style="658" bestFit="1" customWidth="1"/>
    <col min="15129" max="15360" width="9" style="658"/>
    <col min="15361" max="15361" width="10.375" style="658" customWidth="1"/>
    <col min="15362" max="15362" width="37.75" style="658" customWidth="1"/>
    <col min="15363" max="15363" width="9" style="658"/>
    <col min="15364" max="15364" width="14.125" style="658" customWidth="1"/>
    <col min="15365" max="15365" width="9" style="658"/>
    <col min="15366" max="15366" width="12.25" style="658" customWidth="1"/>
    <col min="15367" max="15367" width="11.125" style="658" customWidth="1"/>
    <col min="15368" max="15368" width="9" style="658"/>
    <col min="15369" max="15369" width="4.875" style="658" customWidth="1"/>
    <col min="15370" max="15370" width="14.25" style="658" customWidth="1"/>
    <col min="15371" max="15371" width="9" style="658"/>
    <col min="15372" max="15372" width="13.25" style="658" customWidth="1"/>
    <col min="15373" max="15373" width="9" style="658"/>
    <col min="15374" max="15374" width="13.125" style="658" customWidth="1"/>
    <col min="15375" max="15375" width="7.75" style="658" customWidth="1"/>
    <col min="15376" max="15376" width="11.875" style="658" customWidth="1"/>
    <col min="15377" max="15378" width="9" style="658"/>
    <col min="15379" max="15379" width="17.375" style="658" customWidth="1"/>
    <col min="15380" max="15380" width="13.375" style="658" customWidth="1"/>
    <col min="15381" max="15381" width="13.875" style="658" customWidth="1"/>
    <col min="15382" max="15382" width="14.375" style="658" customWidth="1"/>
    <col min="15383" max="15383" width="13.125" style="658" customWidth="1"/>
    <col min="15384" max="15384" width="11" style="658" bestFit="1" customWidth="1"/>
    <col min="15385" max="15616" width="9" style="658"/>
    <col min="15617" max="15617" width="10.375" style="658" customWidth="1"/>
    <col min="15618" max="15618" width="37.75" style="658" customWidth="1"/>
    <col min="15619" max="15619" width="9" style="658"/>
    <col min="15620" max="15620" width="14.125" style="658" customWidth="1"/>
    <col min="15621" max="15621" width="9" style="658"/>
    <col min="15622" max="15622" width="12.25" style="658" customWidth="1"/>
    <col min="15623" max="15623" width="11.125" style="658" customWidth="1"/>
    <col min="15624" max="15624" width="9" style="658"/>
    <col min="15625" max="15625" width="4.875" style="658" customWidth="1"/>
    <col min="15626" max="15626" width="14.25" style="658" customWidth="1"/>
    <col min="15627" max="15627" width="9" style="658"/>
    <col min="15628" max="15628" width="13.25" style="658" customWidth="1"/>
    <col min="15629" max="15629" width="9" style="658"/>
    <col min="15630" max="15630" width="13.125" style="658" customWidth="1"/>
    <col min="15631" max="15631" width="7.75" style="658" customWidth="1"/>
    <col min="15632" max="15632" width="11.875" style="658" customWidth="1"/>
    <col min="15633" max="15634" width="9" style="658"/>
    <col min="15635" max="15635" width="17.375" style="658" customWidth="1"/>
    <col min="15636" max="15636" width="13.375" style="658" customWidth="1"/>
    <col min="15637" max="15637" width="13.875" style="658" customWidth="1"/>
    <col min="15638" max="15638" width="14.375" style="658" customWidth="1"/>
    <col min="15639" max="15639" width="13.125" style="658" customWidth="1"/>
    <col min="15640" max="15640" width="11" style="658" bestFit="1" customWidth="1"/>
    <col min="15641" max="15872" width="9" style="658"/>
    <col min="15873" max="15873" width="10.375" style="658" customWidth="1"/>
    <col min="15874" max="15874" width="37.75" style="658" customWidth="1"/>
    <col min="15875" max="15875" width="9" style="658"/>
    <col min="15876" max="15876" width="14.125" style="658" customWidth="1"/>
    <col min="15877" max="15877" width="9" style="658"/>
    <col min="15878" max="15878" width="12.25" style="658" customWidth="1"/>
    <col min="15879" max="15879" width="11.125" style="658" customWidth="1"/>
    <col min="15880" max="15880" width="9" style="658"/>
    <col min="15881" max="15881" width="4.875" style="658" customWidth="1"/>
    <col min="15882" max="15882" width="14.25" style="658" customWidth="1"/>
    <col min="15883" max="15883" width="9" style="658"/>
    <col min="15884" max="15884" width="13.25" style="658" customWidth="1"/>
    <col min="15885" max="15885" width="9" style="658"/>
    <col min="15886" max="15886" width="13.125" style="658" customWidth="1"/>
    <col min="15887" max="15887" width="7.75" style="658" customWidth="1"/>
    <col min="15888" max="15888" width="11.875" style="658" customWidth="1"/>
    <col min="15889" max="15890" width="9" style="658"/>
    <col min="15891" max="15891" width="17.375" style="658" customWidth="1"/>
    <col min="15892" max="15892" width="13.375" style="658" customWidth="1"/>
    <col min="15893" max="15893" width="13.875" style="658" customWidth="1"/>
    <col min="15894" max="15894" width="14.375" style="658" customWidth="1"/>
    <col min="15895" max="15895" width="13.125" style="658" customWidth="1"/>
    <col min="15896" max="15896" width="11" style="658" bestFit="1" customWidth="1"/>
    <col min="15897" max="16128" width="9" style="658"/>
    <col min="16129" max="16129" width="10.375" style="658" customWidth="1"/>
    <col min="16130" max="16130" width="37.75" style="658" customWidth="1"/>
    <col min="16131" max="16131" width="9" style="658"/>
    <col min="16132" max="16132" width="14.125" style="658" customWidth="1"/>
    <col min="16133" max="16133" width="9" style="658"/>
    <col min="16134" max="16134" width="12.25" style="658" customWidth="1"/>
    <col min="16135" max="16135" width="11.125" style="658" customWidth="1"/>
    <col min="16136" max="16136" width="9" style="658"/>
    <col min="16137" max="16137" width="4.875" style="658" customWidth="1"/>
    <col min="16138" max="16138" width="14.25" style="658" customWidth="1"/>
    <col min="16139" max="16139" width="9" style="658"/>
    <col min="16140" max="16140" width="13.25" style="658" customWidth="1"/>
    <col min="16141" max="16141" width="9" style="658"/>
    <col min="16142" max="16142" width="13.125" style="658" customWidth="1"/>
    <col min="16143" max="16143" width="7.75" style="658" customWidth="1"/>
    <col min="16144" max="16144" width="11.875" style="658" customWidth="1"/>
    <col min="16145" max="16146" width="9" style="658"/>
    <col min="16147" max="16147" width="17.375" style="658" customWidth="1"/>
    <col min="16148" max="16148" width="13.375" style="658" customWidth="1"/>
    <col min="16149" max="16149" width="13.875" style="658" customWidth="1"/>
    <col min="16150" max="16150" width="14.375" style="658" customWidth="1"/>
    <col min="16151" max="16151" width="13.125" style="658" customWidth="1"/>
    <col min="16152" max="16152" width="11" style="658" bestFit="1" customWidth="1"/>
    <col min="16153" max="16384" width="9" style="658"/>
  </cols>
  <sheetData>
    <row r="2" spans="1:18" ht="35.25" customHeight="1">
      <c r="A2" s="943" t="s">
        <v>2137</v>
      </c>
      <c r="B2" s="944"/>
      <c r="C2" s="944"/>
      <c r="D2" s="944"/>
      <c r="E2" s="944"/>
      <c r="F2" s="944"/>
      <c r="G2" s="945"/>
    </row>
    <row r="3" spans="1:18" ht="24" customHeight="1">
      <c r="A3" s="946" t="s">
        <v>1242</v>
      </c>
      <c r="B3" s="947"/>
      <c r="C3" s="947"/>
      <c r="D3" s="947"/>
      <c r="E3" s="947"/>
      <c r="F3" s="947"/>
      <c r="G3" s="948"/>
    </row>
    <row r="4" spans="1:18" ht="21" customHeight="1">
      <c r="A4" s="661"/>
      <c r="B4" s="949" t="s">
        <v>2138</v>
      </c>
      <c r="C4" s="950"/>
      <c r="D4" s="951"/>
      <c r="E4" s="952" t="s">
        <v>2218</v>
      </c>
      <c r="F4" s="662" t="s">
        <v>9</v>
      </c>
      <c r="G4" s="663"/>
    </row>
    <row r="5" spans="1:18" s="668" customFormat="1" ht="47.25" customHeight="1">
      <c r="A5" s="664" t="s">
        <v>2139</v>
      </c>
      <c r="B5" s="664" t="s">
        <v>2140</v>
      </c>
      <c r="C5" s="665" t="s">
        <v>2141</v>
      </c>
      <c r="D5" s="666" t="s">
        <v>2142</v>
      </c>
      <c r="E5" s="953"/>
      <c r="F5" s="665" t="s">
        <v>2143</v>
      </c>
      <c r="G5" s="666" t="s">
        <v>2221</v>
      </c>
      <c r="H5" s="709" t="s">
        <v>2215</v>
      </c>
      <c r="I5" s="710" t="s">
        <v>2216</v>
      </c>
      <c r="J5" s="710" t="s">
        <v>2217</v>
      </c>
      <c r="R5" s="669"/>
    </row>
    <row r="6" spans="1:18" ht="21" customHeight="1">
      <c r="A6" s="954">
        <v>1</v>
      </c>
      <c r="B6" s="670" t="s">
        <v>2144</v>
      </c>
      <c r="C6" s="954">
        <v>15</v>
      </c>
      <c r="D6" s="955" t="s">
        <v>2145</v>
      </c>
      <c r="E6" s="957">
        <f>ROUND(K6/2/100,0)</f>
        <v>33</v>
      </c>
      <c r="F6" s="954">
        <v>33</v>
      </c>
      <c r="G6" s="957">
        <v>6690</v>
      </c>
      <c r="H6" s="376">
        <f>217*20+60*20</f>
        <v>5540</v>
      </c>
      <c r="I6" s="659">
        <f>25*32</f>
        <v>800</v>
      </c>
      <c r="J6" s="659">
        <f>35*10</f>
        <v>350</v>
      </c>
      <c r="K6" s="690">
        <f>SUM(H6:J6)</f>
        <v>6690</v>
      </c>
    </row>
    <row r="7" spans="1:18" ht="21" customHeight="1">
      <c r="A7" s="942"/>
      <c r="B7" s="671" t="s">
        <v>2146</v>
      </c>
      <c r="C7" s="942"/>
      <c r="D7" s="956"/>
      <c r="E7" s="937"/>
      <c r="F7" s="942"/>
      <c r="G7" s="937"/>
      <c r="K7" s="690">
        <f t="shared" ref="K7:K22" si="0">SUM(H7:J7)</f>
        <v>0</v>
      </c>
    </row>
    <row r="8" spans="1:18" ht="21" customHeight="1">
      <c r="A8" s="938">
        <v>2</v>
      </c>
      <c r="B8" s="672" t="s">
        <v>2147</v>
      </c>
      <c r="C8" s="938">
        <v>60</v>
      </c>
      <c r="D8" s="940" t="s">
        <v>2148</v>
      </c>
      <c r="E8" s="936">
        <f>ROUND(K8/30,0)</f>
        <v>38</v>
      </c>
      <c r="F8" s="938">
        <v>60</v>
      </c>
      <c r="G8" s="936">
        <v>1150</v>
      </c>
      <c r="I8" s="659">
        <f>25*32</f>
        <v>800</v>
      </c>
      <c r="J8" s="659">
        <f>35*10</f>
        <v>350</v>
      </c>
      <c r="K8" s="690">
        <f t="shared" si="0"/>
        <v>1150</v>
      </c>
    </row>
    <row r="9" spans="1:18" ht="21" customHeight="1">
      <c r="A9" s="942"/>
      <c r="B9" s="673" t="s">
        <v>2149</v>
      </c>
      <c r="C9" s="942"/>
      <c r="D9" s="956"/>
      <c r="E9" s="937"/>
      <c r="F9" s="942"/>
      <c r="G9" s="937"/>
      <c r="K9" s="690">
        <f t="shared" si="0"/>
        <v>0</v>
      </c>
    </row>
    <row r="10" spans="1:18" ht="21" customHeight="1">
      <c r="A10" s="938">
        <v>3</v>
      </c>
      <c r="B10" s="672" t="s">
        <v>2150</v>
      </c>
      <c r="C10" s="938">
        <v>30</v>
      </c>
      <c r="D10" s="940" t="s">
        <v>2151</v>
      </c>
      <c r="E10" s="936">
        <f>ROUND(K10/25,0)</f>
        <v>32</v>
      </c>
      <c r="F10" s="938">
        <v>32</v>
      </c>
      <c r="G10" s="938">
        <v>800</v>
      </c>
      <c r="I10" s="659">
        <f>25*32</f>
        <v>800</v>
      </c>
      <c r="K10" s="690">
        <f t="shared" si="0"/>
        <v>800</v>
      </c>
    </row>
    <row r="11" spans="1:18" ht="21" customHeight="1">
      <c r="A11" s="942"/>
      <c r="B11" s="673" t="s">
        <v>2152</v>
      </c>
      <c r="C11" s="942"/>
      <c r="D11" s="956"/>
      <c r="E11" s="937"/>
      <c r="F11" s="942"/>
      <c r="G11" s="942"/>
      <c r="K11" s="690">
        <f t="shared" si="0"/>
        <v>0</v>
      </c>
    </row>
    <row r="12" spans="1:18" ht="21" customHeight="1">
      <c r="A12" s="938">
        <v>4</v>
      </c>
      <c r="B12" s="672" t="s">
        <v>2150</v>
      </c>
      <c r="C12" s="938">
        <v>30</v>
      </c>
      <c r="D12" s="940" t="s">
        <v>2151</v>
      </c>
      <c r="E12" s="936">
        <f>ROUND(K12/25,0)</f>
        <v>32</v>
      </c>
      <c r="F12" s="938">
        <v>32</v>
      </c>
      <c r="G12" s="938">
        <v>800</v>
      </c>
      <c r="I12" s="659">
        <f>25*32</f>
        <v>800</v>
      </c>
      <c r="K12" s="690">
        <f t="shared" si="0"/>
        <v>800</v>
      </c>
    </row>
    <row r="13" spans="1:18" ht="21" customHeight="1">
      <c r="A13" s="942"/>
      <c r="B13" s="673" t="s">
        <v>2152</v>
      </c>
      <c r="C13" s="942"/>
      <c r="D13" s="956"/>
      <c r="E13" s="937"/>
      <c r="F13" s="942"/>
      <c r="G13" s="942"/>
      <c r="K13" s="690">
        <f t="shared" si="0"/>
        <v>0</v>
      </c>
    </row>
    <row r="14" spans="1:18" ht="21" customHeight="1">
      <c r="A14" s="938">
        <v>5</v>
      </c>
      <c r="B14" s="672" t="s">
        <v>2150</v>
      </c>
      <c r="C14" s="938">
        <v>30</v>
      </c>
      <c r="D14" s="940" t="s">
        <v>2151</v>
      </c>
      <c r="E14" s="936">
        <f>ROUND(K14/25,0)</f>
        <v>46</v>
      </c>
      <c r="F14" s="938">
        <v>46</v>
      </c>
      <c r="G14" s="936">
        <v>1150</v>
      </c>
      <c r="I14" s="659">
        <f>25*32</f>
        <v>800</v>
      </c>
      <c r="J14" s="659">
        <f>35*10</f>
        <v>350</v>
      </c>
      <c r="K14" s="690">
        <f t="shared" si="0"/>
        <v>1150</v>
      </c>
    </row>
    <row r="15" spans="1:18" ht="21" customHeight="1">
      <c r="A15" s="942"/>
      <c r="B15" s="673" t="s">
        <v>2153</v>
      </c>
      <c r="C15" s="942"/>
      <c r="D15" s="956"/>
      <c r="E15" s="937"/>
      <c r="F15" s="942"/>
      <c r="G15" s="937"/>
      <c r="K15" s="690">
        <f t="shared" si="0"/>
        <v>0</v>
      </c>
    </row>
    <row r="16" spans="1:18" s="659" customFormat="1" ht="21" customHeight="1">
      <c r="A16" s="938">
        <v>6</v>
      </c>
      <c r="B16" s="672" t="s">
        <v>2154</v>
      </c>
      <c r="C16" s="938">
        <v>30</v>
      </c>
      <c r="D16" s="940" t="s">
        <v>2155</v>
      </c>
      <c r="E16" s="936">
        <f>ROUND(K16/30,0)</f>
        <v>38</v>
      </c>
      <c r="F16" s="938">
        <v>38</v>
      </c>
      <c r="G16" s="936">
        <v>1150</v>
      </c>
      <c r="H16" s="658"/>
      <c r="I16" s="659">
        <f>25*32</f>
        <v>800</v>
      </c>
      <c r="J16" s="659">
        <f>35*10</f>
        <v>350</v>
      </c>
      <c r="K16" s="690">
        <f t="shared" si="0"/>
        <v>1150</v>
      </c>
      <c r="L16" s="658"/>
      <c r="M16" s="658"/>
      <c r="R16" s="660"/>
    </row>
    <row r="17" spans="1:24" s="659" customFormat="1" ht="21" customHeight="1">
      <c r="A17" s="942"/>
      <c r="B17" s="671" t="s">
        <v>2156</v>
      </c>
      <c r="C17" s="942"/>
      <c r="D17" s="956"/>
      <c r="E17" s="937"/>
      <c r="F17" s="942"/>
      <c r="G17" s="937"/>
      <c r="H17" s="658"/>
      <c r="K17" s="690">
        <f t="shared" si="0"/>
        <v>0</v>
      </c>
      <c r="L17" s="658"/>
      <c r="M17" s="658"/>
      <c r="R17" s="660"/>
    </row>
    <row r="18" spans="1:24" s="659" customFormat="1" ht="21" customHeight="1">
      <c r="A18" s="938">
        <v>7</v>
      </c>
      <c r="B18" s="672" t="s">
        <v>2157</v>
      </c>
      <c r="C18" s="938">
        <v>90</v>
      </c>
      <c r="D18" s="940" t="s">
        <v>2158</v>
      </c>
      <c r="E18" s="936">
        <f>ROUND(K18/15,0)</f>
        <v>160</v>
      </c>
      <c r="F18" s="938">
        <v>160</v>
      </c>
      <c r="G18" s="936">
        <v>2400</v>
      </c>
      <c r="H18" s="658"/>
      <c r="I18" s="659">
        <f>SUM(I10:I14)</f>
        <v>2400</v>
      </c>
      <c r="K18" s="690">
        <f t="shared" si="0"/>
        <v>2400</v>
      </c>
      <c r="L18" s="658"/>
      <c r="M18" s="658"/>
      <c r="R18" s="660"/>
    </row>
    <row r="19" spans="1:24" s="659" customFormat="1" ht="21" customHeight="1">
      <c r="A19" s="942"/>
      <c r="B19" s="671" t="s">
        <v>2159</v>
      </c>
      <c r="C19" s="942"/>
      <c r="D19" s="956"/>
      <c r="E19" s="937"/>
      <c r="F19" s="942"/>
      <c r="G19" s="937"/>
      <c r="H19" s="658"/>
      <c r="K19" s="690">
        <f t="shared" si="0"/>
        <v>0</v>
      </c>
      <c r="L19" s="658"/>
      <c r="M19" s="658"/>
      <c r="R19" s="660"/>
    </row>
    <row r="20" spans="1:24" ht="21" customHeight="1">
      <c r="A20" s="938">
        <v>8</v>
      </c>
      <c r="B20" s="938" t="s">
        <v>2219</v>
      </c>
      <c r="C20" s="674"/>
      <c r="D20" s="940" t="s">
        <v>2160</v>
      </c>
      <c r="E20" s="675"/>
      <c r="F20" s="938">
        <v>99</v>
      </c>
      <c r="G20" s="672"/>
      <c r="K20" s="690">
        <f t="shared" si="0"/>
        <v>0</v>
      </c>
    </row>
    <row r="21" spans="1:24" ht="21" customHeight="1">
      <c r="A21" s="939"/>
      <c r="B21" s="939"/>
      <c r="C21" s="712"/>
      <c r="D21" s="941"/>
      <c r="E21" s="714"/>
      <c r="F21" s="939"/>
      <c r="G21" s="713"/>
      <c r="K21" s="690"/>
    </row>
    <row r="22" spans="1:24" s="659" customFormat="1" ht="21" customHeight="1">
      <c r="A22" s="664"/>
      <c r="B22" s="667"/>
      <c r="C22" s="664"/>
      <c r="D22" s="667"/>
      <c r="E22" s="676" t="s">
        <v>2220</v>
      </c>
      <c r="F22" s="677">
        <f>SUM(F6:F20)</f>
        <v>500</v>
      </c>
      <c r="G22" s="667" t="s">
        <v>2161</v>
      </c>
      <c r="H22" s="658"/>
      <c r="K22" s="690">
        <f t="shared" si="0"/>
        <v>0</v>
      </c>
      <c r="L22" s="658"/>
      <c r="M22" s="658"/>
      <c r="N22" s="658"/>
      <c r="O22" s="658"/>
      <c r="P22" s="658"/>
      <c r="Q22" s="658"/>
      <c r="R22" s="660"/>
      <c r="S22" s="658"/>
      <c r="T22" s="658"/>
      <c r="U22" s="658"/>
      <c r="V22" s="658"/>
      <c r="W22" s="658"/>
      <c r="X22" s="658"/>
    </row>
    <row r="27" spans="1:24" s="659" customFormat="1" ht="21" customHeight="1">
      <c r="B27" s="678"/>
      <c r="C27" s="679" t="s">
        <v>2162</v>
      </c>
      <c r="D27" s="680"/>
      <c r="E27" s="681"/>
      <c r="F27" s="682"/>
      <c r="G27" s="683" t="s">
        <v>2222</v>
      </c>
      <c r="H27" s="658"/>
      <c r="K27" s="658"/>
      <c r="L27" s="658"/>
      <c r="M27" s="658"/>
      <c r="N27" s="658"/>
      <c r="O27" s="658"/>
      <c r="P27" s="658"/>
      <c r="Q27" s="658"/>
      <c r="R27" s="660"/>
      <c r="S27" s="658"/>
      <c r="T27" s="658"/>
      <c r="U27" s="658"/>
      <c r="V27" s="658"/>
      <c r="W27" s="658"/>
      <c r="X27" s="658"/>
    </row>
    <row r="28" spans="1:24" s="659" customFormat="1" ht="21" customHeight="1">
      <c r="B28" s="678"/>
      <c r="C28" s="679"/>
      <c r="D28" s="958" t="s">
        <v>2223</v>
      </c>
      <c r="E28" s="958"/>
      <c r="F28" s="958"/>
      <c r="G28" s="683"/>
      <c r="H28" s="658"/>
      <c r="K28" s="658"/>
      <c r="L28" s="658"/>
      <c r="M28" s="658"/>
      <c r="N28" s="658"/>
      <c r="O28" s="658"/>
      <c r="P28" s="658"/>
      <c r="Q28" s="658"/>
      <c r="R28" s="660"/>
      <c r="S28" s="658"/>
      <c r="T28" s="658"/>
      <c r="U28" s="658"/>
      <c r="V28" s="658"/>
      <c r="W28" s="658"/>
      <c r="X28" s="658"/>
    </row>
    <row r="29" spans="1:24" s="659" customFormat="1" ht="21" customHeight="1">
      <c r="B29" s="678"/>
      <c r="C29" s="679"/>
      <c r="D29" s="711"/>
      <c r="E29" s="711"/>
      <c r="F29" s="711"/>
      <c r="G29" s="683"/>
      <c r="H29" s="658"/>
      <c r="K29" s="658"/>
      <c r="L29" s="658"/>
      <c r="M29" s="658"/>
      <c r="N29" s="658"/>
      <c r="O29" s="658"/>
      <c r="P29" s="658"/>
      <c r="Q29" s="658"/>
      <c r="R29" s="660"/>
      <c r="S29" s="658"/>
      <c r="T29" s="658"/>
      <c r="U29" s="658"/>
      <c r="V29" s="658"/>
      <c r="W29" s="658"/>
      <c r="X29" s="658"/>
    </row>
    <row r="30" spans="1:24" s="659" customFormat="1" ht="21" customHeight="1">
      <c r="B30" s="678"/>
      <c r="C30" s="679"/>
      <c r="D30" s="711"/>
      <c r="E30" s="711"/>
      <c r="F30" s="711"/>
      <c r="G30" s="683"/>
      <c r="H30" s="658"/>
      <c r="K30" s="658"/>
      <c r="L30" s="658"/>
      <c r="M30" s="658"/>
      <c r="N30" s="658"/>
      <c r="O30" s="658"/>
      <c r="P30" s="658"/>
      <c r="Q30" s="658"/>
      <c r="R30" s="660"/>
      <c r="S30" s="658"/>
      <c r="T30" s="658"/>
      <c r="U30" s="658"/>
      <c r="V30" s="658"/>
      <c r="W30" s="658"/>
      <c r="X30" s="658"/>
    </row>
    <row r="31" spans="1:24" s="659" customFormat="1" ht="21" customHeight="1">
      <c r="B31" s="678"/>
      <c r="C31" s="679"/>
      <c r="D31" s="711"/>
      <c r="E31" s="711"/>
      <c r="F31" s="711"/>
      <c r="G31" s="683"/>
      <c r="H31" s="658"/>
      <c r="K31" s="658"/>
      <c r="L31" s="658"/>
      <c r="M31" s="658"/>
      <c r="N31" s="658"/>
      <c r="O31" s="658"/>
      <c r="P31" s="658"/>
      <c r="Q31" s="658"/>
      <c r="R31" s="660"/>
      <c r="S31" s="658"/>
      <c r="T31" s="658"/>
      <c r="U31" s="658"/>
      <c r="V31" s="658"/>
      <c r="W31" s="658"/>
      <c r="X31" s="658"/>
    </row>
    <row r="32" spans="1:24" s="659" customFormat="1" ht="21" customHeight="1">
      <c r="B32" s="678"/>
      <c r="C32" s="679"/>
      <c r="D32" s="711"/>
      <c r="E32" s="711"/>
      <c r="F32" s="711"/>
      <c r="G32" s="683"/>
      <c r="H32" s="658"/>
      <c r="K32" s="658"/>
      <c r="L32" s="658"/>
      <c r="M32" s="658"/>
      <c r="N32" s="658"/>
      <c r="O32" s="658"/>
      <c r="P32" s="658"/>
      <c r="Q32" s="658"/>
      <c r="R32" s="660"/>
      <c r="S32" s="658"/>
      <c r="T32" s="658"/>
      <c r="U32" s="658"/>
      <c r="V32" s="658"/>
      <c r="W32" s="658"/>
      <c r="X32" s="658"/>
    </row>
    <row r="33" spans="1:24" s="659" customFormat="1" ht="21" customHeight="1">
      <c r="B33" s="678"/>
      <c r="C33" s="679"/>
      <c r="D33" s="711"/>
      <c r="E33" s="711"/>
      <c r="F33" s="711"/>
      <c r="G33" s="683"/>
      <c r="H33" s="658"/>
      <c r="K33" s="658"/>
      <c r="L33" s="658"/>
      <c r="M33" s="658"/>
      <c r="N33" s="658"/>
      <c r="O33" s="658"/>
      <c r="P33" s="658"/>
      <c r="Q33" s="658"/>
      <c r="R33" s="660"/>
      <c r="S33" s="658"/>
      <c r="T33" s="658"/>
      <c r="U33" s="658"/>
      <c r="V33" s="658"/>
      <c r="W33" s="658"/>
      <c r="X33" s="658"/>
    </row>
    <row r="34" spans="1:24" s="659" customFormat="1" ht="21" customHeight="1">
      <c r="B34" s="678"/>
      <c r="C34" s="679"/>
      <c r="D34" s="711"/>
      <c r="E34" s="711"/>
      <c r="F34" s="711"/>
      <c r="G34" s="683"/>
      <c r="H34" s="658"/>
      <c r="K34" s="658"/>
      <c r="L34" s="658"/>
      <c r="M34" s="658"/>
      <c r="N34" s="658"/>
      <c r="O34" s="658"/>
      <c r="P34" s="658"/>
      <c r="Q34" s="658"/>
      <c r="R34" s="660"/>
      <c r="S34" s="658"/>
      <c r="T34" s="658"/>
      <c r="U34" s="658"/>
      <c r="V34" s="658"/>
      <c r="W34" s="658"/>
      <c r="X34" s="658"/>
    </row>
    <row r="35" spans="1:24" s="659" customFormat="1" ht="21" customHeight="1">
      <c r="B35" s="678"/>
      <c r="C35" s="679"/>
      <c r="D35" s="711"/>
      <c r="E35" s="711"/>
      <c r="F35" s="711"/>
      <c r="G35" s="683"/>
      <c r="H35" s="658"/>
      <c r="K35" s="658"/>
      <c r="L35" s="658"/>
      <c r="M35" s="658"/>
      <c r="N35" s="658"/>
      <c r="O35" s="658"/>
      <c r="P35" s="658"/>
      <c r="Q35" s="658"/>
      <c r="R35" s="660"/>
      <c r="S35" s="658"/>
      <c r="T35" s="658"/>
      <c r="U35" s="658"/>
      <c r="V35" s="658"/>
      <c r="W35" s="658"/>
      <c r="X35" s="658"/>
    </row>
    <row r="36" spans="1:24" s="659" customFormat="1" ht="21" customHeight="1">
      <c r="B36" s="678"/>
      <c r="C36" s="679"/>
      <c r="E36" s="684"/>
      <c r="F36" s="685"/>
      <c r="G36" s="683"/>
      <c r="H36" s="658"/>
      <c r="K36" s="658"/>
      <c r="L36" s="658"/>
      <c r="M36" s="658"/>
      <c r="N36" s="658"/>
      <c r="O36" s="658"/>
      <c r="P36" s="658"/>
      <c r="Q36" s="658"/>
      <c r="R36" s="660"/>
      <c r="S36" s="658"/>
      <c r="T36" s="658"/>
      <c r="U36" s="658"/>
      <c r="V36" s="658"/>
      <c r="W36" s="658"/>
      <c r="X36" s="658"/>
    </row>
    <row r="37" spans="1:24" s="659" customFormat="1" ht="21" customHeight="1">
      <c r="B37" s="678"/>
      <c r="C37" s="679" t="s">
        <v>2162</v>
      </c>
      <c r="D37" s="680"/>
      <c r="E37" s="681"/>
      <c r="F37" s="682"/>
      <c r="G37" s="683" t="s">
        <v>2163</v>
      </c>
      <c r="H37" s="658"/>
      <c r="K37" s="658"/>
      <c r="L37" s="658"/>
      <c r="M37" s="658"/>
      <c r="N37" s="658"/>
      <c r="O37" s="658"/>
      <c r="P37" s="658"/>
      <c r="Q37" s="658"/>
      <c r="R37" s="660"/>
      <c r="S37" s="658"/>
      <c r="T37" s="658"/>
      <c r="U37" s="658"/>
      <c r="V37" s="658"/>
      <c r="W37" s="658"/>
      <c r="X37" s="658"/>
    </row>
    <row r="38" spans="1:24" s="659" customFormat="1" ht="21" customHeight="1">
      <c r="B38" s="678"/>
      <c r="C38" s="679"/>
      <c r="D38" s="958" t="e">
        <f>+#REF!</f>
        <v>#REF!</v>
      </c>
      <c r="E38" s="958"/>
      <c r="F38" s="958"/>
      <c r="G38" s="683"/>
      <c r="H38" s="658"/>
      <c r="K38" s="658"/>
      <c r="L38" s="658"/>
      <c r="M38" s="658"/>
      <c r="N38" s="658"/>
      <c r="O38" s="658"/>
      <c r="P38" s="658"/>
      <c r="Q38" s="658"/>
      <c r="R38" s="660"/>
      <c r="S38" s="658"/>
      <c r="T38" s="658"/>
      <c r="U38" s="658"/>
      <c r="V38" s="658"/>
      <c r="W38" s="658"/>
      <c r="X38" s="658"/>
    </row>
    <row r="39" spans="1:24" s="659" customFormat="1" ht="21" customHeight="1">
      <c r="B39" s="678"/>
      <c r="C39" s="679"/>
      <c r="E39" s="684"/>
      <c r="F39" s="685"/>
      <c r="G39" s="683"/>
      <c r="H39" s="658"/>
      <c r="K39" s="658"/>
      <c r="L39" s="658"/>
      <c r="M39" s="658"/>
      <c r="N39" s="658"/>
      <c r="O39" s="658"/>
      <c r="P39" s="658"/>
      <c r="Q39" s="658"/>
      <c r="R39" s="660"/>
      <c r="S39" s="658"/>
      <c r="T39" s="658"/>
      <c r="U39" s="658"/>
      <c r="V39" s="658"/>
      <c r="W39" s="658"/>
      <c r="X39" s="658"/>
    </row>
    <row r="40" spans="1:24" s="659" customFormat="1" ht="21" customHeight="1">
      <c r="B40" s="678"/>
      <c r="C40" s="679" t="s">
        <v>2162</v>
      </c>
      <c r="D40" s="680"/>
      <c r="E40" s="681"/>
      <c r="F40" s="682"/>
      <c r="G40" s="683" t="s">
        <v>2164</v>
      </c>
      <c r="H40" s="658"/>
      <c r="K40" s="658"/>
      <c r="L40" s="658"/>
      <c r="M40" s="658"/>
      <c r="N40" s="658"/>
      <c r="O40" s="658"/>
      <c r="P40" s="658"/>
      <c r="Q40" s="658"/>
      <c r="R40" s="660"/>
      <c r="S40" s="658"/>
      <c r="T40" s="658"/>
      <c r="U40" s="658"/>
      <c r="V40" s="658"/>
      <c r="W40" s="658"/>
      <c r="X40" s="658"/>
    </row>
    <row r="41" spans="1:24" s="659" customFormat="1" ht="21" customHeight="1">
      <c r="A41" s="686"/>
      <c r="B41" s="687"/>
      <c r="C41" s="687"/>
      <c r="D41" s="958" t="e">
        <f>+#REF!</f>
        <v>#REF!</v>
      </c>
      <c r="E41" s="958"/>
      <c r="F41" s="958"/>
      <c r="G41" s="658"/>
      <c r="H41" s="658"/>
      <c r="K41" s="658"/>
      <c r="L41" s="658"/>
      <c r="M41" s="658"/>
      <c r="N41" s="658"/>
      <c r="O41" s="658"/>
      <c r="P41" s="658"/>
      <c r="Q41" s="658"/>
      <c r="R41" s="660"/>
      <c r="S41" s="658"/>
      <c r="T41" s="658"/>
      <c r="U41" s="658"/>
      <c r="V41" s="658"/>
      <c r="W41" s="658"/>
      <c r="X41" s="658"/>
    </row>
    <row r="42" spans="1:24" s="659" customFormat="1" ht="21" customHeight="1">
      <c r="A42" s="685"/>
      <c r="B42" s="685"/>
      <c r="C42" s="688"/>
      <c r="D42" s="688"/>
      <c r="E42" s="688"/>
      <c r="F42" s="688"/>
      <c r="G42" s="658"/>
      <c r="H42" s="658"/>
      <c r="K42" s="658"/>
      <c r="L42" s="658"/>
      <c r="M42" s="658"/>
      <c r="N42" s="658"/>
      <c r="O42" s="658"/>
      <c r="P42" s="658"/>
      <c r="Q42" s="658"/>
      <c r="R42" s="660"/>
      <c r="S42" s="658"/>
      <c r="T42" s="658"/>
      <c r="U42" s="658"/>
      <c r="V42" s="658"/>
      <c r="W42" s="658"/>
      <c r="X42" s="658"/>
    </row>
    <row r="52" spans="1:24" s="659" customFormat="1" ht="21" customHeight="1">
      <c r="A52" s="959" t="s">
        <v>2165</v>
      </c>
      <c r="B52" s="959"/>
      <c r="C52" s="959"/>
      <c r="D52" s="959"/>
      <c r="E52" s="959"/>
      <c r="F52" s="959"/>
      <c r="G52" s="959"/>
      <c r="H52" s="658"/>
      <c r="K52" s="658"/>
      <c r="L52" s="658"/>
      <c r="M52" s="658"/>
      <c r="R52" s="660">
        <v>8</v>
      </c>
      <c r="S52" s="659" t="e">
        <f>+S$58*(R52/100)</f>
        <v>#REF!</v>
      </c>
      <c r="T52" s="660">
        <v>22</v>
      </c>
      <c r="U52" s="659" t="e">
        <f>+T$58*(T52/100)</f>
        <v>#REF!</v>
      </c>
      <c r="V52" s="659" t="e">
        <f>+J58*0.5+S52</f>
        <v>#REF!</v>
      </c>
      <c r="W52" s="659" t="e">
        <f>+U52-V52</f>
        <v>#REF!</v>
      </c>
    </row>
    <row r="53" spans="1:24" s="659" customFormat="1" ht="21" customHeight="1">
      <c r="A53" s="689"/>
      <c r="B53" s="658" t="s">
        <v>2166</v>
      </c>
      <c r="C53" s="689"/>
      <c r="D53" s="689"/>
      <c r="E53" s="689"/>
      <c r="F53" s="689"/>
      <c r="G53" s="689"/>
      <c r="H53" s="658"/>
      <c r="K53" s="658"/>
      <c r="L53" s="658"/>
      <c r="M53" s="658"/>
      <c r="R53" s="660">
        <v>7</v>
      </c>
      <c r="S53" s="659" t="e">
        <f>+S$58*(R53/100)</f>
        <v>#REF!</v>
      </c>
      <c r="T53" s="660">
        <v>21</v>
      </c>
      <c r="U53" s="659" t="e">
        <f>+T$58*(T53/100)</f>
        <v>#REF!</v>
      </c>
      <c r="V53" s="659" t="e">
        <f>+J58*0.5+S53</f>
        <v>#REF!</v>
      </c>
      <c r="W53" s="659" t="e">
        <f>+U53-V53</f>
        <v>#REF!</v>
      </c>
    </row>
    <row r="54" spans="1:24" ht="23.25">
      <c r="A54" s="689" t="s">
        <v>2167</v>
      </c>
      <c r="L54" s="690"/>
      <c r="R54" s="660">
        <v>19</v>
      </c>
      <c r="S54" s="659" t="e">
        <f>+S$58*(R54/100)</f>
        <v>#REF!</v>
      </c>
      <c r="T54" s="660">
        <v>12</v>
      </c>
      <c r="U54" s="659" t="e">
        <f>+T$58*(T54/100)</f>
        <v>#REF!</v>
      </c>
      <c r="V54" s="690" t="e">
        <f>+U54-S54</f>
        <v>#REF!</v>
      </c>
      <c r="W54" s="690" t="e">
        <f>SUM(W52:W53)</f>
        <v>#REF!</v>
      </c>
      <c r="X54" s="690"/>
    </row>
    <row r="55" spans="1:24" ht="21" customHeight="1">
      <c r="A55" s="691" t="s">
        <v>2168</v>
      </c>
      <c r="B55" s="658" t="s">
        <v>2169</v>
      </c>
      <c r="R55" s="660">
        <v>37</v>
      </c>
      <c r="S55" s="659" t="e">
        <f>+S$58*(R55/100)</f>
        <v>#REF!</v>
      </c>
      <c r="T55" s="660">
        <v>23</v>
      </c>
      <c r="U55" s="659" t="e">
        <f>+T$58*(T55/100)</f>
        <v>#REF!</v>
      </c>
      <c r="V55" s="690" t="e">
        <f>+U55-S55</f>
        <v>#REF!</v>
      </c>
      <c r="W55" s="690" t="e">
        <f>+W54+V54</f>
        <v>#REF!</v>
      </c>
      <c r="X55" s="690"/>
    </row>
    <row r="56" spans="1:24" ht="21" customHeight="1">
      <c r="B56" s="658" t="s">
        <v>2170</v>
      </c>
      <c r="J56" s="659" t="e">
        <f>+#REF!</f>
        <v>#REF!</v>
      </c>
      <c r="L56" s="692" t="e">
        <f>+J56*100/J60</f>
        <v>#REF!</v>
      </c>
      <c r="N56" s="690" t="e">
        <f>+J56</f>
        <v>#REF!</v>
      </c>
      <c r="P56" s="690" t="e">
        <f>+N56*100/N60</f>
        <v>#REF!</v>
      </c>
      <c r="R56" s="660">
        <v>29</v>
      </c>
      <c r="S56" s="659" t="e">
        <f>+S$58*(R56/100)</f>
        <v>#REF!</v>
      </c>
      <c r="T56" s="660">
        <v>22</v>
      </c>
      <c r="U56" s="659" t="e">
        <f>+T$58*(T56/100)</f>
        <v>#REF!</v>
      </c>
      <c r="V56" s="690" t="e">
        <f>+U56-S56</f>
        <v>#REF!</v>
      </c>
      <c r="W56" s="690" t="e">
        <f>+W55+V55</f>
        <v>#REF!</v>
      </c>
    </row>
    <row r="57" spans="1:24" ht="21" customHeight="1">
      <c r="B57" s="693" t="s">
        <v>2171</v>
      </c>
      <c r="J57" s="659" t="e">
        <f>+#REF!</f>
        <v>#REF!</v>
      </c>
      <c r="L57" s="692" t="e">
        <f>+J57*100/J60</f>
        <v>#REF!</v>
      </c>
      <c r="N57" s="690" t="e">
        <f>+J57</f>
        <v>#REF!</v>
      </c>
      <c r="P57" s="690" t="e">
        <f>+N57*100/N60</f>
        <v>#REF!</v>
      </c>
      <c r="R57" s="660">
        <f>SUM(R52:R56)</f>
        <v>100</v>
      </c>
      <c r="S57" s="690" t="e">
        <f>SUM(S52:S56)</f>
        <v>#REF!</v>
      </c>
      <c r="T57" s="659">
        <f>SUM(T52:T56)</f>
        <v>100</v>
      </c>
      <c r="U57" s="659" t="e">
        <f>SUM(U52:U56)</f>
        <v>#REF!</v>
      </c>
      <c r="V57" s="690"/>
      <c r="W57" s="690"/>
    </row>
    <row r="58" spans="1:24" ht="21" customHeight="1">
      <c r="B58" s="658" t="s">
        <v>2172</v>
      </c>
      <c r="C58" s="687" t="s">
        <v>2173</v>
      </c>
      <c r="J58" s="659" t="e">
        <f>+#REF!</f>
        <v>#REF!</v>
      </c>
      <c r="L58" s="692" t="e">
        <f>+J58*100/J60</f>
        <v>#REF!</v>
      </c>
      <c r="P58" s="690" t="e">
        <f>+N58*100/N60</f>
        <v>#REF!</v>
      </c>
      <c r="S58" s="659" t="e">
        <f>+N60</f>
        <v>#REF!</v>
      </c>
      <c r="T58" s="660" t="e">
        <f>+J60</f>
        <v>#REF!</v>
      </c>
      <c r="U58" s="694"/>
      <c r="V58" s="690"/>
      <c r="W58" s="690" t="e">
        <f>SUM(W52:W57)</f>
        <v>#REF!</v>
      </c>
    </row>
    <row r="59" spans="1:24" ht="21" customHeight="1">
      <c r="B59" s="658" t="s">
        <v>2174</v>
      </c>
      <c r="C59" s="687" t="s">
        <v>2173</v>
      </c>
      <c r="S59" s="660"/>
      <c r="T59" s="660"/>
      <c r="U59" s="694"/>
    </row>
    <row r="60" spans="1:24" ht="21" customHeight="1">
      <c r="B60" s="658" t="s">
        <v>2175</v>
      </c>
      <c r="C60" s="687" t="s">
        <v>2173</v>
      </c>
      <c r="J60" s="659" t="e">
        <f>SUM(J56:J59)</f>
        <v>#REF!</v>
      </c>
      <c r="L60" s="690" t="e">
        <f>SUM(L56:L59)</f>
        <v>#REF!</v>
      </c>
      <c r="N60" s="690" t="e">
        <f>SUM(N56:N59)</f>
        <v>#REF!</v>
      </c>
      <c r="P60" s="690" t="e">
        <f>SUM(P56:P59)</f>
        <v>#REF!</v>
      </c>
      <c r="S60" s="660"/>
      <c r="T60" s="660"/>
      <c r="U60" s="694"/>
    </row>
    <row r="61" spans="1:24" ht="21" customHeight="1">
      <c r="B61" s="658" t="s">
        <v>2176</v>
      </c>
      <c r="C61" s="687" t="s">
        <v>2173</v>
      </c>
      <c r="S61" s="660"/>
      <c r="T61" s="660"/>
      <c r="U61" s="694"/>
      <c r="V61" s="690"/>
    </row>
    <row r="62" spans="1:24" ht="21" customHeight="1">
      <c r="B62" s="658" t="s">
        <v>2177</v>
      </c>
      <c r="C62" s="687" t="s">
        <v>2173</v>
      </c>
      <c r="U62" s="695"/>
    </row>
    <row r="63" spans="1:24" ht="21" customHeight="1">
      <c r="B63" s="658" t="s">
        <v>2178</v>
      </c>
      <c r="C63" s="687" t="s">
        <v>2173</v>
      </c>
    </row>
    <row r="64" spans="1:24" ht="21" customHeight="1">
      <c r="B64" s="658" t="s">
        <v>2179</v>
      </c>
    </row>
    <row r="65" spans="1:24" ht="21" customHeight="1">
      <c r="B65" s="658" t="s">
        <v>2180</v>
      </c>
    </row>
    <row r="66" spans="1:24" ht="21" customHeight="1">
      <c r="B66" s="658" t="s">
        <v>2181</v>
      </c>
      <c r="C66" s="687" t="s">
        <v>2173</v>
      </c>
    </row>
    <row r="67" spans="1:24" ht="21" customHeight="1">
      <c r="B67" s="696"/>
    </row>
    <row r="68" spans="1:24" ht="21" customHeight="1">
      <c r="B68" s="697" t="s">
        <v>2182</v>
      </c>
      <c r="C68" s="687">
        <v>30</v>
      </c>
      <c r="D68" s="658" t="s">
        <v>2183</v>
      </c>
    </row>
    <row r="70" spans="1:24" ht="21" customHeight="1">
      <c r="A70" s="691" t="s">
        <v>2184</v>
      </c>
      <c r="B70" s="658" t="s">
        <v>2185</v>
      </c>
    </row>
    <row r="71" spans="1:24" ht="21" customHeight="1">
      <c r="B71" s="658" t="s">
        <v>2170</v>
      </c>
    </row>
    <row r="72" spans="1:24" ht="21" customHeight="1">
      <c r="B72" s="693" t="s">
        <v>2171</v>
      </c>
    </row>
    <row r="73" spans="1:24" ht="21" customHeight="1">
      <c r="B73" s="658" t="s">
        <v>2186</v>
      </c>
    </row>
    <row r="74" spans="1:24" ht="21" customHeight="1">
      <c r="B74" s="658" t="s">
        <v>2187</v>
      </c>
    </row>
    <row r="75" spans="1:24" ht="21" customHeight="1">
      <c r="B75" s="658" t="s">
        <v>2188</v>
      </c>
    </row>
    <row r="76" spans="1:24" ht="21" customHeight="1">
      <c r="B76" s="658" t="s">
        <v>2189</v>
      </c>
      <c r="E76" s="687"/>
    </row>
    <row r="77" spans="1:24" s="684" customFormat="1" ht="21" customHeight="1">
      <c r="A77" s="687"/>
      <c r="B77" s="658" t="s">
        <v>2190</v>
      </c>
      <c r="C77" s="687"/>
      <c r="D77" s="687"/>
      <c r="F77" s="658"/>
      <c r="G77" s="658"/>
      <c r="H77" s="658"/>
      <c r="I77" s="659"/>
      <c r="J77" s="659"/>
      <c r="K77" s="658"/>
      <c r="L77" s="658"/>
      <c r="M77" s="658"/>
      <c r="N77" s="658"/>
      <c r="O77" s="658"/>
      <c r="P77" s="658"/>
      <c r="Q77" s="658"/>
      <c r="R77" s="660"/>
      <c r="S77" s="658"/>
      <c r="T77" s="658"/>
      <c r="U77" s="658"/>
      <c r="V77" s="658"/>
      <c r="W77" s="658"/>
      <c r="X77" s="658"/>
    </row>
    <row r="78" spans="1:24" s="684" customFormat="1" ht="21" customHeight="1">
      <c r="A78" s="687"/>
      <c r="B78" s="658" t="s">
        <v>2181</v>
      </c>
      <c r="C78" s="687"/>
      <c r="D78" s="687"/>
      <c r="F78" s="658"/>
      <c r="G78" s="658"/>
      <c r="H78" s="658"/>
      <c r="I78" s="659"/>
      <c r="J78" s="659"/>
      <c r="K78" s="658"/>
      <c r="L78" s="658"/>
      <c r="M78" s="658"/>
      <c r="N78" s="658"/>
      <c r="O78" s="658"/>
      <c r="P78" s="658"/>
      <c r="Q78" s="658"/>
      <c r="R78" s="660"/>
      <c r="S78" s="658"/>
      <c r="T78" s="658"/>
      <c r="U78" s="658"/>
      <c r="V78" s="658"/>
      <c r="W78" s="658"/>
      <c r="X78" s="658"/>
    </row>
    <row r="79" spans="1:24" s="684" customFormat="1" ht="21" customHeight="1">
      <c r="A79" s="687"/>
      <c r="B79" s="658" t="s">
        <v>2191</v>
      </c>
      <c r="C79" s="687"/>
      <c r="D79" s="687"/>
      <c r="F79" s="658"/>
      <c r="G79" s="658"/>
      <c r="H79" s="658"/>
      <c r="I79" s="659"/>
      <c r="J79" s="659"/>
      <c r="K79" s="658"/>
      <c r="L79" s="658"/>
      <c r="M79" s="658"/>
      <c r="N79" s="658"/>
      <c r="O79" s="658"/>
      <c r="P79" s="658"/>
      <c r="Q79" s="658"/>
      <c r="R79" s="660"/>
      <c r="S79" s="658"/>
      <c r="T79" s="658"/>
      <c r="U79" s="658"/>
      <c r="V79" s="658"/>
      <c r="W79" s="658"/>
      <c r="X79" s="658"/>
    </row>
    <row r="80" spans="1:24" s="684" customFormat="1" ht="21" customHeight="1">
      <c r="A80" s="687"/>
      <c r="B80" s="658"/>
      <c r="C80" s="687"/>
      <c r="D80" s="687"/>
      <c r="F80" s="658"/>
      <c r="G80" s="658"/>
      <c r="H80" s="658"/>
      <c r="I80" s="659"/>
      <c r="J80" s="659"/>
      <c r="K80" s="658"/>
      <c r="L80" s="658"/>
      <c r="M80" s="658"/>
      <c r="N80" s="658"/>
      <c r="O80" s="658"/>
      <c r="P80" s="658"/>
      <c r="Q80" s="658"/>
      <c r="R80" s="660"/>
      <c r="S80" s="658"/>
      <c r="T80" s="658"/>
      <c r="U80" s="658"/>
      <c r="V80" s="658"/>
      <c r="W80" s="658"/>
      <c r="X80" s="658"/>
    </row>
    <row r="81" spans="1:24" s="684" customFormat="1" ht="21" customHeight="1">
      <c r="A81" s="687"/>
      <c r="B81" s="697" t="s">
        <v>2182</v>
      </c>
      <c r="C81" s="687">
        <v>30</v>
      </c>
      <c r="D81" s="658" t="s">
        <v>2183</v>
      </c>
      <c r="F81" s="658"/>
      <c r="G81" s="658"/>
      <c r="H81" s="658"/>
      <c r="I81" s="659"/>
      <c r="J81" s="659"/>
      <c r="K81" s="658"/>
      <c r="L81" s="658"/>
      <c r="M81" s="658"/>
      <c r="N81" s="658"/>
      <c r="O81" s="658"/>
      <c r="P81" s="658"/>
      <c r="Q81" s="658"/>
      <c r="R81" s="660"/>
      <c r="S81" s="658"/>
      <c r="T81" s="658"/>
      <c r="U81" s="658"/>
      <c r="V81" s="658"/>
      <c r="W81" s="658"/>
      <c r="X81" s="658"/>
    </row>
    <row r="82" spans="1:24" s="684" customFormat="1" ht="21" customHeight="1">
      <c r="A82" s="687"/>
      <c r="B82" s="697"/>
      <c r="C82" s="687"/>
      <c r="D82" s="658"/>
      <c r="F82" s="658"/>
      <c r="G82" s="658"/>
      <c r="H82" s="658"/>
      <c r="I82" s="659"/>
      <c r="J82" s="659"/>
      <c r="K82" s="658"/>
      <c r="L82" s="658"/>
      <c r="M82" s="658"/>
      <c r="N82" s="658"/>
      <c r="O82" s="658"/>
      <c r="P82" s="658"/>
      <c r="Q82" s="658"/>
      <c r="R82" s="660"/>
      <c r="S82" s="658"/>
      <c r="T82" s="658"/>
      <c r="U82" s="658"/>
      <c r="V82" s="658"/>
      <c r="W82" s="658"/>
      <c r="X82" s="658"/>
    </row>
    <row r="83" spans="1:24" s="684" customFormat="1" ht="21" customHeight="1">
      <c r="A83" s="687"/>
      <c r="B83" s="697"/>
      <c r="C83" s="687"/>
      <c r="D83" s="658"/>
      <c r="F83" s="658"/>
      <c r="G83" s="658"/>
      <c r="H83" s="658"/>
      <c r="I83" s="659"/>
      <c r="J83" s="659"/>
      <c r="K83" s="658"/>
      <c r="L83" s="658"/>
      <c r="M83" s="658"/>
      <c r="N83" s="658"/>
      <c r="O83" s="658"/>
      <c r="P83" s="658"/>
      <c r="Q83" s="658"/>
      <c r="R83" s="660"/>
      <c r="S83" s="658"/>
      <c r="T83" s="658"/>
      <c r="U83" s="658"/>
      <c r="V83" s="658"/>
      <c r="W83" s="658"/>
      <c r="X83" s="658"/>
    </row>
    <row r="84" spans="1:24" s="684" customFormat="1" ht="21" customHeight="1">
      <c r="A84" s="687"/>
      <c r="B84" s="697"/>
      <c r="C84" s="687"/>
      <c r="D84" s="658"/>
      <c r="F84" s="658"/>
      <c r="G84" s="658"/>
      <c r="H84" s="658"/>
      <c r="I84" s="659"/>
      <c r="J84" s="659"/>
      <c r="K84" s="658"/>
      <c r="L84" s="658"/>
      <c r="M84" s="658"/>
      <c r="N84" s="658"/>
      <c r="O84" s="658"/>
      <c r="P84" s="658"/>
      <c r="Q84" s="658"/>
      <c r="R84" s="660"/>
      <c r="S84" s="658"/>
      <c r="T84" s="658"/>
      <c r="U84" s="658"/>
      <c r="V84" s="658"/>
      <c r="W84" s="658"/>
      <c r="X84" s="658"/>
    </row>
    <row r="85" spans="1:24" s="684" customFormat="1" ht="21" customHeight="1">
      <c r="A85" s="687"/>
      <c r="B85" s="697"/>
      <c r="C85" s="687"/>
      <c r="D85" s="658"/>
      <c r="F85" s="658"/>
      <c r="G85" s="658"/>
      <c r="H85" s="658"/>
      <c r="I85" s="659"/>
      <c r="J85" s="659"/>
      <c r="K85" s="658"/>
      <c r="L85" s="658"/>
      <c r="M85" s="658"/>
      <c r="N85" s="658"/>
      <c r="O85" s="658"/>
      <c r="P85" s="658"/>
      <c r="Q85" s="658"/>
      <c r="R85" s="660"/>
      <c r="S85" s="658"/>
      <c r="T85" s="658"/>
      <c r="U85" s="658"/>
      <c r="V85" s="658"/>
      <c r="W85" s="658"/>
      <c r="X85" s="658"/>
    </row>
    <row r="86" spans="1:24" s="684" customFormat="1" ht="21" customHeight="1">
      <c r="A86" s="687"/>
      <c r="B86" s="697"/>
      <c r="C86" s="687"/>
      <c r="D86" s="658"/>
      <c r="F86" s="658"/>
      <c r="G86" s="658"/>
      <c r="H86" s="658"/>
      <c r="I86" s="659"/>
      <c r="J86" s="659"/>
      <c r="K86" s="658"/>
      <c r="L86" s="658"/>
      <c r="M86" s="658"/>
      <c r="N86" s="658"/>
      <c r="O86" s="658"/>
      <c r="P86" s="658"/>
      <c r="Q86" s="658"/>
      <c r="R86" s="660"/>
      <c r="S86" s="658"/>
      <c r="T86" s="658"/>
      <c r="U86" s="658"/>
      <c r="V86" s="658"/>
      <c r="W86" s="658"/>
      <c r="X86" s="658"/>
    </row>
    <row r="87" spans="1:24" s="684" customFormat="1" ht="21" customHeight="1">
      <c r="A87" s="687"/>
      <c r="B87" s="697"/>
      <c r="C87" s="687"/>
      <c r="D87" s="658"/>
      <c r="F87" s="658"/>
      <c r="G87" s="658"/>
      <c r="H87" s="658"/>
      <c r="I87" s="659"/>
      <c r="J87" s="659"/>
      <c r="K87" s="658"/>
      <c r="L87" s="658"/>
      <c r="M87" s="658"/>
      <c r="N87" s="658"/>
      <c r="O87" s="658"/>
      <c r="P87" s="658"/>
      <c r="Q87" s="658"/>
      <c r="R87" s="660"/>
      <c r="S87" s="658"/>
      <c r="T87" s="658"/>
      <c r="U87" s="658"/>
      <c r="V87" s="658"/>
      <c r="W87" s="658"/>
      <c r="X87" s="658"/>
    </row>
    <row r="88" spans="1:24" s="684" customFormat="1" ht="21" customHeight="1">
      <c r="A88" s="687"/>
      <c r="B88" s="697"/>
      <c r="C88" s="687"/>
      <c r="D88" s="658"/>
      <c r="F88" s="658"/>
      <c r="G88" s="658"/>
      <c r="H88" s="658"/>
      <c r="I88" s="659"/>
      <c r="J88" s="659"/>
      <c r="K88" s="658"/>
      <c r="L88" s="658"/>
      <c r="M88" s="658"/>
      <c r="N88" s="658"/>
      <c r="O88" s="658"/>
      <c r="P88" s="658"/>
      <c r="Q88" s="658"/>
      <c r="R88" s="660"/>
      <c r="S88" s="658"/>
      <c r="T88" s="658"/>
      <c r="U88" s="658"/>
      <c r="V88" s="658"/>
      <c r="W88" s="658"/>
      <c r="X88" s="658"/>
    </row>
    <row r="89" spans="1:24" s="684" customFormat="1" ht="21" customHeight="1">
      <c r="A89" s="687"/>
      <c r="B89" s="697"/>
      <c r="C89" s="687"/>
      <c r="D89" s="658"/>
      <c r="F89" s="658"/>
      <c r="G89" s="658"/>
      <c r="H89" s="658"/>
      <c r="I89" s="659"/>
      <c r="J89" s="659"/>
      <c r="K89" s="658"/>
      <c r="L89" s="658"/>
      <c r="M89" s="658"/>
      <c r="N89" s="658"/>
      <c r="O89" s="658"/>
      <c r="P89" s="658"/>
      <c r="Q89" s="658"/>
      <c r="R89" s="660"/>
      <c r="S89" s="658"/>
      <c r="T89" s="658"/>
      <c r="U89" s="658"/>
      <c r="V89" s="658"/>
      <c r="W89" s="658"/>
      <c r="X89" s="658"/>
    </row>
    <row r="90" spans="1:24" s="684" customFormat="1" ht="21" customHeight="1">
      <c r="A90" s="687"/>
      <c r="B90" s="697"/>
      <c r="C90" s="687"/>
      <c r="D90" s="658"/>
      <c r="F90" s="658"/>
      <c r="G90" s="658"/>
      <c r="H90" s="658"/>
      <c r="I90" s="659"/>
      <c r="J90" s="659"/>
      <c r="K90" s="658"/>
      <c r="L90" s="658"/>
      <c r="M90" s="658"/>
      <c r="N90" s="658"/>
      <c r="O90" s="658"/>
      <c r="P90" s="658"/>
      <c r="Q90" s="658"/>
      <c r="R90" s="660"/>
      <c r="S90" s="658"/>
      <c r="T90" s="658"/>
      <c r="U90" s="658"/>
      <c r="V90" s="658"/>
      <c r="W90" s="658"/>
      <c r="X90" s="658"/>
    </row>
    <row r="91" spans="1:24" s="684" customFormat="1" ht="23.25" customHeight="1">
      <c r="A91" s="698" t="s">
        <v>2192</v>
      </c>
      <c r="B91" s="697"/>
      <c r="C91" s="687"/>
      <c r="D91" s="658"/>
      <c r="F91" s="658"/>
      <c r="G91" s="658"/>
      <c r="H91" s="658"/>
      <c r="I91" s="659"/>
      <c r="J91" s="659"/>
      <c r="K91" s="658"/>
      <c r="L91" s="658"/>
      <c r="M91" s="658"/>
      <c r="N91" s="658"/>
      <c r="O91" s="658"/>
      <c r="P91" s="658"/>
      <c r="Q91" s="658"/>
      <c r="R91" s="660"/>
      <c r="S91" s="658"/>
      <c r="T91" s="658"/>
      <c r="U91" s="658"/>
      <c r="V91" s="658"/>
      <c r="W91" s="658"/>
      <c r="X91" s="658"/>
    </row>
    <row r="92" spans="1:24" s="684" customFormat="1" ht="21" customHeight="1">
      <c r="A92" s="691" t="s">
        <v>2193</v>
      </c>
      <c r="B92" s="658" t="s">
        <v>2194</v>
      </c>
      <c r="C92" s="687"/>
      <c r="D92" s="658"/>
      <c r="F92" s="658"/>
      <c r="G92" s="658"/>
      <c r="H92" s="658"/>
      <c r="I92" s="659"/>
      <c r="J92" s="659"/>
      <c r="K92" s="658"/>
      <c r="L92" s="658"/>
      <c r="M92" s="658"/>
      <c r="N92" s="658"/>
      <c r="O92" s="658"/>
      <c r="P92" s="658"/>
      <c r="Q92" s="658"/>
      <c r="R92" s="660"/>
      <c r="S92" s="658"/>
      <c r="T92" s="658"/>
      <c r="U92" s="658"/>
      <c r="V92" s="658"/>
      <c r="W92" s="658"/>
      <c r="X92" s="658"/>
    </row>
    <row r="93" spans="1:24" ht="21" customHeight="1">
      <c r="B93" s="658" t="s">
        <v>2170</v>
      </c>
    </row>
    <row r="94" spans="1:24" ht="21" customHeight="1">
      <c r="B94" s="658" t="s">
        <v>2195</v>
      </c>
      <c r="C94" s="687" t="s">
        <v>2173</v>
      </c>
    </row>
    <row r="95" spans="1:24" ht="21" customHeight="1">
      <c r="B95" s="658" t="s">
        <v>2196</v>
      </c>
      <c r="C95" s="687" t="s">
        <v>2173</v>
      </c>
      <c r="D95" s="699">
        <v>0.4</v>
      </c>
      <c r="E95" s="687"/>
    </row>
    <row r="96" spans="1:24" ht="21" customHeight="1">
      <c r="B96" s="658" t="s">
        <v>2197</v>
      </c>
      <c r="C96" s="687" t="s">
        <v>2173</v>
      </c>
      <c r="D96" s="699">
        <v>0.2</v>
      </c>
      <c r="E96" s="687"/>
    </row>
    <row r="97" spans="1:18" ht="21" customHeight="1">
      <c r="D97" s="687"/>
    </row>
    <row r="98" spans="1:18" ht="21" customHeight="1">
      <c r="B98" s="697" t="s">
        <v>2182</v>
      </c>
      <c r="C98" s="687">
        <v>30</v>
      </c>
      <c r="D98" s="658" t="s">
        <v>2183</v>
      </c>
    </row>
    <row r="99" spans="1:18" ht="21" customHeight="1">
      <c r="A99" s="691" t="s">
        <v>2198</v>
      </c>
      <c r="B99" s="658" t="s">
        <v>2199</v>
      </c>
    </row>
    <row r="100" spans="1:18" ht="21" customHeight="1">
      <c r="A100" s="691"/>
      <c r="B100" s="658" t="s">
        <v>2170</v>
      </c>
    </row>
    <row r="101" spans="1:18" ht="21" customHeight="1">
      <c r="B101" s="658" t="s">
        <v>2196</v>
      </c>
      <c r="C101" s="687" t="s">
        <v>2173</v>
      </c>
      <c r="D101" s="699">
        <v>0.6</v>
      </c>
    </row>
    <row r="102" spans="1:18" s="684" customFormat="1" ht="21" customHeight="1">
      <c r="A102" s="687"/>
      <c r="B102" s="658" t="s">
        <v>2197</v>
      </c>
      <c r="C102" s="687" t="s">
        <v>2173</v>
      </c>
      <c r="D102" s="699">
        <v>0.8</v>
      </c>
      <c r="F102" s="658"/>
      <c r="G102" s="658"/>
      <c r="H102" s="658"/>
      <c r="I102" s="659"/>
      <c r="J102" s="659"/>
      <c r="K102" s="658"/>
      <c r="L102" s="658"/>
      <c r="M102" s="658"/>
      <c r="R102" s="700"/>
    </row>
    <row r="103" spans="1:18" s="684" customFormat="1" ht="21" customHeight="1">
      <c r="A103" s="687"/>
      <c r="B103" s="658" t="s">
        <v>2200</v>
      </c>
      <c r="C103" s="687" t="s">
        <v>2173</v>
      </c>
      <c r="D103" s="699">
        <v>0.9</v>
      </c>
      <c r="F103" s="658"/>
      <c r="G103" s="658"/>
      <c r="H103" s="658"/>
      <c r="I103" s="659"/>
      <c r="J103" s="659"/>
      <c r="K103" s="658"/>
      <c r="L103" s="658"/>
      <c r="M103" s="658"/>
      <c r="R103" s="700"/>
    </row>
    <row r="104" spans="1:18" s="684" customFormat="1" ht="21" customHeight="1">
      <c r="A104" s="687"/>
      <c r="B104" s="658" t="s">
        <v>2201</v>
      </c>
      <c r="C104" s="687" t="s">
        <v>2173</v>
      </c>
      <c r="D104" s="699">
        <v>0.4</v>
      </c>
      <c r="F104" s="658"/>
      <c r="G104" s="658"/>
      <c r="H104" s="658"/>
      <c r="I104" s="659"/>
      <c r="J104" s="659"/>
      <c r="K104" s="658"/>
      <c r="L104" s="658"/>
      <c r="M104" s="658"/>
      <c r="R104" s="700"/>
    </row>
    <row r="105" spans="1:18" s="684" customFormat="1" ht="21" customHeight="1">
      <c r="A105" s="687"/>
      <c r="B105" s="658"/>
      <c r="C105" s="687"/>
      <c r="D105" s="658"/>
      <c r="F105" s="658"/>
      <c r="G105" s="658"/>
      <c r="H105" s="658"/>
      <c r="I105" s="659"/>
      <c r="J105" s="659"/>
      <c r="K105" s="658"/>
      <c r="L105" s="658"/>
      <c r="M105" s="658"/>
      <c r="R105" s="700"/>
    </row>
    <row r="106" spans="1:18" s="684" customFormat="1" ht="21" customHeight="1">
      <c r="A106" s="687"/>
      <c r="B106" s="697" t="s">
        <v>2182</v>
      </c>
      <c r="C106" s="687">
        <v>30</v>
      </c>
      <c r="D106" s="658" t="s">
        <v>2183</v>
      </c>
      <c r="F106" s="658"/>
      <c r="G106" s="658"/>
      <c r="H106" s="658"/>
      <c r="I106" s="659"/>
      <c r="J106" s="659"/>
      <c r="K106" s="658"/>
      <c r="L106" s="658"/>
      <c r="M106" s="658"/>
      <c r="R106" s="700"/>
    </row>
    <row r="107" spans="1:18" s="684" customFormat="1" ht="21" customHeight="1">
      <c r="A107" s="691" t="s">
        <v>2202</v>
      </c>
      <c r="B107" s="658" t="s">
        <v>2203</v>
      </c>
      <c r="C107" s="687"/>
      <c r="D107" s="658"/>
      <c r="F107" s="658"/>
      <c r="G107" s="658"/>
      <c r="H107" s="658"/>
      <c r="I107" s="659"/>
      <c r="J107" s="659"/>
      <c r="K107" s="658"/>
      <c r="L107" s="658"/>
      <c r="M107" s="658"/>
      <c r="R107" s="700"/>
    </row>
    <row r="108" spans="1:18" s="684" customFormat="1" ht="21" customHeight="1">
      <c r="A108" s="691" t="s">
        <v>2204</v>
      </c>
      <c r="B108" s="658" t="s">
        <v>2170</v>
      </c>
      <c r="C108" s="687"/>
      <c r="D108" s="658"/>
      <c r="F108" s="658"/>
      <c r="G108" s="658"/>
      <c r="H108" s="658"/>
      <c r="I108" s="659"/>
      <c r="J108" s="659"/>
      <c r="K108" s="658"/>
      <c r="L108" s="658"/>
      <c r="M108" s="658"/>
      <c r="R108" s="700"/>
    </row>
    <row r="109" spans="1:18" s="684" customFormat="1" ht="21" customHeight="1">
      <c r="A109" s="687"/>
      <c r="B109" s="658" t="s">
        <v>2205</v>
      </c>
      <c r="C109" s="687"/>
      <c r="D109" s="658"/>
      <c r="F109" s="658"/>
      <c r="G109" s="658"/>
      <c r="H109" s="658"/>
      <c r="I109" s="659"/>
      <c r="J109" s="659"/>
      <c r="K109" s="658"/>
      <c r="L109" s="658"/>
      <c r="M109" s="658"/>
      <c r="R109" s="700"/>
    </row>
    <row r="110" spans="1:18" s="684" customFormat="1" ht="21" customHeight="1">
      <c r="A110" s="687"/>
      <c r="B110" s="658" t="s">
        <v>2206</v>
      </c>
      <c r="C110" s="687"/>
      <c r="D110" s="658"/>
      <c r="F110" s="658"/>
      <c r="G110" s="658"/>
      <c r="H110" s="658"/>
      <c r="I110" s="659"/>
      <c r="J110" s="659"/>
      <c r="K110" s="658"/>
      <c r="L110" s="658"/>
      <c r="M110" s="658"/>
      <c r="R110" s="700"/>
    </row>
    <row r="111" spans="1:18" s="684" customFormat="1" ht="21" customHeight="1">
      <c r="A111" s="687"/>
      <c r="B111" s="658" t="s">
        <v>2207</v>
      </c>
      <c r="C111" s="701" t="s">
        <v>2208</v>
      </c>
      <c r="D111" s="658"/>
      <c r="F111" s="658"/>
      <c r="G111" s="658"/>
      <c r="H111" s="658"/>
      <c r="I111" s="659"/>
      <c r="J111" s="659"/>
      <c r="K111" s="658"/>
      <c r="L111" s="658"/>
      <c r="M111" s="658"/>
      <c r="R111" s="700"/>
    </row>
    <row r="112" spans="1:18" s="684" customFormat="1" ht="21" customHeight="1">
      <c r="A112" s="687"/>
      <c r="B112" s="658" t="s">
        <v>2209</v>
      </c>
      <c r="C112" s="687"/>
      <c r="D112" s="658"/>
      <c r="F112" s="658"/>
      <c r="G112" s="658"/>
      <c r="H112" s="658"/>
      <c r="I112" s="659"/>
      <c r="J112" s="659"/>
      <c r="K112" s="658"/>
      <c r="L112" s="658"/>
      <c r="M112" s="658"/>
      <c r="R112" s="700"/>
    </row>
    <row r="113" spans="1:18" s="684" customFormat="1" ht="21" customHeight="1">
      <c r="A113" s="687"/>
      <c r="B113" s="658" t="s">
        <v>2210</v>
      </c>
      <c r="C113" s="687"/>
      <c r="D113" s="658"/>
      <c r="F113" s="658"/>
      <c r="G113" s="658"/>
      <c r="H113" s="658"/>
      <c r="I113" s="659"/>
      <c r="J113" s="659"/>
      <c r="K113" s="658"/>
      <c r="L113" s="658"/>
      <c r="M113" s="658"/>
      <c r="R113" s="700"/>
    </row>
    <row r="114" spans="1:18" s="684" customFormat="1" ht="21" customHeight="1">
      <c r="A114" s="687"/>
      <c r="B114" s="658"/>
      <c r="C114" s="687"/>
      <c r="D114" s="658"/>
      <c r="F114" s="658"/>
      <c r="G114" s="658"/>
      <c r="H114" s="658"/>
      <c r="I114" s="659"/>
      <c r="J114" s="659"/>
      <c r="K114" s="658"/>
      <c r="L114" s="658"/>
      <c r="M114" s="658"/>
      <c r="R114" s="700"/>
    </row>
    <row r="115" spans="1:18" s="684" customFormat="1" ht="21" customHeight="1">
      <c r="A115" s="687"/>
      <c r="B115" s="697" t="s">
        <v>2182</v>
      </c>
      <c r="C115" s="687">
        <v>60</v>
      </c>
      <c r="D115" s="658" t="s">
        <v>2183</v>
      </c>
      <c r="F115" s="658"/>
      <c r="G115" s="658"/>
      <c r="H115" s="658"/>
      <c r="I115" s="702"/>
      <c r="J115" s="659"/>
      <c r="K115" s="658"/>
      <c r="L115" s="658"/>
      <c r="M115" s="658"/>
      <c r="R115" s="700"/>
    </row>
    <row r="116" spans="1:18" s="684" customFormat="1" ht="21" customHeight="1">
      <c r="A116" s="687"/>
      <c r="B116" s="697"/>
      <c r="C116" s="703">
        <f>SUM(C56:C115)</f>
        <v>180</v>
      </c>
      <c r="D116" s="658"/>
      <c r="F116" s="658"/>
      <c r="G116" s="658"/>
      <c r="H116" s="658"/>
      <c r="I116" s="659"/>
      <c r="J116" s="659"/>
      <c r="K116" s="658"/>
      <c r="L116" s="658"/>
      <c r="M116" s="658"/>
      <c r="R116" s="700"/>
    </row>
    <row r="117" spans="1:18" ht="21" customHeight="1">
      <c r="A117" s="704" t="s">
        <v>2211</v>
      </c>
      <c r="B117" s="658" t="s">
        <v>2212</v>
      </c>
    </row>
    <row r="118" spans="1:18" ht="21" customHeight="1">
      <c r="A118" s="704"/>
      <c r="B118" s="658" t="s">
        <v>2213</v>
      </c>
    </row>
    <row r="119" spans="1:18" ht="21" customHeight="1">
      <c r="A119" s="704"/>
      <c r="B119" s="658" t="s">
        <v>2214</v>
      </c>
    </row>
    <row r="120" spans="1:18" ht="21" customHeight="1">
      <c r="A120" s="704"/>
    </row>
    <row r="121" spans="1:18" ht="21" customHeight="1">
      <c r="A121" s="704"/>
    </row>
    <row r="122" spans="1:18" s="684" customFormat="1" ht="21" customHeight="1">
      <c r="A122" s="658"/>
      <c r="B122" s="658"/>
      <c r="C122" s="687"/>
      <c r="D122" s="701"/>
      <c r="F122" s="658"/>
      <c r="G122" s="658"/>
      <c r="H122" s="658"/>
      <c r="I122" s="659"/>
      <c r="J122" s="659"/>
      <c r="K122" s="658"/>
      <c r="L122" s="658"/>
      <c r="M122" s="658"/>
      <c r="R122" s="700"/>
    </row>
    <row r="123" spans="1:18" s="684" customFormat="1" ht="21" customHeight="1">
      <c r="A123" s="679" t="s">
        <v>2162</v>
      </c>
      <c r="B123" s="705"/>
      <c r="C123" s="683" t="str">
        <f>+G27</f>
        <v xml:space="preserve">นายช่างโยธา </v>
      </c>
      <c r="E123" s="685"/>
      <c r="G123" s="658"/>
      <c r="H123" s="658"/>
      <c r="I123" s="659"/>
      <c r="J123" s="659"/>
      <c r="K123" s="658"/>
      <c r="L123" s="658"/>
      <c r="M123" s="658"/>
      <c r="R123" s="700"/>
    </row>
    <row r="124" spans="1:18" ht="21" customHeight="1">
      <c r="A124" s="679"/>
      <c r="B124" s="706">
        <f>+B28</f>
        <v>0</v>
      </c>
      <c r="C124" s="683">
        <f>+G28</f>
        <v>0</v>
      </c>
      <c r="E124" s="685"/>
    </row>
    <row r="125" spans="1:18" ht="21" customHeight="1">
      <c r="A125" s="679"/>
      <c r="B125" s="687"/>
      <c r="C125" s="707"/>
      <c r="D125" s="683"/>
      <c r="E125" s="685"/>
    </row>
    <row r="126" spans="1:18" ht="21" customHeight="1">
      <c r="A126" s="679" t="s">
        <v>2162</v>
      </c>
      <c r="B126" s="708"/>
      <c r="C126" s="683" t="str">
        <f>+G37</f>
        <v xml:space="preserve">กรรมการ </v>
      </c>
      <c r="E126" s="685"/>
    </row>
    <row r="127" spans="1:18" ht="21" customHeight="1">
      <c r="A127" s="679"/>
      <c r="B127" s="687">
        <f>+B38</f>
        <v>0</v>
      </c>
      <c r="C127" s="683">
        <f>+G38</f>
        <v>0</v>
      </c>
      <c r="E127" s="685"/>
    </row>
    <row r="128" spans="1:18" ht="21" customHeight="1">
      <c r="A128" s="679"/>
      <c r="B128" s="687"/>
      <c r="C128" s="707"/>
      <c r="D128" s="683"/>
      <c r="E128" s="685"/>
    </row>
    <row r="129" spans="1:5" ht="21" customHeight="1">
      <c r="A129" s="679" t="s">
        <v>2162</v>
      </c>
      <c r="B129" s="708"/>
      <c r="C129" s="683" t="str">
        <f>+G40</f>
        <v>กรรมการ</v>
      </c>
      <c r="E129" s="685"/>
    </row>
    <row r="130" spans="1:5" ht="21" customHeight="1">
      <c r="A130" s="686"/>
      <c r="B130" s="687">
        <f>+B41</f>
        <v>0</v>
      </c>
      <c r="C130" s="683" t="e">
        <f>+D41</f>
        <v>#REF!</v>
      </c>
      <c r="E130" s="685"/>
    </row>
    <row r="131" spans="1:5" ht="21" customHeight="1">
      <c r="A131" s="685"/>
      <c r="B131" s="688"/>
      <c r="C131" s="688"/>
      <c r="D131" s="688"/>
      <c r="E131" s="688"/>
    </row>
  </sheetData>
  <mergeCells count="54">
    <mergeCell ref="D38:F38"/>
    <mergeCell ref="D41:F41"/>
    <mergeCell ref="A52:G52"/>
    <mergeCell ref="A12:A13"/>
    <mergeCell ref="C12:C13"/>
    <mergeCell ref="D12:D13"/>
    <mergeCell ref="E12:E13"/>
    <mergeCell ref="F12:F13"/>
    <mergeCell ref="A18:A19"/>
    <mergeCell ref="C18:C19"/>
    <mergeCell ref="D18:D19"/>
    <mergeCell ref="E18:E19"/>
    <mergeCell ref="F18:F19"/>
    <mergeCell ref="D28:F28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F16:F17"/>
    <mergeCell ref="A8:A9"/>
    <mergeCell ref="C8:C9"/>
    <mergeCell ref="D8:D9"/>
    <mergeCell ref="E8:E9"/>
    <mergeCell ref="F8:F9"/>
    <mergeCell ref="A10:A11"/>
    <mergeCell ref="C10:C11"/>
    <mergeCell ref="D10:D11"/>
    <mergeCell ref="E10:E11"/>
    <mergeCell ref="F10:F11"/>
    <mergeCell ref="A2:G2"/>
    <mergeCell ref="A3:G3"/>
    <mergeCell ref="B4:D4"/>
    <mergeCell ref="E4:E5"/>
    <mergeCell ref="A6:A7"/>
    <mergeCell ref="C6:C7"/>
    <mergeCell ref="D6:D7"/>
    <mergeCell ref="E6:E7"/>
    <mergeCell ref="F6:F7"/>
    <mergeCell ref="G6:G7"/>
    <mergeCell ref="G8:G9"/>
    <mergeCell ref="G10:G11"/>
    <mergeCell ref="G12:G13"/>
    <mergeCell ref="G14:G15"/>
    <mergeCell ref="G16:G17"/>
    <mergeCell ref="G18:G19"/>
    <mergeCell ref="A20:A21"/>
    <mergeCell ref="B20:B21"/>
    <mergeCell ref="D20:D21"/>
    <mergeCell ref="F20:F21"/>
  </mergeCells>
  <pageMargins left="0.43" right="0.11" top="0.34" bottom="0.37" header="0.21" footer="0.2"/>
  <pageSetup paperSize="9" orientation="portrait" horizontalDpi="4294967292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2"/>
  <sheetViews>
    <sheetView tabSelected="1" workbookViewId="0">
      <selection activeCell="F16" sqref="F16"/>
    </sheetView>
  </sheetViews>
  <sheetFormatPr defaultColWidth="6.125" defaultRowHeight="19.5" customHeight="1"/>
  <cols>
    <col min="1" max="1" width="6.125" style="385"/>
    <col min="2" max="2" width="67.625" style="385" bestFit="1" customWidth="1"/>
    <col min="3" max="3" width="5.75" style="385" bestFit="1" customWidth="1"/>
    <col min="4" max="4" width="7.375" style="385" bestFit="1" customWidth="1"/>
    <col min="5" max="5" width="12.25" style="385" customWidth="1"/>
    <col min="6" max="8" width="6.125" style="385"/>
    <col min="9" max="9" width="10.375" style="385" bestFit="1" customWidth="1"/>
    <col min="10" max="11" width="6.125" style="385"/>
    <col min="12" max="12" width="21" style="385" bestFit="1" customWidth="1"/>
    <col min="13" max="13" width="11" style="385" bestFit="1" customWidth="1"/>
    <col min="14" max="14" width="16.375" style="385" bestFit="1" customWidth="1"/>
    <col min="15" max="15" width="11.125" style="385" bestFit="1" customWidth="1"/>
    <col min="16" max="16" width="8" style="385" bestFit="1" customWidth="1"/>
    <col min="17" max="17" width="8.25" style="385" bestFit="1" customWidth="1"/>
    <col min="18" max="18" width="9" style="385" bestFit="1" customWidth="1"/>
    <col min="19" max="19" width="6.125" style="385"/>
    <col min="20" max="20" width="21.625" style="385" bestFit="1" customWidth="1"/>
    <col min="21" max="21" width="11" style="385" bestFit="1" customWidth="1"/>
    <col min="22" max="22" width="6.125" style="385"/>
    <col min="23" max="23" width="11" style="385" customWidth="1"/>
    <col min="24" max="24" width="8.375" style="385" customWidth="1"/>
    <col min="25" max="27" width="6.125" style="385"/>
    <col min="28" max="28" width="14.875" style="385" customWidth="1"/>
    <col min="29" max="29" width="6.125" style="385"/>
    <col min="30" max="30" width="7.625" style="385" bestFit="1" customWidth="1"/>
    <col min="31" max="16384" width="6.125" style="385"/>
  </cols>
  <sheetData>
    <row r="1" spans="1:35" ht="19.5" customHeight="1">
      <c r="A1" s="960" t="s">
        <v>2254</v>
      </c>
      <c r="B1" s="960"/>
      <c r="C1" s="960"/>
      <c r="D1" s="960"/>
      <c r="H1" s="404"/>
      <c r="I1" s="405"/>
      <c r="J1" s="405"/>
      <c r="K1" s="405"/>
      <c r="L1" s="406"/>
      <c r="M1" s="405"/>
      <c r="N1" s="405"/>
      <c r="O1" s="405"/>
      <c r="P1" s="405"/>
      <c r="Q1" s="405"/>
      <c r="R1" s="405"/>
      <c r="S1" s="405"/>
      <c r="T1" s="405"/>
      <c r="U1" s="404"/>
      <c r="V1" s="404"/>
      <c r="W1" s="404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9.5" customHeight="1">
      <c r="A2" s="961" t="s">
        <v>1448</v>
      </c>
      <c r="B2" s="961"/>
      <c r="H2" s="404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4"/>
      <c r="V2" s="404"/>
      <c r="W2" s="404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9.5" customHeight="1">
      <c r="A3" s="962" t="s">
        <v>1449</v>
      </c>
      <c r="B3" s="962"/>
      <c r="H3" s="404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4"/>
      <c r="V3" s="404"/>
      <c r="W3" s="404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>
      <c r="A4" s="963" t="s">
        <v>1450</v>
      </c>
      <c r="B4" s="963"/>
      <c r="H4" s="404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4"/>
      <c r="V4" s="404"/>
      <c r="W4" s="404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9.5" customHeight="1">
      <c r="A5" s="386" t="s">
        <v>1451</v>
      </c>
      <c r="H5" s="404"/>
      <c r="I5" s="405"/>
      <c r="J5" s="405"/>
      <c r="K5" s="405"/>
      <c r="L5" s="406" t="s">
        <v>1959</v>
      </c>
      <c r="M5" s="405" t="s">
        <v>1960</v>
      </c>
      <c r="N5" s="405"/>
      <c r="O5" s="405"/>
      <c r="P5" s="405"/>
      <c r="Q5" s="405"/>
      <c r="R5" s="405"/>
      <c r="S5" s="405"/>
      <c r="T5" s="405"/>
      <c r="U5" s="404"/>
      <c r="V5" s="404"/>
      <c r="W5" s="404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9.5" customHeight="1">
      <c r="A6" s="387" t="s">
        <v>1452</v>
      </c>
      <c r="B6" s="387" t="s">
        <v>12</v>
      </c>
      <c r="C6" s="387" t="s">
        <v>79</v>
      </c>
      <c r="D6" s="388"/>
      <c r="H6" s="404"/>
      <c r="I6" s="405"/>
      <c r="J6" s="965" t="s">
        <v>1961</v>
      </c>
      <c r="K6" s="965"/>
      <c r="L6" s="407">
        <v>93.46</v>
      </c>
      <c r="M6" s="407">
        <v>35.659999999999997</v>
      </c>
      <c r="N6" s="408">
        <f>ROUNDUP((SUM(L6:M6)),0)</f>
        <v>130</v>
      </c>
      <c r="O6" s="405"/>
      <c r="P6" s="405"/>
      <c r="Q6" s="405"/>
      <c r="R6" s="405"/>
      <c r="S6" s="405"/>
      <c r="T6" s="405"/>
      <c r="U6" s="404"/>
      <c r="V6" s="404"/>
      <c r="W6" s="40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9.5" customHeight="1">
      <c r="A7" s="389">
        <v>1</v>
      </c>
      <c r="B7" s="390" t="s">
        <v>1453</v>
      </c>
      <c r="C7" s="389" t="s">
        <v>101</v>
      </c>
      <c r="D7" s="398" t="s">
        <v>1454</v>
      </c>
      <c r="H7" s="404"/>
      <c r="I7" s="405"/>
      <c r="J7" s="965" t="s">
        <v>1962</v>
      </c>
      <c r="K7" s="965"/>
      <c r="L7" s="407">
        <f>ROUNDDOWN(+(300.93+274.77)/2,1)</f>
        <v>287.8</v>
      </c>
      <c r="M7" s="407">
        <v>66.19</v>
      </c>
      <c r="N7" s="408">
        <f>ROUNDUP((SUM(L7:M7)),0)</f>
        <v>354</v>
      </c>
      <c r="O7" s="405"/>
      <c r="P7" s="405"/>
      <c r="Q7" s="405"/>
      <c r="R7" s="405"/>
      <c r="S7" s="406"/>
      <c r="T7" s="406"/>
      <c r="U7" s="409"/>
      <c r="V7" s="404"/>
      <c r="W7" s="40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9.5" customHeight="1">
      <c r="A8" s="392">
        <v>2</v>
      </c>
      <c r="B8" s="393" t="s">
        <v>1455</v>
      </c>
      <c r="C8" s="392" t="s">
        <v>101</v>
      </c>
      <c r="D8" s="394" t="s">
        <v>1456</v>
      </c>
      <c r="H8" s="404"/>
      <c r="I8" s="405"/>
      <c r="J8" s="965" t="s">
        <v>1963</v>
      </c>
      <c r="K8" s="965"/>
      <c r="L8" s="407">
        <v>2245</v>
      </c>
      <c r="M8" s="407">
        <v>0</v>
      </c>
      <c r="N8" s="408">
        <f>ROUNDUP((SUM(L8:M8)),0)</f>
        <v>2245</v>
      </c>
      <c r="O8" s="405">
        <f>+ROUNDUP(N8/1000,2)</f>
        <v>2.25</v>
      </c>
      <c r="P8" s="405"/>
      <c r="Q8" s="405"/>
      <c r="R8" s="405"/>
      <c r="S8" s="405"/>
      <c r="T8" s="405"/>
      <c r="U8" s="404"/>
      <c r="V8" s="404"/>
      <c r="W8" s="40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9.5" customHeight="1">
      <c r="A9" s="389">
        <v>3</v>
      </c>
      <c r="B9" s="390" t="s">
        <v>1457</v>
      </c>
      <c r="C9" s="389" t="s">
        <v>101</v>
      </c>
      <c r="D9" s="398" t="s">
        <v>1458</v>
      </c>
      <c r="H9" s="404"/>
      <c r="I9" s="405"/>
      <c r="J9" s="965" t="s">
        <v>1964</v>
      </c>
      <c r="K9" s="965"/>
      <c r="L9" s="407">
        <v>186.92</v>
      </c>
      <c r="M9" s="407">
        <f>+M6</f>
        <v>35.659999999999997</v>
      </c>
      <c r="N9" s="408">
        <f>ROUNDUP((SUM(L9:M9)),0)</f>
        <v>223</v>
      </c>
      <c r="O9" s="405"/>
      <c r="P9" s="405"/>
      <c r="Q9" s="405"/>
      <c r="R9" s="405"/>
      <c r="S9" s="405"/>
      <c r="T9" s="405"/>
      <c r="U9" s="404"/>
      <c r="V9" s="410"/>
      <c r="W9" s="40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9.5" customHeight="1">
      <c r="A10" s="392">
        <v>4</v>
      </c>
      <c r="B10" s="393" t="s">
        <v>1459</v>
      </c>
      <c r="C10" s="392" t="s">
        <v>101</v>
      </c>
      <c r="D10" s="394" t="s">
        <v>1460</v>
      </c>
      <c r="H10" s="404"/>
      <c r="I10" s="405"/>
      <c r="J10" s="965" t="s">
        <v>1965</v>
      </c>
      <c r="K10" s="965"/>
      <c r="L10" s="407">
        <v>1766</v>
      </c>
      <c r="M10" s="411">
        <f>+M8</f>
        <v>0</v>
      </c>
      <c r="N10" s="408">
        <f>ROUNDUP((SUM(L10:M10)),0)</f>
        <v>1766</v>
      </c>
      <c r="O10" s="405">
        <f>+ROUNDUP(N10/1000,2)+0.13</f>
        <v>1.9</v>
      </c>
      <c r="P10" s="405"/>
      <c r="Q10" s="405"/>
      <c r="R10" s="405"/>
      <c r="S10" s="405"/>
      <c r="T10" s="405"/>
      <c r="U10" s="404"/>
      <c r="V10" s="404"/>
      <c r="W10" s="40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9.5" customHeight="1">
      <c r="A11" s="389">
        <v>5</v>
      </c>
      <c r="B11" s="390" t="s">
        <v>1461</v>
      </c>
      <c r="C11" s="389" t="s">
        <v>101</v>
      </c>
      <c r="D11" s="391" t="s">
        <v>1462</v>
      </c>
      <c r="H11" s="404"/>
      <c r="I11" s="405"/>
      <c r="J11" s="405"/>
      <c r="K11" s="964" t="s">
        <v>1966</v>
      </c>
      <c r="L11" s="964"/>
      <c r="M11" s="405"/>
      <c r="N11" s="405"/>
      <c r="O11" s="405"/>
      <c r="P11" s="405"/>
      <c r="Q11" s="405"/>
      <c r="R11" s="405"/>
      <c r="S11" s="405"/>
      <c r="T11" s="405"/>
      <c r="U11" s="404"/>
      <c r="V11" s="404"/>
      <c r="W11" s="404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9.5" customHeight="1">
      <c r="A12" s="392">
        <v>6</v>
      </c>
      <c r="B12" s="393" t="s">
        <v>1463</v>
      </c>
      <c r="C12" s="392" t="s">
        <v>101</v>
      </c>
      <c r="D12" s="394" t="s">
        <v>1464</v>
      </c>
      <c r="H12" s="404"/>
      <c r="I12" s="405"/>
      <c r="J12" s="405"/>
      <c r="K12" s="406" t="s">
        <v>1967</v>
      </c>
      <c r="L12" s="406" t="s">
        <v>12</v>
      </c>
      <c r="M12" s="406" t="s">
        <v>1968</v>
      </c>
      <c r="N12" s="406" t="s">
        <v>79</v>
      </c>
      <c r="O12" s="406" t="s">
        <v>1969</v>
      </c>
      <c r="P12" s="405" t="s">
        <v>1970</v>
      </c>
      <c r="Q12" s="405"/>
      <c r="R12" s="405"/>
      <c r="S12" s="405"/>
      <c r="T12" s="405"/>
      <c r="U12" s="404"/>
      <c r="V12" s="404"/>
      <c r="W12" s="404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9.5" customHeight="1">
      <c r="A13" s="389">
        <v>7</v>
      </c>
      <c r="B13" s="390" t="s">
        <v>1465</v>
      </c>
      <c r="C13" s="389" t="s">
        <v>101</v>
      </c>
      <c r="D13" s="391" t="s">
        <v>1466</v>
      </c>
      <c r="H13" s="404"/>
      <c r="I13" s="407"/>
      <c r="J13" s="405"/>
      <c r="K13" s="406">
        <v>1</v>
      </c>
      <c r="L13" s="405" t="s">
        <v>1971</v>
      </c>
      <c r="M13" s="407">
        <v>260</v>
      </c>
      <c r="N13" s="406" t="s">
        <v>198</v>
      </c>
      <c r="O13" s="407">
        <f>ROUNDUP(N8/1000,2)</f>
        <v>2.25</v>
      </c>
      <c r="P13" s="407">
        <f>ROUNDUP(M13*O13,2)</f>
        <v>585</v>
      </c>
      <c r="Q13" s="405"/>
      <c r="R13" s="405"/>
      <c r="S13" s="405"/>
      <c r="T13" s="405"/>
      <c r="U13" s="404"/>
      <c r="V13" s="404"/>
      <c r="W13" s="404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9.5" customHeight="1">
      <c r="A14" s="392">
        <v>8</v>
      </c>
      <c r="B14" s="393" t="s">
        <v>1467</v>
      </c>
      <c r="C14" s="392" t="s">
        <v>101</v>
      </c>
      <c r="D14" s="394" t="s">
        <v>1468</v>
      </c>
      <c r="H14" s="404"/>
      <c r="I14" s="407"/>
      <c r="J14" s="405"/>
      <c r="K14" s="406">
        <v>2</v>
      </c>
      <c r="L14" s="405" t="s">
        <v>1972</v>
      </c>
      <c r="M14" s="407">
        <v>0.62</v>
      </c>
      <c r="N14" s="406" t="s">
        <v>101</v>
      </c>
      <c r="O14" s="407">
        <f>+N6</f>
        <v>130</v>
      </c>
      <c r="P14" s="407">
        <f>ROUNDUP(M14*O14,2)</f>
        <v>80.599999999999994</v>
      </c>
      <c r="Q14" s="405"/>
      <c r="R14" s="405"/>
      <c r="S14" s="405"/>
      <c r="T14" s="405"/>
      <c r="U14" s="404"/>
      <c r="V14" s="404"/>
      <c r="W14" s="404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9.5" customHeight="1">
      <c r="A15" s="389">
        <v>9</v>
      </c>
      <c r="B15" s="390" t="s">
        <v>1469</v>
      </c>
      <c r="C15" s="389" t="s">
        <v>1470</v>
      </c>
      <c r="D15" s="391" t="s">
        <v>1471</v>
      </c>
      <c r="H15" s="404"/>
      <c r="I15" s="407"/>
      <c r="J15" s="405"/>
      <c r="K15" s="406">
        <v>3</v>
      </c>
      <c r="L15" s="405" t="s">
        <v>1973</v>
      </c>
      <c r="M15" s="407">
        <v>1.03</v>
      </c>
      <c r="N15" s="406" t="s">
        <v>101</v>
      </c>
      <c r="O15" s="407">
        <f>+N7</f>
        <v>354</v>
      </c>
      <c r="P15" s="407">
        <f>ROUNDUP(M15*O15,2)</f>
        <v>364.62</v>
      </c>
      <c r="Q15" s="405"/>
      <c r="R15" s="405"/>
      <c r="S15" s="405"/>
      <c r="T15" s="405"/>
      <c r="U15" s="404"/>
      <c r="V15" s="404"/>
      <c r="W15" s="404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9.5" customHeight="1">
      <c r="A16" s="392">
        <v>10</v>
      </c>
      <c r="B16" s="393" t="s">
        <v>1472</v>
      </c>
      <c r="C16" s="392" t="s">
        <v>1470</v>
      </c>
      <c r="D16" s="394" t="s">
        <v>1473</v>
      </c>
      <c r="H16" s="404"/>
      <c r="I16" s="407"/>
      <c r="J16" s="405"/>
      <c r="K16" s="406">
        <v>4</v>
      </c>
      <c r="L16" s="405" t="s">
        <v>1974</v>
      </c>
      <c r="M16" s="407">
        <v>180</v>
      </c>
      <c r="N16" s="406" t="s">
        <v>1975</v>
      </c>
      <c r="O16" s="407">
        <v>0.04</v>
      </c>
      <c r="P16" s="407">
        <f>ROUNDUP(M16*O16,2)</f>
        <v>7.2</v>
      </c>
      <c r="Q16" s="405"/>
      <c r="R16" s="405"/>
      <c r="S16" s="405"/>
      <c r="T16" s="405"/>
      <c r="U16" s="404"/>
      <c r="V16" s="404"/>
      <c r="W16" s="40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9.5" customHeight="1">
      <c r="A17" s="389">
        <v>11</v>
      </c>
      <c r="B17" s="390" t="s">
        <v>1474</v>
      </c>
      <c r="C17" s="389" t="s">
        <v>1470</v>
      </c>
      <c r="D17" s="391" t="s">
        <v>1475</v>
      </c>
      <c r="H17" s="404"/>
      <c r="I17" s="407"/>
      <c r="J17" s="405"/>
      <c r="K17" s="405"/>
      <c r="L17" s="405"/>
      <c r="M17" s="405"/>
      <c r="N17" s="412"/>
      <c r="O17" s="413" t="s">
        <v>1976</v>
      </c>
      <c r="P17" s="414">
        <f>ROUNDUP((SUM(P13:P16)),0)</f>
        <v>1038</v>
      </c>
      <c r="Q17" s="405"/>
      <c r="R17" s="405"/>
      <c r="S17" s="405"/>
      <c r="T17" s="405"/>
      <c r="U17" s="404"/>
      <c r="V17" s="404"/>
      <c r="W17" s="404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9.5" customHeight="1">
      <c r="A18" s="392">
        <v>12</v>
      </c>
      <c r="B18" s="393" t="s">
        <v>1476</v>
      </c>
      <c r="C18" s="392" t="s">
        <v>1224</v>
      </c>
      <c r="D18" s="394" t="s">
        <v>1477</v>
      </c>
      <c r="H18" s="404"/>
      <c r="I18" s="407"/>
      <c r="J18" s="405"/>
      <c r="K18" s="415" t="s">
        <v>1977</v>
      </c>
      <c r="L18" s="415"/>
      <c r="M18" s="416"/>
      <c r="N18" s="405"/>
      <c r="O18" s="405"/>
      <c r="P18" s="405"/>
      <c r="Q18" s="405"/>
      <c r="R18" s="405"/>
      <c r="S18" s="405"/>
      <c r="T18" s="405"/>
      <c r="U18" s="404"/>
      <c r="V18" s="404"/>
      <c r="W18" s="404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9.5" customHeight="1">
      <c r="A19" s="389">
        <v>13</v>
      </c>
      <c r="B19" s="390" t="s">
        <v>1478</v>
      </c>
      <c r="C19" s="389" t="s">
        <v>1224</v>
      </c>
      <c r="D19" s="391" t="s">
        <v>1479</v>
      </c>
      <c r="H19" s="404"/>
      <c r="I19" s="407"/>
      <c r="J19" s="405"/>
      <c r="K19" s="406" t="s">
        <v>1967</v>
      </c>
      <c r="L19" s="406" t="s">
        <v>12</v>
      </c>
      <c r="M19" s="406" t="s">
        <v>1968</v>
      </c>
      <c r="N19" s="406" t="s">
        <v>79</v>
      </c>
      <c r="O19" s="406" t="s">
        <v>1969</v>
      </c>
      <c r="P19" s="405" t="s">
        <v>1970</v>
      </c>
      <c r="Q19" s="405"/>
      <c r="R19" s="405"/>
      <c r="S19" s="405"/>
      <c r="T19" s="405"/>
      <c r="U19" s="404"/>
      <c r="V19" s="404"/>
      <c r="W19" s="404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9.5" customHeight="1">
      <c r="A20" s="392">
        <v>14</v>
      </c>
      <c r="B20" s="393" t="s">
        <v>1480</v>
      </c>
      <c r="C20" s="392" t="s">
        <v>1224</v>
      </c>
      <c r="D20" s="394" t="s">
        <v>1481</v>
      </c>
      <c r="H20" s="404"/>
      <c r="I20" s="407"/>
      <c r="J20" s="405"/>
      <c r="K20" s="406">
        <v>1</v>
      </c>
      <c r="L20" s="405" t="s">
        <v>1971</v>
      </c>
      <c r="M20" s="407">
        <v>336</v>
      </c>
      <c r="N20" s="406" t="s">
        <v>198</v>
      </c>
      <c r="O20" s="407">
        <f>+O13</f>
        <v>2.25</v>
      </c>
      <c r="P20" s="407">
        <f>+M20*O20</f>
        <v>756</v>
      </c>
      <c r="Q20" s="405"/>
      <c r="R20" s="405"/>
      <c r="S20" s="405"/>
      <c r="T20" s="405"/>
      <c r="U20" s="404"/>
      <c r="V20" s="404"/>
      <c r="W20" s="404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9.5" customHeight="1">
      <c r="A21" s="389">
        <v>15</v>
      </c>
      <c r="B21" s="390" t="s">
        <v>1482</v>
      </c>
      <c r="C21" s="389" t="s">
        <v>1224</v>
      </c>
      <c r="D21" s="391" t="s">
        <v>1483</v>
      </c>
      <c r="H21" s="404"/>
      <c r="I21" s="407"/>
      <c r="J21" s="405"/>
      <c r="K21" s="406">
        <v>2</v>
      </c>
      <c r="L21" s="405" t="s">
        <v>1972</v>
      </c>
      <c r="M21" s="407">
        <v>0.6</v>
      </c>
      <c r="N21" s="406" t="s">
        <v>101</v>
      </c>
      <c r="O21" s="407">
        <f>+O14</f>
        <v>130</v>
      </c>
      <c r="P21" s="407">
        <f>+M21*O21</f>
        <v>78</v>
      </c>
      <c r="Q21" s="405"/>
      <c r="R21" s="405"/>
      <c r="S21" s="405"/>
      <c r="T21" s="405"/>
      <c r="U21" s="404"/>
      <c r="V21" s="404"/>
      <c r="W21" s="404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9.5" customHeight="1">
      <c r="A22" s="392">
        <v>16</v>
      </c>
      <c r="B22" s="393" t="s">
        <v>1484</v>
      </c>
      <c r="C22" s="392" t="s">
        <v>1485</v>
      </c>
      <c r="D22" s="398" t="s">
        <v>1486</v>
      </c>
      <c r="H22" s="404"/>
      <c r="I22" s="407"/>
      <c r="J22" s="405"/>
      <c r="K22" s="406">
        <v>3</v>
      </c>
      <c r="L22" s="405" t="s">
        <v>1973</v>
      </c>
      <c r="M22" s="407">
        <v>1.0900000000000001</v>
      </c>
      <c r="N22" s="406" t="s">
        <v>101</v>
      </c>
      <c r="O22" s="407">
        <f>+O15</f>
        <v>354</v>
      </c>
      <c r="P22" s="407">
        <f>+M22*O22</f>
        <v>385.86</v>
      </c>
      <c r="Q22" s="405"/>
      <c r="R22" s="405"/>
      <c r="S22" s="405"/>
      <c r="T22" s="405"/>
      <c r="U22" s="404"/>
      <c r="V22" s="404"/>
      <c r="W22" s="404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9.5" customHeight="1">
      <c r="A23" s="389">
        <v>17</v>
      </c>
      <c r="B23" s="390" t="s">
        <v>1487</v>
      </c>
      <c r="C23" s="389" t="s">
        <v>1485</v>
      </c>
      <c r="D23" s="398" t="s">
        <v>1488</v>
      </c>
      <c r="H23" s="404"/>
      <c r="I23" s="408"/>
      <c r="J23" s="405"/>
      <c r="K23" s="406">
        <v>4</v>
      </c>
      <c r="L23" s="405" t="s">
        <v>1974</v>
      </c>
      <c r="M23" s="407">
        <v>180</v>
      </c>
      <c r="N23" s="406" t="s">
        <v>1975</v>
      </c>
      <c r="O23" s="407">
        <v>0.01</v>
      </c>
      <c r="P23" s="407">
        <f>+M23*O23</f>
        <v>1.8</v>
      </c>
      <c r="Q23" s="405"/>
      <c r="R23" s="405"/>
      <c r="S23" s="405"/>
      <c r="T23" s="405"/>
      <c r="U23" s="404"/>
      <c r="V23" s="404"/>
      <c r="W23" s="404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9.5" customHeight="1">
      <c r="A24" s="392">
        <v>18</v>
      </c>
      <c r="B24" s="393" t="s">
        <v>1489</v>
      </c>
      <c r="C24" s="392" t="s">
        <v>1485</v>
      </c>
      <c r="D24" s="394" t="s">
        <v>1490</v>
      </c>
      <c r="H24" s="404"/>
      <c r="I24" s="405"/>
      <c r="J24" s="405"/>
      <c r="K24" s="406"/>
      <c r="L24" s="405"/>
      <c r="M24" s="405"/>
      <c r="N24" s="412"/>
      <c r="O24" s="413" t="s">
        <v>1976</v>
      </c>
      <c r="P24" s="414">
        <f>ROUNDDOWN((SUM(P20:P23)),0)</f>
        <v>1221</v>
      </c>
      <c r="Q24" s="405"/>
      <c r="R24" s="405"/>
      <c r="S24" s="405"/>
      <c r="T24" s="405"/>
      <c r="U24" s="404"/>
      <c r="V24" s="404"/>
      <c r="W24" s="404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9.5" customHeight="1">
      <c r="A25" s="389">
        <v>19</v>
      </c>
      <c r="B25" s="390" t="s">
        <v>1491</v>
      </c>
      <c r="C25" s="389" t="s">
        <v>1485</v>
      </c>
      <c r="D25" s="391" t="s">
        <v>1492</v>
      </c>
      <c r="H25" s="404"/>
      <c r="I25" s="405"/>
      <c r="J25" s="405"/>
      <c r="K25" s="964" t="s">
        <v>1978</v>
      </c>
      <c r="L25" s="964"/>
      <c r="M25" s="405"/>
      <c r="N25" s="405"/>
      <c r="O25" s="405"/>
      <c r="P25" s="405"/>
      <c r="Q25" s="405"/>
      <c r="R25" s="405"/>
      <c r="S25" s="964" t="s">
        <v>1979</v>
      </c>
      <c r="T25" s="964"/>
      <c r="U25" s="405"/>
      <c r="V25" s="405"/>
      <c r="W25" s="405"/>
      <c r="X25" s="405"/>
      <c r="Y25" s="1"/>
      <c r="Z25" s="1"/>
      <c r="AA25" s="417"/>
      <c r="AB25" s="418"/>
      <c r="AC25" s="419"/>
      <c r="AD25" s="420" t="s">
        <v>1980</v>
      </c>
      <c r="AE25" s="1"/>
      <c r="AF25" s="1"/>
      <c r="AG25" s="1"/>
      <c r="AH25" s="1"/>
      <c r="AI25" s="1"/>
    </row>
    <row r="26" spans="1:35" ht="19.5" customHeight="1">
      <c r="A26" s="392">
        <v>20</v>
      </c>
      <c r="B26" s="393" t="s">
        <v>1493</v>
      </c>
      <c r="C26" s="392" t="s">
        <v>1485</v>
      </c>
      <c r="D26" s="394" t="s">
        <v>1494</v>
      </c>
      <c r="H26" s="404"/>
      <c r="I26" s="405"/>
      <c r="J26" s="405"/>
      <c r="K26" s="406" t="s">
        <v>1967</v>
      </c>
      <c r="L26" s="406" t="s">
        <v>12</v>
      </c>
      <c r="M26" s="406" t="s">
        <v>1968</v>
      </c>
      <c r="N26" s="406" t="s">
        <v>79</v>
      </c>
      <c r="O26" s="406" t="s">
        <v>1969</v>
      </c>
      <c r="P26" s="405" t="s">
        <v>1970</v>
      </c>
      <c r="Q26" s="405"/>
      <c r="R26" s="405"/>
      <c r="S26" s="406" t="s">
        <v>1967</v>
      </c>
      <c r="T26" s="406" t="s">
        <v>12</v>
      </c>
      <c r="U26" s="406" t="s">
        <v>1968</v>
      </c>
      <c r="V26" s="406" t="s">
        <v>79</v>
      </c>
      <c r="W26" s="406" t="s">
        <v>1969</v>
      </c>
      <c r="X26" s="405" t="s">
        <v>1970</v>
      </c>
      <c r="Y26" s="1"/>
      <c r="Z26" s="1"/>
      <c r="AA26" s="421"/>
      <c r="AB26" s="422"/>
      <c r="AC26" s="423"/>
      <c r="AD26" s="424" t="s">
        <v>1981</v>
      </c>
      <c r="AE26" s="1"/>
      <c r="AF26" s="1"/>
      <c r="AG26" s="1"/>
      <c r="AH26" s="1"/>
      <c r="AI26" s="1"/>
    </row>
    <row r="27" spans="1:35" ht="19.5" customHeight="1">
      <c r="A27" s="389">
        <v>21</v>
      </c>
      <c r="B27" s="390" t="s">
        <v>1495</v>
      </c>
      <c r="C27" s="389" t="s">
        <v>1485</v>
      </c>
      <c r="D27" s="391" t="s">
        <v>1496</v>
      </c>
      <c r="H27" s="404"/>
      <c r="I27" s="405"/>
      <c r="J27" s="405"/>
      <c r="K27" s="406">
        <v>1</v>
      </c>
      <c r="L27" s="406" t="s">
        <v>1982</v>
      </c>
      <c r="M27" s="425">
        <v>138</v>
      </c>
      <c r="N27" s="425" t="s">
        <v>1470</v>
      </c>
      <c r="O27" s="425">
        <v>1.1200000000000001</v>
      </c>
      <c r="P27" s="407">
        <f>+M27*O27</f>
        <v>154.56</v>
      </c>
      <c r="Q27" s="405"/>
      <c r="R27" s="405"/>
      <c r="S27" s="406">
        <v>1</v>
      </c>
      <c r="T27" s="406" t="s">
        <v>1982</v>
      </c>
      <c r="U27" s="425">
        <v>276</v>
      </c>
      <c r="V27" s="425" t="s">
        <v>1470</v>
      </c>
      <c r="W27" s="425">
        <v>1.1200000000000001</v>
      </c>
      <c r="X27" s="407">
        <f>+U27*W27</f>
        <v>309.12</v>
      </c>
      <c r="Y27" s="1"/>
      <c r="Z27" s="1"/>
      <c r="AA27" s="417"/>
      <c r="AB27" s="418"/>
      <c r="AC27" s="419"/>
      <c r="AD27" s="426" t="s">
        <v>1983</v>
      </c>
      <c r="AE27" s="1"/>
      <c r="AF27" s="1"/>
      <c r="AG27" s="1"/>
      <c r="AH27" s="1"/>
      <c r="AI27" s="1"/>
    </row>
    <row r="28" spans="1:35" ht="19.5" customHeight="1">
      <c r="A28" s="392">
        <v>22</v>
      </c>
      <c r="B28" s="393" t="s">
        <v>1497</v>
      </c>
      <c r="C28" s="392" t="s">
        <v>1485</v>
      </c>
      <c r="D28" s="394" t="s">
        <v>1498</v>
      </c>
      <c r="H28" s="404"/>
      <c r="I28" s="405"/>
      <c r="J28" s="405"/>
      <c r="K28" s="406">
        <v>2</v>
      </c>
      <c r="L28" s="405" t="s">
        <v>1984</v>
      </c>
      <c r="M28" s="407">
        <v>16.010000000000002</v>
      </c>
      <c r="N28" s="425" t="s">
        <v>198</v>
      </c>
      <c r="O28" s="407">
        <f>+O10</f>
        <v>1.9</v>
      </c>
      <c r="P28" s="407">
        <f>+M28*O28</f>
        <v>30.419</v>
      </c>
      <c r="Q28" s="405"/>
      <c r="R28" s="405"/>
      <c r="S28" s="406">
        <v>2</v>
      </c>
      <c r="T28" s="405" t="s">
        <v>1984</v>
      </c>
      <c r="U28" s="407">
        <v>34</v>
      </c>
      <c r="V28" s="425" t="s">
        <v>198</v>
      </c>
      <c r="W28" s="407">
        <f>+O28</f>
        <v>1.9</v>
      </c>
      <c r="X28" s="407">
        <f>+U28*W28</f>
        <v>64.599999999999994</v>
      </c>
      <c r="Y28" s="1"/>
      <c r="Z28" s="1"/>
      <c r="AA28" s="427"/>
      <c r="AB28" s="428" t="s">
        <v>1985</v>
      </c>
      <c r="AC28" s="429"/>
      <c r="AD28" s="430" t="s">
        <v>1986</v>
      </c>
      <c r="AE28" s="1"/>
      <c r="AF28" s="1"/>
      <c r="AG28" s="1"/>
      <c r="AH28" s="1"/>
      <c r="AI28" s="1"/>
    </row>
    <row r="29" spans="1:35" ht="19.5" customHeight="1">
      <c r="A29" s="389">
        <v>23</v>
      </c>
      <c r="B29" s="390" t="s">
        <v>1499</v>
      </c>
      <c r="C29" s="389" t="s">
        <v>1485</v>
      </c>
      <c r="D29" s="391" t="s">
        <v>1500</v>
      </c>
      <c r="H29" s="404"/>
      <c r="I29" s="405"/>
      <c r="J29" s="405"/>
      <c r="K29" s="406">
        <v>3</v>
      </c>
      <c r="L29" s="405" t="s">
        <v>1987</v>
      </c>
      <c r="M29" s="407">
        <v>0.05</v>
      </c>
      <c r="N29" s="425" t="s">
        <v>101</v>
      </c>
      <c r="O29" s="407">
        <f>+O21</f>
        <v>130</v>
      </c>
      <c r="P29" s="407">
        <f>+M29*O29</f>
        <v>6.5</v>
      </c>
      <c r="Q29" s="405"/>
      <c r="R29" s="405"/>
      <c r="S29" s="406">
        <v>3</v>
      </c>
      <c r="T29" s="405" t="s">
        <v>1987</v>
      </c>
      <c r="U29" s="407">
        <v>0.12</v>
      </c>
      <c r="V29" s="425" t="s">
        <v>101</v>
      </c>
      <c r="W29" s="407">
        <f>+O29</f>
        <v>130</v>
      </c>
      <c r="X29" s="407">
        <f>+U29*W29</f>
        <v>15.6</v>
      </c>
      <c r="Y29" s="1"/>
      <c r="Z29" s="1"/>
      <c r="AA29" s="427"/>
      <c r="AB29" s="428" t="s">
        <v>1988</v>
      </c>
      <c r="AC29" s="429"/>
      <c r="AD29" s="430" t="s">
        <v>1989</v>
      </c>
      <c r="AE29" s="1"/>
      <c r="AF29" s="1"/>
      <c r="AG29" s="1"/>
      <c r="AH29" s="1"/>
      <c r="AI29" s="1"/>
    </row>
    <row r="30" spans="1:35" ht="19.5" customHeight="1">
      <c r="A30" s="392">
        <v>24</v>
      </c>
      <c r="B30" s="393" t="s">
        <v>1501</v>
      </c>
      <c r="C30" s="392" t="s">
        <v>1485</v>
      </c>
      <c r="D30" s="394" t="s">
        <v>1502</v>
      </c>
      <c r="E30" s="385" t="e">
        <f>+'ราคาวัสดุก่อสร้าง '!L693.46</f>
        <v>#NAME?</v>
      </c>
      <c r="H30" s="404"/>
      <c r="I30" s="405"/>
      <c r="J30" s="405"/>
      <c r="K30" s="406">
        <v>4</v>
      </c>
      <c r="L30" s="405" t="s">
        <v>1974</v>
      </c>
      <c r="M30" s="407">
        <v>10</v>
      </c>
      <c r="N30" s="425" t="s">
        <v>1975</v>
      </c>
      <c r="O30" s="407">
        <v>0.01</v>
      </c>
      <c r="P30" s="407">
        <f>+M30*O30</f>
        <v>0.1</v>
      </c>
      <c r="Q30" s="405"/>
      <c r="R30" s="405"/>
      <c r="S30" s="406">
        <v>4</v>
      </c>
      <c r="T30" s="405" t="s">
        <v>1974</v>
      </c>
      <c r="U30" s="407">
        <v>20</v>
      </c>
      <c r="V30" s="425" t="s">
        <v>1975</v>
      </c>
      <c r="W30" s="407">
        <v>0.01</v>
      </c>
      <c r="X30" s="407">
        <f>+U30*W30</f>
        <v>0.2</v>
      </c>
      <c r="Y30" s="1"/>
      <c r="Z30" s="1"/>
      <c r="AA30" s="427"/>
      <c r="AB30" s="428"/>
      <c r="AC30" s="429"/>
      <c r="AD30" s="431" t="s">
        <v>1990</v>
      </c>
      <c r="AE30" s="1"/>
      <c r="AF30" s="1"/>
      <c r="AG30" s="1"/>
      <c r="AH30" s="1"/>
      <c r="AI30" s="1"/>
    </row>
    <row r="31" spans="1:35" ht="19.5" customHeight="1">
      <c r="A31" s="389">
        <v>25</v>
      </c>
      <c r="B31" s="390" t="s">
        <v>1503</v>
      </c>
      <c r="C31" s="389" t="s">
        <v>1485</v>
      </c>
      <c r="D31" s="391" t="s">
        <v>1504</v>
      </c>
      <c r="H31" s="404"/>
      <c r="I31" s="405"/>
      <c r="J31" s="405"/>
      <c r="K31" s="406">
        <v>5</v>
      </c>
      <c r="L31" s="405" t="s">
        <v>1991</v>
      </c>
      <c r="M31" s="407">
        <v>0.4</v>
      </c>
      <c r="N31" s="425" t="s">
        <v>1975</v>
      </c>
      <c r="O31" s="407">
        <v>35</v>
      </c>
      <c r="P31" s="407">
        <f>+M31*O31</f>
        <v>14</v>
      </c>
      <c r="Q31" s="405"/>
      <c r="R31" s="405"/>
      <c r="S31" s="406">
        <v>5</v>
      </c>
      <c r="T31" s="405" t="s">
        <v>1991</v>
      </c>
      <c r="U31" s="407">
        <v>0.75</v>
      </c>
      <c r="V31" s="425" t="s">
        <v>1975</v>
      </c>
      <c r="W31" s="407">
        <v>35</v>
      </c>
      <c r="X31" s="407">
        <f>+U31*W31</f>
        <v>26.25</v>
      </c>
      <c r="Y31" s="1"/>
      <c r="Z31" s="1"/>
      <c r="AA31" s="427"/>
      <c r="AB31" s="432"/>
      <c r="AC31" s="432"/>
      <c r="AD31" s="433" t="s">
        <v>1992</v>
      </c>
      <c r="AE31" s="1"/>
      <c r="AF31" s="1"/>
      <c r="AG31" s="1"/>
      <c r="AH31" s="1"/>
      <c r="AI31" s="1"/>
    </row>
    <row r="32" spans="1:35" ht="19.5" customHeight="1">
      <c r="A32" s="392">
        <v>26</v>
      </c>
      <c r="B32" s="393" t="s">
        <v>1505</v>
      </c>
      <c r="C32" s="392" t="s">
        <v>1485</v>
      </c>
      <c r="D32" s="398" t="s">
        <v>1506</v>
      </c>
      <c r="H32" s="404"/>
      <c r="I32" s="405"/>
      <c r="J32" s="405"/>
      <c r="K32" s="405"/>
      <c r="L32" s="405"/>
      <c r="M32" s="405"/>
      <c r="N32" s="412"/>
      <c r="O32" s="413" t="s">
        <v>1993</v>
      </c>
      <c r="P32" s="414">
        <f>ROUNDDOWN((SUM(P27:P31)),2)</f>
        <v>205.57</v>
      </c>
      <c r="Q32" s="405"/>
      <c r="R32" s="405"/>
      <c r="S32" s="405"/>
      <c r="T32" s="405"/>
      <c r="U32" s="405"/>
      <c r="V32" s="412"/>
      <c r="W32" s="413" t="s">
        <v>1993</v>
      </c>
      <c r="X32" s="414">
        <f>ROUNDDOWN((SUM(X27:X31)),2)</f>
        <v>415.77</v>
      </c>
      <c r="Y32" s="1"/>
      <c r="Z32" s="1"/>
      <c r="AA32" s="434"/>
      <c r="AB32" s="435" t="s">
        <v>1994</v>
      </c>
      <c r="AC32" s="436"/>
      <c r="AD32" s="436"/>
      <c r="AE32" s="1"/>
      <c r="AF32" s="1"/>
      <c r="AG32" s="1"/>
      <c r="AH32" s="1"/>
      <c r="AI32" s="1"/>
    </row>
    <row r="33" spans="1:35" ht="19.5" customHeight="1">
      <c r="A33" s="389">
        <v>27</v>
      </c>
      <c r="B33" s="390" t="s">
        <v>1507</v>
      </c>
      <c r="C33" s="389" t="s">
        <v>1485</v>
      </c>
      <c r="D33" s="398" t="s">
        <v>1508</v>
      </c>
      <c r="H33" s="404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4"/>
      <c r="V33" s="404"/>
      <c r="W33" s="404"/>
      <c r="X33" s="1"/>
      <c r="Y33" s="1"/>
      <c r="Z33" s="1"/>
      <c r="AA33" s="429"/>
      <c r="AB33" s="437"/>
      <c r="AC33" s="429"/>
      <c r="AD33" s="429"/>
      <c r="AE33" s="1"/>
      <c r="AF33" s="1"/>
      <c r="AG33" s="1"/>
      <c r="AH33" s="1"/>
      <c r="AI33" s="1"/>
    </row>
    <row r="34" spans="1:35" ht="19.5" customHeight="1">
      <c r="A34" s="392">
        <v>28</v>
      </c>
      <c r="B34" s="393" t="s">
        <v>1509</v>
      </c>
      <c r="C34" s="392" t="s">
        <v>1485</v>
      </c>
      <c r="D34" s="398" t="s">
        <v>1510</v>
      </c>
      <c r="H34" s="404"/>
      <c r="I34" s="405"/>
      <c r="J34" s="405"/>
      <c r="K34" s="964" t="s">
        <v>1995</v>
      </c>
      <c r="L34" s="964"/>
      <c r="M34" s="405"/>
      <c r="N34" s="405"/>
      <c r="O34" s="405"/>
      <c r="P34" s="405"/>
      <c r="Q34" s="405"/>
      <c r="R34" s="405"/>
      <c r="S34" s="405"/>
      <c r="T34" s="405">
        <f>0.15*0.05</f>
        <v>7.4999999999999997E-3</v>
      </c>
      <c r="U34" s="404"/>
      <c r="V34" s="404"/>
      <c r="W34" s="404"/>
      <c r="X34" s="1"/>
      <c r="Y34" s="1"/>
      <c r="Z34" s="1"/>
      <c r="AA34" s="438"/>
      <c r="AB34" s="438"/>
      <c r="AC34" s="438"/>
      <c r="AD34" s="438"/>
      <c r="AE34" s="1"/>
      <c r="AF34" s="1"/>
      <c r="AG34" s="1"/>
      <c r="AH34" s="1"/>
      <c r="AI34" s="1"/>
    </row>
    <row r="35" spans="1:35" ht="19.5" customHeight="1">
      <c r="A35" s="389">
        <v>29</v>
      </c>
      <c r="B35" s="390" t="s">
        <v>1511</v>
      </c>
      <c r="C35" s="389" t="s">
        <v>1485</v>
      </c>
      <c r="D35" s="398" t="s">
        <v>1512</v>
      </c>
      <c r="H35" s="404"/>
      <c r="I35" s="405"/>
      <c r="J35" s="405"/>
      <c r="K35" s="406" t="s">
        <v>1967</v>
      </c>
      <c r="L35" s="406" t="s">
        <v>12</v>
      </c>
      <c r="M35" s="406" t="s">
        <v>1968</v>
      </c>
      <c r="N35" s="406" t="s">
        <v>79</v>
      </c>
      <c r="O35" s="406" t="s">
        <v>1969</v>
      </c>
      <c r="P35" s="405" t="s">
        <v>1970</v>
      </c>
      <c r="Q35" s="405"/>
      <c r="R35" s="405"/>
      <c r="S35" s="405"/>
      <c r="T35" s="405"/>
      <c r="U35" s="404"/>
      <c r="V35" s="404"/>
      <c r="W35" s="404"/>
      <c r="X35" s="1"/>
      <c r="Y35" s="1"/>
      <c r="Z35" s="1"/>
      <c r="AA35" s="417"/>
      <c r="AB35" s="418"/>
      <c r="AC35" s="419"/>
      <c r="AD35" s="420" t="s">
        <v>1980</v>
      </c>
      <c r="AE35" s="1"/>
      <c r="AF35" s="1"/>
      <c r="AG35" s="1"/>
      <c r="AH35" s="1"/>
      <c r="AI35" s="1"/>
    </row>
    <row r="36" spans="1:35" ht="19.5" customHeight="1">
      <c r="A36" s="392">
        <v>30</v>
      </c>
      <c r="B36" s="393" t="s">
        <v>1513</v>
      </c>
      <c r="C36" s="392" t="s">
        <v>198</v>
      </c>
      <c r="D36" s="398" t="s">
        <v>1514</v>
      </c>
      <c r="H36" s="404"/>
      <c r="I36" s="405"/>
      <c r="J36" s="405"/>
      <c r="K36" s="406">
        <v>1</v>
      </c>
      <c r="L36" s="406" t="s">
        <v>1996</v>
      </c>
      <c r="M36" s="425">
        <v>13</v>
      </c>
      <c r="N36" s="406" t="s">
        <v>1470</v>
      </c>
      <c r="O36" s="425">
        <v>6.54</v>
      </c>
      <c r="P36" s="407">
        <f>+M36*O36</f>
        <v>85.02</v>
      </c>
      <c r="Q36" s="405"/>
      <c r="R36" s="405"/>
      <c r="S36" s="405"/>
      <c r="T36" s="405"/>
      <c r="U36" s="404"/>
      <c r="V36" s="404"/>
      <c r="W36" s="404"/>
      <c r="X36" s="1"/>
      <c r="Y36" s="1"/>
      <c r="Z36" s="1"/>
      <c r="AA36" s="421"/>
      <c r="AB36" s="422"/>
      <c r="AC36" s="423"/>
      <c r="AD36" s="424" t="s">
        <v>1981</v>
      </c>
      <c r="AE36" s="1"/>
      <c r="AF36" s="1"/>
      <c r="AG36" s="1"/>
      <c r="AH36" s="1"/>
      <c r="AI36" s="1"/>
    </row>
    <row r="37" spans="1:35" ht="19.5" customHeight="1">
      <c r="A37" s="389">
        <v>31</v>
      </c>
      <c r="B37" s="390" t="s">
        <v>1515</v>
      </c>
      <c r="C37" s="389" t="s">
        <v>1224</v>
      </c>
      <c r="D37" s="391" t="s">
        <v>1516</v>
      </c>
      <c r="H37" s="404"/>
      <c r="I37" s="405"/>
      <c r="J37" s="405"/>
      <c r="K37" s="406">
        <v>2</v>
      </c>
      <c r="L37" s="405" t="s">
        <v>1984</v>
      </c>
      <c r="M37" s="407">
        <v>6.75</v>
      </c>
      <c r="N37" s="406" t="s">
        <v>198</v>
      </c>
      <c r="O37" s="407">
        <f>+O28</f>
        <v>1.9</v>
      </c>
      <c r="P37" s="407">
        <f>+M37*O37</f>
        <v>12.824999999999999</v>
      </c>
      <c r="Q37" s="405"/>
      <c r="R37" s="405"/>
      <c r="S37" s="405"/>
      <c r="T37" s="405"/>
      <c r="U37" s="404"/>
      <c r="V37" s="404"/>
      <c r="W37" s="404"/>
      <c r="X37" s="1"/>
      <c r="Y37" s="1"/>
      <c r="Z37" s="1"/>
      <c r="AA37" s="417"/>
      <c r="AB37" s="418"/>
      <c r="AC37" s="419"/>
      <c r="AD37" s="426" t="s">
        <v>1983</v>
      </c>
      <c r="AE37" s="1"/>
      <c r="AF37" s="1"/>
      <c r="AG37" s="1"/>
      <c r="AH37" s="1"/>
      <c r="AI37" s="1"/>
    </row>
    <row r="38" spans="1:35" ht="19.5" customHeight="1">
      <c r="A38" s="392">
        <v>32</v>
      </c>
      <c r="B38" s="393" t="s">
        <v>1517</v>
      </c>
      <c r="C38" s="392" t="s">
        <v>1224</v>
      </c>
      <c r="D38" s="394" t="s">
        <v>1518</v>
      </c>
      <c r="H38" s="404"/>
      <c r="I38" s="405"/>
      <c r="J38" s="405"/>
      <c r="K38" s="406">
        <v>3</v>
      </c>
      <c r="L38" s="405" t="s">
        <v>1987</v>
      </c>
      <c r="M38" s="407">
        <v>0.03</v>
      </c>
      <c r="N38" s="406" t="s">
        <v>101</v>
      </c>
      <c r="O38" s="407">
        <f>+O29</f>
        <v>130</v>
      </c>
      <c r="P38" s="407">
        <f>+M38*O38</f>
        <v>3.9</v>
      </c>
      <c r="Q38" s="405"/>
      <c r="R38" s="405"/>
      <c r="S38" s="405"/>
      <c r="T38" s="405"/>
      <c r="U38" s="404"/>
      <c r="V38" s="404" t="s">
        <v>1997</v>
      </c>
      <c r="W38" s="404" t="s">
        <v>1998</v>
      </c>
      <c r="X38" s="1"/>
      <c r="Y38" s="1"/>
      <c r="Z38" s="1"/>
      <c r="AA38" s="427"/>
      <c r="AB38" s="428" t="s">
        <v>1999</v>
      </c>
      <c r="AC38" s="429"/>
      <c r="AD38" s="430" t="s">
        <v>1986</v>
      </c>
      <c r="AE38" s="1"/>
      <c r="AF38" s="1"/>
      <c r="AG38" s="1"/>
      <c r="AH38" s="1"/>
      <c r="AI38" s="1"/>
    </row>
    <row r="39" spans="1:35" ht="19.5" customHeight="1">
      <c r="A39" s="389">
        <v>33</v>
      </c>
      <c r="B39" s="390" t="s">
        <v>1519</v>
      </c>
      <c r="C39" s="389" t="s">
        <v>1224</v>
      </c>
      <c r="D39" s="391" t="s">
        <v>1520</v>
      </c>
      <c r="H39" s="404"/>
      <c r="I39" s="405"/>
      <c r="J39" s="405"/>
      <c r="K39" s="406">
        <v>4</v>
      </c>
      <c r="L39" s="405" t="s">
        <v>1974</v>
      </c>
      <c r="M39" s="407">
        <v>5</v>
      </c>
      <c r="N39" s="406" t="s">
        <v>1975</v>
      </c>
      <c r="O39" s="407">
        <v>0.01</v>
      </c>
      <c r="P39" s="407">
        <f>+M39*O39</f>
        <v>0.05</v>
      </c>
      <c r="Q39" s="405"/>
      <c r="R39" s="405"/>
      <c r="S39" s="405"/>
      <c r="T39" s="404" t="s">
        <v>1474</v>
      </c>
      <c r="U39" s="1"/>
      <c r="V39" s="409">
        <v>131</v>
      </c>
      <c r="W39" s="409">
        <v>278</v>
      </c>
      <c r="X39" s="1"/>
      <c r="Y39" s="1"/>
      <c r="Z39" s="1"/>
      <c r="AA39" s="427"/>
      <c r="AB39" s="428" t="s">
        <v>1988</v>
      </c>
      <c r="AC39" s="429"/>
      <c r="AD39" s="430" t="s">
        <v>2000</v>
      </c>
      <c r="AE39" s="1"/>
      <c r="AF39" s="1"/>
      <c r="AG39" s="1"/>
      <c r="AH39" s="1"/>
      <c r="AI39" s="1"/>
    </row>
    <row r="40" spans="1:35" ht="19.5" customHeight="1">
      <c r="A40" s="392">
        <v>34</v>
      </c>
      <c r="B40" s="393" t="s">
        <v>1521</v>
      </c>
      <c r="C40" s="392" t="s">
        <v>1224</v>
      </c>
      <c r="D40" s="394" t="s">
        <v>1522</v>
      </c>
      <c r="H40" s="404"/>
      <c r="I40" s="405"/>
      <c r="J40" s="405"/>
      <c r="K40" s="406">
        <v>5</v>
      </c>
      <c r="L40" s="405" t="s">
        <v>1991</v>
      </c>
      <c r="M40" s="407">
        <v>0.18</v>
      </c>
      <c r="N40" s="406" t="s">
        <v>1975</v>
      </c>
      <c r="O40" s="407">
        <v>35</v>
      </c>
      <c r="P40" s="407">
        <f>+M40*O40</f>
        <v>6.3</v>
      </c>
      <c r="Q40" s="405"/>
      <c r="R40" s="405"/>
      <c r="S40" s="405"/>
      <c r="T40" s="405"/>
      <c r="U40" s="404"/>
      <c r="V40" s="404"/>
      <c r="W40" s="404"/>
      <c r="X40" s="1"/>
      <c r="Y40" s="1"/>
      <c r="Z40" s="1"/>
      <c r="AA40" s="427"/>
      <c r="AB40" s="428"/>
      <c r="AC40" s="429"/>
      <c r="AD40" s="431" t="s">
        <v>1990</v>
      </c>
      <c r="AE40" s="1"/>
      <c r="AF40" s="1"/>
      <c r="AG40" s="1"/>
      <c r="AH40" s="1"/>
      <c r="AI40" s="1"/>
    </row>
    <row r="41" spans="1:35" ht="19.5" customHeight="1">
      <c r="A41" s="389">
        <v>35</v>
      </c>
      <c r="B41" s="390" t="s">
        <v>1523</v>
      </c>
      <c r="C41" s="389" t="s">
        <v>1224</v>
      </c>
      <c r="D41" s="391" t="s">
        <v>1524</v>
      </c>
      <c r="H41" s="404"/>
      <c r="I41" s="405"/>
      <c r="J41" s="405"/>
      <c r="K41" s="405"/>
      <c r="L41" s="405"/>
      <c r="M41" s="405"/>
      <c r="N41" s="412"/>
      <c r="O41" s="413" t="s">
        <v>1993</v>
      </c>
      <c r="P41" s="414">
        <f>SUM(P36:P40)</f>
        <v>108.095</v>
      </c>
      <c r="Q41" s="405"/>
      <c r="R41" s="405"/>
      <c r="S41" s="1">
        <v>3.5000000000000003E-2</v>
      </c>
      <c r="T41" s="1">
        <f>+S41+0.01</f>
        <v>4.5000000000000005E-2</v>
      </c>
      <c r="U41" s="1">
        <f>+T41*T42</f>
        <v>3.6000000000000003E-3</v>
      </c>
      <c r="V41" s="404"/>
      <c r="W41" s="404"/>
      <c r="X41" s="1"/>
      <c r="Y41" s="1"/>
      <c r="Z41" s="1"/>
      <c r="AA41" s="427"/>
      <c r="AB41" s="432"/>
      <c r="AC41" s="432"/>
      <c r="AD41" s="433" t="s">
        <v>1992</v>
      </c>
      <c r="AE41" s="1"/>
      <c r="AF41" s="1"/>
      <c r="AG41" s="1"/>
      <c r="AH41" s="1"/>
      <c r="AI41" s="1"/>
    </row>
    <row r="42" spans="1:35" ht="19.5" customHeight="1">
      <c r="A42" s="392">
        <v>36</v>
      </c>
      <c r="B42" s="393" t="s">
        <v>1525</v>
      </c>
      <c r="C42" s="392" t="s">
        <v>1224</v>
      </c>
      <c r="D42" s="394" t="s">
        <v>1526</v>
      </c>
      <c r="H42" s="404"/>
      <c r="I42" s="405"/>
      <c r="J42" s="405"/>
      <c r="K42" s="964" t="s">
        <v>2001</v>
      </c>
      <c r="L42" s="964"/>
      <c r="M42" s="405"/>
      <c r="N42" s="405"/>
      <c r="O42" s="405"/>
      <c r="P42" s="405"/>
      <c r="Q42" s="405"/>
      <c r="R42" s="405"/>
      <c r="S42" s="1">
        <v>7.0000000000000007E-2</v>
      </c>
      <c r="T42" s="1">
        <f>+S42+0.01</f>
        <v>0.08</v>
      </c>
      <c r="U42" s="1">
        <f>ROUNDUP(1/U41,0)</f>
        <v>278</v>
      </c>
      <c r="V42" s="404"/>
      <c r="W42" s="404"/>
      <c r="X42" s="1"/>
      <c r="Y42" s="1"/>
      <c r="Z42" s="1"/>
      <c r="AA42" s="434"/>
      <c r="AB42" s="435" t="s">
        <v>1994</v>
      </c>
      <c r="AC42" s="436"/>
      <c r="AD42" s="436"/>
      <c r="AE42" s="1"/>
      <c r="AF42" s="1"/>
      <c r="AG42" s="1"/>
      <c r="AH42" s="1"/>
      <c r="AI42" s="1"/>
    </row>
    <row r="43" spans="1:35" ht="19.5" customHeight="1">
      <c r="A43" s="389">
        <v>37</v>
      </c>
      <c r="B43" s="390" t="s">
        <v>1527</v>
      </c>
      <c r="C43" s="389" t="s">
        <v>1224</v>
      </c>
      <c r="D43" s="399" t="s">
        <v>1528</v>
      </c>
      <c r="E43" s="401">
        <f>ROUNDUP(F43/G43,2)</f>
        <v>27.96</v>
      </c>
      <c r="F43" s="385">
        <v>587</v>
      </c>
      <c r="G43" s="385">
        <v>21</v>
      </c>
      <c r="H43" s="404"/>
      <c r="I43" s="405"/>
      <c r="J43" s="405"/>
      <c r="K43" s="406" t="s">
        <v>1967</v>
      </c>
      <c r="L43" s="406" t="s">
        <v>12</v>
      </c>
      <c r="M43" s="406" t="s">
        <v>1968</v>
      </c>
      <c r="N43" s="406" t="s">
        <v>79</v>
      </c>
      <c r="O43" s="406" t="s">
        <v>1969</v>
      </c>
      <c r="P43" s="405" t="s">
        <v>1970</v>
      </c>
      <c r="Q43" s="405"/>
      <c r="R43" s="405"/>
      <c r="S43" s="405"/>
      <c r="T43" s="405"/>
      <c r="U43" s="404"/>
      <c r="V43" s="404" t="s">
        <v>1997</v>
      </c>
      <c r="W43" s="404" t="s">
        <v>1998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9.5" customHeight="1">
      <c r="A44" s="392">
        <v>38</v>
      </c>
      <c r="B44" s="393" t="s">
        <v>1529</v>
      </c>
      <c r="C44" s="392" t="s">
        <v>1224</v>
      </c>
      <c r="D44" s="400" t="s">
        <v>1530</v>
      </c>
      <c r="E44" s="401">
        <f t="shared" ref="E44:E52" si="0">ROUNDUP(F44/G44,2)</f>
        <v>32.129999999999995</v>
      </c>
      <c r="F44" s="385">
        <v>755</v>
      </c>
      <c r="G44" s="385">
        <v>23.5</v>
      </c>
      <c r="H44" s="404"/>
      <c r="I44" s="405"/>
      <c r="J44" s="405"/>
      <c r="K44" s="406">
        <v>1</v>
      </c>
      <c r="L44" s="405" t="s">
        <v>1984</v>
      </c>
      <c r="M44" s="407">
        <v>12.05</v>
      </c>
      <c r="N44" s="406" t="s">
        <v>198</v>
      </c>
      <c r="O44" s="407">
        <f>+O10</f>
        <v>1.9</v>
      </c>
      <c r="P44" s="407">
        <f>+M44*O44</f>
        <v>22.895</v>
      </c>
      <c r="Q44" s="405"/>
      <c r="R44" s="405"/>
      <c r="S44" s="405"/>
      <c r="T44" s="404" t="s">
        <v>2002</v>
      </c>
      <c r="U44" s="404"/>
      <c r="V44" s="409">
        <v>112</v>
      </c>
      <c r="W44" s="409">
        <v>278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9.5" customHeight="1">
      <c r="A45" s="389">
        <v>39</v>
      </c>
      <c r="B45" s="390" t="s">
        <v>1531</v>
      </c>
      <c r="C45" s="389" t="s">
        <v>1224</v>
      </c>
      <c r="D45" s="399" t="s">
        <v>1532</v>
      </c>
      <c r="E45" s="401">
        <f t="shared" si="0"/>
        <v>31.060000000000002</v>
      </c>
      <c r="F45" s="385">
        <v>1056</v>
      </c>
      <c r="G45" s="385">
        <v>34</v>
      </c>
      <c r="H45" s="404"/>
      <c r="I45" s="405"/>
      <c r="J45" s="405"/>
      <c r="K45" s="406">
        <v>2</v>
      </c>
      <c r="L45" s="405" t="s">
        <v>2003</v>
      </c>
      <c r="M45" s="407">
        <v>0.04</v>
      </c>
      <c r="N45" s="406" t="s">
        <v>101</v>
      </c>
      <c r="O45" s="407">
        <f>+N9</f>
        <v>223</v>
      </c>
      <c r="P45" s="407">
        <f>+M45*O45</f>
        <v>8.92</v>
      </c>
      <c r="Q45" s="405"/>
      <c r="R45" s="405"/>
      <c r="S45" s="1">
        <v>3.5000000000000003E-2</v>
      </c>
      <c r="T45" s="1">
        <f>+S45+0.01</f>
        <v>4.5000000000000005E-2</v>
      </c>
      <c r="U45" s="1">
        <f>+T45*T46</f>
        <v>3.6000000000000003E-3</v>
      </c>
      <c r="V45" s="404"/>
      <c r="W45" s="404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9.5" customHeight="1">
      <c r="A46" s="392">
        <v>40</v>
      </c>
      <c r="B46" s="393" t="s">
        <v>1533</v>
      </c>
      <c r="C46" s="392" t="s">
        <v>1224</v>
      </c>
      <c r="D46" s="400" t="s">
        <v>1534</v>
      </c>
      <c r="E46" s="401">
        <f t="shared" si="0"/>
        <v>32.75</v>
      </c>
      <c r="F46" s="385">
        <v>835</v>
      </c>
      <c r="G46" s="385">
        <v>25.5</v>
      </c>
      <c r="H46" s="404"/>
      <c r="I46" s="405"/>
      <c r="J46" s="405"/>
      <c r="K46" s="406">
        <v>3</v>
      </c>
      <c r="L46" s="405" t="s">
        <v>1974</v>
      </c>
      <c r="M46" s="407">
        <v>3</v>
      </c>
      <c r="N46" s="406" t="s">
        <v>1975</v>
      </c>
      <c r="O46" s="407">
        <v>0.04</v>
      </c>
      <c r="P46" s="407">
        <f>+M46*O46</f>
        <v>0.12</v>
      </c>
      <c r="Q46" s="405"/>
      <c r="R46" s="405"/>
      <c r="S46" s="1">
        <v>7.0000000000000007E-2</v>
      </c>
      <c r="T46" s="1">
        <f>+S46+0.01</f>
        <v>0.08</v>
      </c>
      <c r="U46" s="1">
        <f>ROUNDUP(1/U45,0)</f>
        <v>278</v>
      </c>
      <c r="V46" s="404"/>
      <c r="W46" s="404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9.5" customHeight="1">
      <c r="A47" s="389">
        <v>41</v>
      </c>
      <c r="B47" s="390" t="s">
        <v>1535</v>
      </c>
      <c r="C47" s="389" t="s">
        <v>1224</v>
      </c>
      <c r="D47" s="399" t="s">
        <v>1536</v>
      </c>
      <c r="E47" s="401">
        <f t="shared" si="0"/>
        <v>32</v>
      </c>
      <c r="F47" s="385">
        <v>1168</v>
      </c>
      <c r="G47" s="385">
        <v>36.5</v>
      </c>
      <c r="H47" s="404"/>
      <c r="I47" s="405"/>
      <c r="J47" s="405"/>
      <c r="K47" s="406">
        <v>4</v>
      </c>
      <c r="L47" s="405" t="s">
        <v>2004</v>
      </c>
      <c r="M47" s="407">
        <v>0.5</v>
      </c>
      <c r="N47" s="406" t="s">
        <v>1975</v>
      </c>
      <c r="O47" s="407">
        <v>35</v>
      </c>
      <c r="P47" s="407">
        <f>+M47*O47</f>
        <v>17.5</v>
      </c>
      <c r="Q47" s="405"/>
      <c r="R47" s="405"/>
      <c r="S47" s="405"/>
      <c r="T47" s="405"/>
      <c r="U47" s="404"/>
      <c r="V47" s="404"/>
      <c r="W47" s="404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9.5" customHeight="1">
      <c r="A48" s="392">
        <v>42</v>
      </c>
      <c r="B48" s="393" t="s">
        <v>1537</v>
      </c>
      <c r="C48" s="392" t="s">
        <v>1224</v>
      </c>
      <c r="D48" s="400" t="s">
        <v>1538</v>
      </c>
      <c r="E48" s="401">
        <f t="shared" si="0"/>
        <v>30.720000000000002</v>
      </c>
      <c r="F48" s="385">
        <v>906</v>
      </c>
      <c r="G48" s="385">
        <v>29.5</v>
      </c>
      <c r="H48" s="404"/>
      <c r="I48" s="405"/>
      <c r="J48" s="405"/>
      <c r="K48" s="405"/>
      <c r="L48" s="405"/>
      <c r="M48" s="405"/>
      <c r="N48" s="412"/>
      <c r="O48" s="413" t="s">
        <v>1993</v>
      </c>
      <c r="P48" s="414">
        <f>ROUNDUP((SUM(P44:P47)),2)</f>
        <v>49.44</v>
      </c>
      <c r="Q48" s="405"/>
      <c r="R48" s="405"/>
      <c r="S48" s="405"/>
      <c r="T48" s="405"/>
      <c r="U48" s="404"/>
      <c r="V48" s="404"/>
      <c r="W48" s="404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9.5" customHeight="1">
      <c r="A49" s="389">
        <v>43</v>
      </c>
      <c r="B49" s="390" t="s">
        <v>1539</v>
      </c>
      <c r="C49" s="389" t="s">
        <v>1224</v>
      </c>
      <c r="D49" s="399" t="s">
        <v>1540</v>
      </c>
      <c r="E49" s="401">
        <f t="shared" si="0"/>
        <v>30.200000000000003</v>
      </c>
      <c r="F49" s="385">
        <v>1217</v>
      </c>
      <c r="G49" s="385">
        <v>40.299999999999997</v>
      </c>
      <c r="H49" s="404"/>
      <c r="I49" s="405"/>
      <c r="J49" s="405"/>
      <c r="K49" s="964" t="s">
        <v>2005</v>
      </c>
      <c r="L49" s="964"/>
      <c r="M49" s="405"/>
      <c r="N49" s="405"/>
      <c r="O49" s="405"/>
      <c r="P49" s="405"/>
      <c r="Q49" s="405"/>
      <c r="R49" s="405"/>
      <c r="S49" s="405"/>
      <c r="T49" s="405"/>
      <c r="U49" s="404"/>
      <c r="V49" s="404"/>
      <c r="W49" s="404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9.5" customHeight="1">
      <c r="A50" s="392">
        <v>44</v>
      </c>
      <c r="B50" s="393" t="s">
        <v>1541</v>
      </c>
      <c r="C50" s="392" t="s">
        <v>1224</v>
      </c>
      <c r="D50" s="400" t="s">
        <v>1542</v>
      </c>
      <c r="E50" s="401">
        <f t="shared" si="0"/>
        <v>34.6</v>
      </c>
      <c r="F50" s="385">
        <v>692</v>
      </c>
      <c r="G50" s="385">
        <v>20</v>
      </c>
      <c r="H50" s="404"/>
      <c r="I50" s="405"/>
      <c r="J50" s="405"/>
      <c r="K50" s="406" t="s">
        <v>2006</v>
      </c>
      <c r="L50" s="406" t="s">
        <v>12</v>
      </c>
      <c r="M50" s="406" t="s">
        <v>1968</v>
      </c>
      <c r="N50" s="406" t="s">
        <v>79</v>
      </c>
      <c r="O50" s="406" t="s">
        <v>1969</v>
      </c>
      <c r="P50" s="405" t="s">
        <v>1970</v>
      </c>
      <c r="Q50" s="405"/>
      <c r="R50" s="405"/>
      <c r="S50" s="405"/>
      <c r="T50" s="405"/>
      <c r="U50" s="404"/>
      <c r="V50" s="404"/>
      <c r="W50" s="404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9.5" customHeight="1">
      <c r="A51" s="389">
        <v>45</v>
      </c>
      <c r="B51" s="390" t="s">
        <v>1543</v>
      </c>
      <c r="C51" s="389" t="s">
        <v>1224</v>
      </c>
      <c r="D51" s="399" t="s">
        <v>1544</v>
      </c>
      <c r="E51" s="401">
        <f t="shared" si="0"/>
        <v>37.019999999999996</v>
      </c>
      <c r="F51" s="385">
        <v>981</v>
      </c>
      <c r="G51" s="385">
        <v>26.5</v>
      </c>
      <c r="H51" s="404"/>
      <c r="I51" s="405"/>
      <c r="J51" s="405"/>
      <c r="K51" s="406">
        <v>1</v>
      </c>
      <c r="L51" s="405" t="s">
        <v>1984</v>
      </c>
      <c r="M51" s="407">
        <v>18</v>
      </c>
      <c r="N51" s="406" t="s">
        <v>198</v>
      </c>
      <c r="O51" s="407">
        <f>+O10</f>
        <v>1.9</v>
      </c>
      <c r="P51" s="407">
        <f>+M51*O51</f>
        <v>34.199999999999996</v>
      </c>
      <c r="Q51" s="405"/>
      <c r="R51" s="405"/>
      <c r="S51" s="405"/>
      <c r="T51" s="405"/>
      <c r="U51" s="404"/>
      <c r="V51" s="404"/>
      <c r="W51" s="404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9.5" customHeight="1">
      <c r="A52" s="392">
        <v>46</v>
      </c>
      <c r="B52" s="393" t="s">
        <v>1545</v>
      </c>
      <c r="C52" s="392" t="s">
        <v>1224</v>
      </c>
      <c r="D52" s="400" t="s">
        <v>1546</v>
      </c>
      <c r="E52" s="401">
        <f t="shared" si="0"/>
        <v>34.89</v>
      </c>
      <c r="F52" s="385">
        <v>785</v>
      </c>
      <c r="G52" s="385">
        <v>22.5</v>
      </c>
      <c r="H52" s="404"/>
      <c r="I52" s="405"/>
      <c r="J52" s="405"/>
      <c r="K52" s="406">
        <v>2</v>
      </c>
      <c r="L52" s="405" t="s">
        <v>2003</v>
      </c>
      <c r="M52" s="407">
        <v>0.04</v>
      </c>
      <c r="N52" s="406" t="s">
        <v>101</v>
      </c>
      <c r="O52" s="407">
        <f>+O45</f>
        <v>223</v>
      </c>
      <c r="P52" s="407">
        <f>+M52*O52</f>
        <v>8.92</v>
      </c>
      <c r="Q52" s="405"/>
      <c r="R52" s="405"/>
      <c r="S52" s="405"/>
      <c r="T52" s="405"/>
      <c r="U52" s="404"/>
      <c r="V52" s="404"/>
      <c r="W52" s="404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9.5" customHeight="1">
      <c r="A53" s="389">
        <v>47</v>
      </c>
      <c r="B53" s="390" t="s">
        <v>1547</v>
      </c>
      <c r="C53" s="389" t="s">
        <v>9</v>
      </c>
      <c r="D53" s="399" t="s">
        <v>1548</v>
      </c>
      <c r="E53" s="53">
        <f>SUM(E43:E52)/10</f>
        <v>32.332999999999998</v>
      </c>
      <c r="H53" s="404"/>
      <c r="I53" s="405"/>
      <c r="J53" s="405"/>
      <c r="K53" s="406">
        <v>3</v>
      </c>
      <c r="L53" s="405" t="s">
        <v>1974</v>
      </c>
      <c r="M53" s="407">
        <v>3</v>
      </c>
      <c r="N53" s="406" t="s">
        <v>1975</v>
      </c>
      <c r="O53" s="407">
        <v>0.01</v>
      </c>
      <c r="P53" s="407">
        <f>+M53*O53</f>
        <v>0.03</v>
      </c>
      <c r="Q53" s="405"/>
      <c r="R53" s="405"/>
      <c r="S53" s="405"/>
      <c r="T53" s="405"/>
      <c r="U53" s="404"/>
      <c r="V53" s="404"/>
      <c r="W53" s="404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9.5" customHeight="1">
      <c r="A54" s="392">
        <v>48</v>
      </c>
      <c r="B54" s="393" t="s">
        <v>1549</v>
      </c>
      <c r="C54" s="392" t="s">
        <v>9</v>
      </c>
      <c r="D54" s="394" t="s">
        <v>1550</v>
      </c>
      <c r="H54" s="404"/>
      <c r="I54" s="405"/>
      <c r="J54" s="405"/>
      <c r="K54" s="406">
        <v>4</v>
      </c>
      <c r="L54" s="405" t="s">
        <v>1991</v>
      </c>
      <c r="M54" s="407">
        <v>0.5</v>
      </c>
      <c r="N54" s="406" t="s">
        <v>1975</v>
      </c>
      <c r="O54" s="407">
        <v>35</v>
      </c>
      <c r="P54" s="407">
        <f>+M54*O54</f>
        <v>17.5</v>
      </c>
      <c r="Q54" s="405"/>
      <c r="R54" s="405"/>
      <c r="S54" s="405"/>
      <c r="T54" s="405"/>
      <c r="U54" s="404"/>
      <c r="V54" s="404"/>
      <c r="W54" s="404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9.5" customHeight="1">
      <c r="A55" s="389">
        <v>49</v>
      </c>
      <c r="B55" s="390" t="s">
        <v>1551</v>
      </c>
      <c r="C55" s="389" t="s">
        <v>9</v>
      </c>
      <c r="D55" s="391" t="s">
        <v>1552</v>
      </c>
      <c r="H55" s="404"/>
      <c r="I55" s="405"/>
      <c r="J55" s="405"/>
      <c r="K55" s="405"/>
      <c r="L55" s="405"/>
      <c r="M55" s="405"/>
      <c r="N55" s="412"/>
      <c r="O55" s="413" t="s">
        <v>1993</v>
      </c>
      <c r="P55" s="414">
        <f>SUM(P51:P54)</f>
        <v>60.65</v>
      </c>
      <c r="Q55" s="405"/>
      <c r="R55" s="405"/>
      <c r="S55" s="405"/>
      <c r="T55" s="405"/>
      <c r="U55" s="404"/>
      <c r="V55" s="404"/>
      <c r="W55" s="404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9.5" customHeight="1">
      <c r="A56" s="392">
        <v>50</v>
      </c>
      <c r="B56" s="393" t="s">
        <v>1553</v>
      </c>
      <c r="C56" s="392" t="s">
        <v>9</v>
      </c>
      <c r="D56" s="394" t="s">
        <v>1554</v>
      </c>
      <c r="H56" s="404"/>
      <c r="I56" s="405"/>
      <c r="J56" s="405"/>
      <c r="K56" s="964" t="s">
        <v>2007</v>
      </c>
      <c r="L56" s="964"/>
      <c r="M56" s="405"/>
      <c r="N56" s="405"/>
      <c r="O56" s="405"/>
      <c r="P56" s="405"/>
      <c r="Q56" s="405"/>
      <c r="R56" s="405"/>
      <c r="S56" s="405"/>
      <c r="T56" s="405"/>
      <c r="U56" s="404"/>
      <c r="V56" s="404"/>
      <c r="W56" s="404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9.5" customHeight="1">
      <c r="A57" s="389">
        <v>51</v>
      </c>
      <c r="B57" s="390" t="s">
        <v>1555</v>
      </c>
      <c r="C57" s="389" t="s">
        <v>9</v>
      </c>
      <c r="D57" s="398" t="s">
        <v>1556</v>
      </c>
      <c r="H57" s="404"/>
      <c r="I57" s="405"/>
      <c r="J57" s="405"/>
      <c r="K57" s="406" t="s">
        <v>2006</v>
      </c>
      <c r="L57" s="406" t="s">
        <v>12</v>
      </c>
      <c r="M57" s="406" t="s">
        <v>1968</v>
      </c>
      <c r="N57" s="406" t="s">
        <v>79</v>
      </c>
      <c r="O57" s="406" t="s">
        <v>1969</v>
      </c>
      <c r="P57" s="405" t="s">
        <v>1970</v>
      </c>
      <c r="Q57" s="405"/>
      <c r="R57" s="405"/>
      <c r="S57" s="405"/>
      <c r="T57" s="405"/>
      <c r="U57" s="404"/>
      <c r="V57" s="404"/>
      <c r="W57" s="404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9.5" customHeight="1">
      <c r="A58" s="392">
        <v>52</v>
      </c>
      <c r="B58" s="393" t="s">
        <v>1557</v>
      </c>
      <c r="C58" s="392" t="s">
        <v>1224</v>
      </c>
      <c r="D58" s="394" t="s">
        <v>1558</v>
      </c>
      <c r="H58" s="404"/>
      <c r="I58" s="405"/>
      <c r="J58" s="405"/>
      <c r="K58" s="406">
        <v>1</v>
      </c>
      <c r="L58" s="405" t="s">
        <v>1984</v>
      </c>
      <c r="M58" s="407">
        <v>20.02</v>
      </c>
      <c r="N58" s="406" t="s">
        <v>198</v>
      </c>
      <c r="O58" s="407">
        <f>+O44</f>
        <v>1.9</v>
      </c>
      <c r="P58" s="407">
        <f>+M58*O58</f>
        <v>38.037999999999997</v>
      </c>
      <c r="Q58" s="405"/>
      <c r="R58" s="405"/>
      <c r="S58" s="405"/>
      <c r="T58" s="405"/>
      <c r="U58" s="404"/>
      <c r="V58" s="404"/>
      <c r="W58" s="404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9.5" customHeight="1">
      <c r="A59" s="389">
        <v>53</v>
      </c>
      <c r="B59" s="390" t="s">
        <v>1559</v>
      </c>
      <c r="C59" s="389" t="s">
        <v>1224</v>
      </c>
      <c r="D59" s="391" t="s">
        <v>1560</v>
      </c>
      <c r="H59" s="404"/>
      <c r="I59" s="405"/>
      <c r="J59" s="405"/>
      <c r="K59" s="406">
        <v>2</v>
      </c>
      <c r="L59" s="405" t="s">
        <v>1987</v>
      </c>
      <c r="M59" s="407">
        <v>0.11</v>
      </c>
      <c r="N59" s="406" t="s">
        <v>101</v>
      </c>
      <c r="O59" s="407">
        <f>N6</f>
        <v>130</v>
      </c>
      <c r="P59" s="407">
        <f>+M59*O59</f>
        <v>14.3</v>
      </c>
      <c r="Q59" s="405"/>
      <c r="R59" s="405"/>
      <c r="S59" s="405"/>
      <c r="T59" s="405"/>
      <c r="U59" s="404"/>
      <c r="V59" s="404"/>
      <c r="W59" s="404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9.5" customHeight="1">
      <c r="A60" s="392">
        <v>54</v>
      </c>
      <c r="B60" s="393" t="s">
        <v>1561</v>
      </c>
      <c r="C60" s="392" t="s">
        <v>1224</v>
      </c>
      <c r="D60" s="394" t="s">
        <v>1562</v>
      </c>
      <c r="H60" s="404"/>
      <c r="I60" s="405"/>
      <c r="J60" s="405"/>
      <c r="K60" s="406">
        <v>3</v>
      </c>
      <c r="L60" s="405" t="s">
        <v>1974</v>
      </c>
      <c r="M60" s="407">
        <v>6</v>
      </c>
      <c r="N60" s="406" t="s">
        <v>1975</v>
      </c>
      <c r="O60" s="407">
        <v>0.01</v>
      </c>
      <c r="P60" s="407">
        <f>+M60*O60</f>
        <v>0.06</v>
      </c>
      <c r="Q60" s="405"/>
      <c r="R60" s="405"/>
      <c r="S60" s="405"/>
      <c r="T60" s="405"/>
      <c r="U60" s="404"/>
      <c r="V60" s="404"/>
      <c r="W60" s="404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9.5" customHeight="1">
      <c r="A61" s="389">
        <v>55</v>
      </c>
      <c r="B61" s="390" t="s">
        <v>1563</v>
      </c>
      <c r="C61" s="389" t="s">
        <v>1224</v>
      </c>
      <c r="D61" s="391" t="s">
        <v>1564</v>
      </c>
      <c r="H61" s="404"/>
      <c r="I61" s="405"/>
      <c r="J61" s="405"/>
      <c r="K61" s="405"/>
      <c r="L61" s="405"/>
      <c r="M61" s="405"/>
      <c r="N61" s="412"/>
      <c r="O61" s="413" t="s">
        <v>1993</v>
      </c>
      <c r="P61" s="414">
        <f>SUM(P58:P60)</f>
        <v>52.397999999999996</v>
      </c>
      <c r="Q61" s="405"/>
      <c r="R61" s="405"/>
      <c r="S61" s="405"/>
      <c r="T61" s="405"/>
      <c r="U61" s="404"/>
      <c r="V61" s="404"/>
      <c r="W61" s="404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9.5" customHeight="1">
      <c r="A62" s="392">
        <v>56</v>
      </c>
      <c r="B62" s="393" t="s">
        <v>1565</v>
      </c>
      <c r="C62" s="392" t="s">
        <v>1224</v>
      </c>
      <c r="D62" s="394" t="s">
        <v>1538</v>
      </c>
      <c r="H62" s="404"/>
      <c r="I62" s="405"/>
      <c r="J62" s="405"/>
      <c r="K62" s="964" t="s">
        <v>2008</v>
      </c>
      <c r="L62" s="964"/>
      <c r="M62" s="405"/>
      <c r="N62" s="405"/>
      <c r="O62" s="405"/>
      <c r="P62" s="405"/>
      <c r="Q62" s="405"/>
      <c r="R62" s="405"/>
      <c r="S62" s="405"/>
      <c r="T62" s="405"/>
      <c r="U62" s="404"/>
      <c r="V62" s="404"/>
      <c r="W62" s="404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9.5" customHeight="1">
      <c r="A63" s="389">
        <v>57</v>
      </c>
      <c r="B63" s="390" t="s">
        <v>1566</v>
      </c>
      <c r="C63" s="389" t="s">
        <v>1224</v>
      </c>
      <c r="D63" s="391" t="s">
        <v>1567</v>
      </c>
      <c r="H63" s="404"/>
      <c r="I63" s="405"/>
      <c r="J63" s="405"/>
      <c r="K63" s="406" t="s">
        <v>2006</v>
      </c>
      <c r="L63" s="406" t="s">
        <v>12</v>
      </c>
      <c r="M63" s="406" t="s">
        <v>1968</v>
      </c>
      <c r="N63" s="406" t="s">
        <v>79</v>
      </c>
      <c r="O63" s="406" t="s">
        <v>1969</v>
      </c>
      <c r="P63" s="405" t="s">
        <v>1970</v>
      </c>
      <c r="Q63" s="405"/>
      <c r="R63" s="405"/>
      <c r="S63" s="405"/>
      <c r="T63" s="405"/>
      <c r="U63" s="404"/>
      <c r="V63" s="404"/>
      <c r="W63" s="404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9.5" customHeight="1">
      <c r="A64" s="392">
        <v>58</v>
      </c>
      <c r="B64" s="393" t="s">
        <v>1568</v>
      </c>
      <c r="C64" s="392" t="s">
        <v>1224</v>
      </c>
      <c r="D64" s="394" t="s">
        <v>1569</v>
      </c>
      <c r="H64" s="404"/>
      <c r="I64" s="405"/>
      <c r="J64" s="405"/>
      <c r="K64" s="406">
        <v>1</v>
      </c>
      <c r="L64" s="405" t="s">
        <v>1984</v>
      </c>
      <c r="M64" s="407">
        <v>21.15</v>
      </c>
      <c r="N64" s="406" t="s">
        <v>198</v>
      </c>
      <c r="O64" s="407">
        <f>+O58</f>
        <v>1.9</v>
      </c>
      <c r="P64" s="407">
        <f>+M64*O64</f>
        <v>40.184999999999995</v>
      </c>
      <c r="Q64" s="405"/>
      <c r="R64" s="405"/>
      <c r="S64" s="405"/>
      <c r="T64" s="405"/>
      <c r="U64" s="404"/>
      <c r="V64" s="404"/>
      <c r="W64" s="404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9.5" customHeight="1">
      <c r="A65" s="389">
        <v>59</v>
      </c>
      <c r="B65" s="390" t="s">
        <v>1570</v>
      </c>
      <c r="C65" s="389" t="s">
        <v>1224</v>
      </c>
      <c r="D65" s="391" t="s">
        <v>1571</v>
      </c>
      <c r="H65" s="404"/>
      <c r="I65" s="405"/>
      <c r="J65" s="405"/>
      <c r="K65" s="406">
        <v>2</v>
      </c>
      <c r="L65" s="405" t="s">
        <v>1987</v>
      </c>
      <c r="M65" s="407">
        <v>0.11</v>
      </c>
      <c r="N65" s="406" t="s">
        <v>101</v>
      </c>
      <c r="O65" s="407">
        <f>+O59</f>
        <v>130</v>
      </c>
      <c r="P65" s="407">
        <f>+M65*O65</f>
        <v>14.3</v>
      </c>
      <c r="Q65" s="405"/>
      <c r="R65" s="405"/>
      <c r="S65" s="405"/>
      <c r="T65" s="405"/>
      <c r="U65" s="404"/>
      <c r="V65" s="404"/>
      <c r="W65" s="404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9.5" customHeight="1">
      <c r="A66" s="392">
        <v>60</v>
      </c>
      <c r="B66" s="393" t="s">
        <v>1572</v>
      </c>
      <c r="C66" s="392" t="s">
        <v>537</v>
      </c>
      <c r="D66" s="394" t="s">
        <v>1573</v>
      </c>
      <c r="H66" s="404"/>
      <c r="I66" s="405"/>
      <c r="J66" s="405"/>
      <c r="K66" s="406">
        <v>3</v>
      </c>
      <c r="L66" s="405" t="s">
        <v>1974</v>
      </c>
      <c r="M66" s="407">
        <v>6</v>
      </c>
      <c r="N66" s="406" t="s">
        <v>1975</v>
      </c>
      <c r="O66" s="407">
        <v>0.01</v>
      </c>
      <c r="P66" s="407">
        <f>+M66*O66</f>
        <v>0.06</v>
      </c>
      <c r="Q66" s="405"/>
      <c r="R66" s="405"/>
      <c r="S66" s="405"/>
      <c r="T66" s="405"/>
      <c r="U66" s="404"/>
      <c r="V66" s="404"/>
      <c r="W66" s="404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9.5" customHeight="1">
      <c r="A67" s="389">
        <v>61</v>
      </c>
      <c r="B67" s="390" t="s">
        <v>1574</v>
      </c>
      <c r="C67" s="389" t="s">
        <v>537</v>
      </c>
      <c r="D67" s="391" t="s">
        <v>1575</v>
      </c>
      <c r="H67" s="404"/>
      <c r="I67" s="405"/>
      <c r="J67" s="405"/>
      <c r="K67" s="405"/>
      <c r="L67" s="405"/>
      <c r="M67" s="405"/>
      <c r="N67" s="412"/>
      <c r="O67" s="413" t="s">
        <v>1993</v>
      </c>
      <c r="P67" s="414">
        <f>SUM(P64:P66)</f>
        <v>54.545000000000002</v>
      </c>
      <c r="Q67" s="405"/>
      <c r="R67" s="405"/>
      <c r="S67" s="405"/>
      <c r="T67" s="405"/>
      <c r="U67" s="404"/>
      <c r="V67" s="404"/>
      <c r="W67" s="404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9.5" customHeight="1">
      <c r="A68" s="392">
        <v>62</v>
      </c>
      <c r="B68" s="393" t="s">
        <v>1576</v>
      </c>
      <c r="C68" s="392" t="s">
        <v>537</v>
      </c>
      <c r="D68" s="394" t="s">
        <v>1577</v>
      </c>
      <c r="H68" s="404"/>
      <c r="I68" s="405"/>
      <c r="J68" s="405"/>
      <c r="K68" s="964" t="s">
        <v>2009</v>
      </c>
      <c r="L68" s="964"/>
      <c r="M68" s="405"/>
      <c r="N68" s="405"/>
      <c r="O68" s="405"/>
      <c r="P68" s="405"/>
      <c r="Q68" s="405"/>
      <c r="R68" s="405"/>
      <c r="S68" s="405"/>
      <c r="T68" s="405"/>
      <c r="U68" s="404"/>
      <c r="V68" s="404"/>
      <c r="W68" s="404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9.5" customHeight="1">
      <c r="A69" s="389">
        <v>63</v>
      </c>
      <c r="B69" s="390" t="s">
        <v>1578</v>
      </c>
      <c r="C69" s="389" t="s">
        <v>537</v>
      </c>
      <c r="D69" s="391" t="s">
        <v>1579</v>
      </c>
      <c r="H69" s="404"/>
      <c r="I69" s="405"/>
      <c r="J69" s="405"/>
      <c r="K69" s="406" t="s">
        <v>2006</v>
      </c>
      <c r="L69" s="406" t="s">
        <v>12</v>
      </c>
      <c r="M69" s="406" t="s">
        <v>1968</v>
      </c>
      <c r="N69" s="406" t="s">
        <v>79</v>
      </c>
      <c r="O69" s="406" t="s">
        <v>1969</v>
      </c>
      <c r="P69" s="405" t="s">
        <v>1970</v>
      </c>
      <c r="Q69" s="405"/>
      <c r="R69" s="405"/>
      <c r="S69" s="405"/>
      <c r="T69" s="405"/>
      <c r="U69" s="404"/>
      <c r="V69" s="404"/>
      <c r="W69" s="404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9.5" customHeight="1">
      <c r="A70" s="392">
        <v>64</v>
      </c>
      <c r="B70" s="393" t="s">
        <v>1580</v>
      </c>
      <c r="C70" s="392" t="s">
        <v>537</v>
      </c>
      <c r="D70" s="394" t="s">
        <v>1575</v>
      </c>
      <c r="H70" s="404"/>
      <c r="I70" s="405"/>
      <c r="J70" s="405"/>
      <c r="K70" s="406">
        <v>1</v>
      </c>
      <c r="L70" s="439" t="s">
        <v>2010</v>
      </c>
      <c r="M70" s="425">
        <v>1</v>
      </c>
      <c r="N70" s="406" t="s">
        <v>9</v>
      </c>
      <c r="O70" s="425">
        <v>0</v>
      </c>
      <c r="P70" s="407">
        <f>+M70*O70</f>
        <v>0</v>
      </c>
      <c r="Q70" s="405"/>
      <c r="R70" s="405"/>
      <c r="S70" s="405"/>
      <c r="T70" s="405"/>
      <c r="U70" s="404"/>
      <c r="V70" s="404"/>
      <c r="W70" s="404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9.5" customHeight="1">
      <c r="A71" s="389">
        <v>65</v>
      </c>
      <c r="B71" s="390" t="s">
        <v>1581</v>
      </c>
      <c r="C71" s="389" t="s">
        <v>537</v>
      </c>
      <c r="D71" s="391" t="s">
        <v>1556</v>
      </c>
      <c r="H71" s="404"/>
      <c r="I71" s="405"/>
      <c r="J71" s="405"/>
      <c r="K71" s="406">
        <v>2</v>
      </c>
      <c r="L71" s="405" t="s">
        <v>1984</v>
      </c>
      <c r="M71" s="407">
        <v>18</v>
      </c>
      <c r="N71" s="406" t="s">
        <v>198</v>
      </c>
      <c r="O71" s="407">
        <f>+O64</f>
        <v>1.9</v>
      </c>
      <c r="P71" s="407">
        <f>+M71*O71</f>
        <v>34.199999999999996</v>
      </c>
      <c r="Q71" s="405"/>
      <c r="R71" s="405"/>
      <c r="S71" s="405"/>
      <c r="T71" s="405"/>
      <c r="U71" s="404"/>
      <c r="V71" s="404"/>
      <c r="W71" s="404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9.5" customHeight="1">
      <c r="A72" s="392">
        <v>66</v>
      </c>
      <c r="B72" s="393" t="s">
        <v>1582</v>
      </c>
      <c r="C72" s="392" t="s">
        <v>537</v>
      </c>
      <c r="D72" s="394" t="s">
        <v>1575</v>
      </c>
      <c r="H72" s="404"/>
      <c r="I72" s="405"/>
      <c r="J72" s="405"/>
      <c r="K72" s="406">
        <v>3</v>
      </c>
      <c r="L72" s="405" t="s">
        <v>2011</v>
      </c>
      <c r="M72" s="407">
        <v>0.38</v>
      </c>
      <c r="N72" s="406" t="s">
        <v>198</v>
      </c>
      <c r="O72" s="407">
        <v>25</v>
      </c>
      <c r="P72" s="407">
        <f>+M72*O72</f>
        <v>9.5</v>
      </c>
      <c r="Q72" s="405"/>
      <c r="R72" s="405"/>
      <c r="S72" s="405"/>
      <c r="T72" s="405"/>
      <c r="U72" s="404"/>
      <c r="V72" s="404"/>
      <c r="W72" s="404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19.5" customHeight="1">
      <c r="A73" s="389">
        <v>67</v>
      </c>
      <c r="B73" s="390" t="s">
        <v>1583</v>
      </c>
      <c r="C73" s="389" t="s">
        <v>537</v>
      </c>
      <c r="D73" s="391" t="s">
        <v>1577</v>
      </c>
      <c r="H73" s="404"/>
      <c r="I73" s="405"/>
      <c r="J73" s="405"/>
      <c r="K73" s="406">
        <v>4</v>
      </c>
      <c r="L73" s="405" t="s">
        <v>2003</v>
      </c>
      <c r="M73" s="407">
        <v>0.04</v>
      </c>
      <c r="N73" s="406" t="s">
        <v>101</v>
      </c>
      <c r="O73" s="407">
        <f>+O52</f>
        <v>223</v>
      </c>
      <c r="P73" s="407">
        <f>+M73*O73</f>
        <v>8.92</v>
      </c>
      <c r="Q73" s="405"/>
      <c r="R73" s="405"/>
      <c r="S73" s="405"/>
      <c r="T73" s="405"/>
      <c r="U73" s="404"/>
      <c r="V73" s="404"/>
      <c r="W73" s="404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9.5" customHeight="1">
      <c r="A74" s="392">
        <v>68</v>
      </c>
      <c r="B74" s="393" t="s">
        <v>1584</v>
      </c>
      <c r="C74" s="392" t="s">
        <v>537</v>
      </c>
      <c r="D74" s="394" t="s">
        <v>1585</v>
      </c>
      <c r="H74" s="404"/>
      <c r="I74" s="405"/>
      <c r="J74" s="405"/>
      <c r="K74" s="406">
        <v>5</v>
      </c>
      <c r="L74" s="405" t="s">
        <v>1974</v>
      </c>
      <c r="M74" s="407">
        <v>6</v>
      </c>
      <c r="N74" s="406" t="s">
        <v>1975</v>
      </c>
      <c r="O74" s="407">
        <v>0.01</v>
      </c>
      <c r="P74" s="407">
        <f>+M74*O74</f>
        <v>0.06</v>
      </c>
      <c r="Q74" s="405"/>
      <c r="R74" s="405"/>
      <c r="S74" s="405"/>
      <c r="T74" s="405"/>
      <c r="U74" s="404"/>
      <c r="V74" s="404"/>
      <c r="W74" s="404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9.5" customHeight="1">
      <c r="A75" s="389">
        <v>69</v>
      </c>
      <c r="B75" s="390" t="s">
        <v>1586</v>
      </c>
      <c r="C75" s="389" t="s">
        <v>1224</v>
      </c>
      <c r="D75" s="391" t="s">
        <v>1587</v>
      </c>
      <c r="H75" s="404"/>
      <c r="I75" s="405"/>
      <c r="J75" s="405"/>
      <c r="K75" s="405"/>
      <c r="L75" s="405"/>
      <c r="M75" s="405"/>
      <c r="N75" s="412"/>
      <c r="O75" s="413" t="s">
        <v>1993</v>
      </c>
      <c r="P75" s="414">
        <f>SUM(P70:P74)</f>
        <v>52.68</v>
      </c>
      <c r="Q75" s="405"/>
      <c r="R75" s="405"/>
      <c r="S75" s="405"/>
      <c r="T75" s="405"/>
      <c r="U75" s="404"/>
      <c r="V75" s="404"/>
      <c r="W75" s="404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9.5" customHeight="1">
      <c r="A76" s="392">
        <v>70</v>
      </c>
      <c r="B76" s="393" t="s">
        <v>1588</v>
      </c>
      <c r="C76" s="392" t="s">
        <v>1224</v>
      </c>
      <c r="D76" s="394" t="s">
        <v>1589</v>
      </c>
      <c r="H76" s="404"/>
      <c r="I76" s="405"/>
      <c r="J76" s="405"/>
      <c r="K76" s="964" t="s">
        <v>2024</v>
      </c>
      <c r="L76" s="964"/>
      <c r="M76" s="405"/>
      <c r="N76" s="405"/>
      <c r="O76" s="405"/>
      <c r="P76" s="405"/>
      <c r="Q76" s="405"/>
      <c r="R76" s="405"/>
      <c r="S76" s="405"/>
      <c r="T76" s="405"/>
      <c r="U76" s="404"/>
      <c r="V76" s="404"/>
      <c r="W76" s="404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19.5" customHeight="1">
      <c r="A77" s="389">
        <v>71</v>
      </c>
      <c r="B77" s="390" t="s">
        <v>1590</v>
      </c>
      <c r="C77" s="389" t="s">
        <v>1224</v>
      </c>
      <c r="D77" s="391" t="s">
        <v>1591</v>
      </c>
      <c r="H77" s="404"/>
      <c r="I77" s="405"/>
      <c r="J77" s="405"/>
      <c r="K77" s="406" t="s">
        <v>1967</v>
      </c>
      <c r="L77" s="406" t="s">
        <v>12</v>
      </c>
      <c r="M77" s="406" t="s">
        <v>1968</v>
      </c>
      <c r="N77" s="406" t="s">
        <v>79</v>
      </c>
      <c r="O77" s="406" t="s">
        <v>1969</v>
      </c>
      <c r="P77" s="405" t="s">
        <v>1970</v>
      </c>
      <c r="Q77" s="405"/>
      <c r="R77" s="405"/>
      <c r="S77" s="405"/>
      <c r="T77" s="405"/>
      <c r="U77" s="404"/>
      <c r="V77" s="404"/>
      <c r="W77" s="404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9.5" customHeight="1">
      <c r="A78" s="392">
        <v>72</v>
      </c>
      <c r="B78" s="393" t="s">
        <v>1592</v>
      </c>
      <c r="C78" s="392" t="s">
        <v>1224</v>
      </c>
      <c r="D78" s="394" t="s">
        <v>1593</v>
      </c>
      <c r="H78" s="404"/>
      <c r="I78" s="405"/>
      <c r="J78" s="405"/>
      <c r="K78" s="406">
        <v>1</v>
      </c>
      <c r="L78" s="439" t="s">
        <v>2012</v>
      </c>
      <c r="M78" s="425">
        <v>13</v>
      </c>
      <c r="N78" s="406" t="s">
        <v>1470</v>
      </c>
      <c r="O78" s="440">
        <v>5.14</v>
      </c>
      <c r="P78" s="407">
        <f>+M78*O78</f>
        <v>66.819999999999993</v>
      </c>
      <c r="Q78" s="405"/>
      <c r="S78" s="405"/>
      <c r="T78" s="405"/>
      <c r="U78" s="404"/>
      <c r="V78" s="404"/>
      <c r="W78" s="404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19.5" customHeight="1">
      <c r="A79" s="389">
        <v>73</v>
      </c>
      <c r="B79" s="390" t="s">
        <v>1594</v>
      </c>
      <c r="C79" s="389" t="s">
        <v>1224</v>
      </c>
      <c r="D79" s="391" t="s">
        <v>1595</v>
      </c>
      <c r="H79" s="404"/>
      <c r="I79" s="405"/>
      <c r="J79" s="405"/>
      <c r="K79" s="406">
        <v>2</v>
      </c>
      <c r="L79" s="405" t="s">
        <v>1984</v>
      </c>
      <c r="M79" s="407">
        <v>6.75</v>
      </c>
      <c r="N79" s="406" t="s">
        <v>198</v>
      </c>
      <c r="O79" s="405">
        <f>+O10</f>
        <v>1.9</v>
      </c>
      <c r="P79" s="407">
        <f>+M79*O79</f>
        <v>12.824999999999999</v>
      </c>
      <c r="Q79" s="405"/>
      <c r="R79" s="405">
        <v>5.14</v>
      </c>
      <c r="S79" s="405"/>
      <c r="T79" s="405"/>
      <c r="U79" s="404"/>
      <c r="V79" s="404"/>
      <c r="W79" s="404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9.5" customHeight="1">
      <c r="A80" s="392">
        <v>74</v>
      </c>
      <c r="B80" s="393" t="s">
        <v>1596</v>
      </c>
      <c r="C80" s="392" t="s">
        <v>1224</v>
      </c>
      <c r="D80" s="394" t="s">
        <v>1597</v>
      </c>
      <c r="H80" s="404"/>
      <c r="I80" s="405"/>
      <c r="J80" s="405"/>
      <c r="K80" s="406">
        <v>3</v>
      </c>
      <c r="L80" s="405" t="s">
        <v>1987</v>
      </c>
      <c r="M80" s="407">
        <v>0.03</v>
      </c>
      <c r="N80" s="406" t="s">
        <v>101</v>
      </c>
      <c r="O80" s="411">
        <f>+N6</f>
        <v>130</v>
      </c>
      <c r="P80" s="407">
        <f>+M80*O80</f>
        <v>3.9</v>
      </c>
      <c r="Q80" s="405"/>
      <c r="R80" s="405"/>
      <c r="S80" s="405"/>
      <c r="T80" s="405"/>
      <c r="U80" s="404"/>
      <c r="V80" s="404"/>
      <c r="W80" s="404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9.5" customHeight="1">
      <c r="A81" s="389">
        <v>75</v>
      </c>
      <c r="B81" s="390" t="s">
        <v>1598</v>
      </c>
      <c r="C81" s="389" t="s">
        <v>1224</v>
      </c>
      <c r="D81" s="391" t="s">
        <v>1599</v>
      </c>
      <c r="H81" s="404"/>
      <c r="I81" s="405"/>
      <c r="J81" s="405"/>
      <c r="K81" s="406">
        <v>4</v>
      </c>
      <c r="L81" s="405" t="s">
        <v>1974</v>
      </c>
      <c r="M81" s="407">
        <v>5</v>
      </c>
      <c r="N81" s="406" t="s">
        <v>1975</v>
      </c>
      <c r="O81" s="405">
        <v>0.01</v>
      </c>
      <c r="P81" s="407">
        <f>+M81*O81</f>
        <v>0.05</v>
      </c>
      <c r="Q81" s="405"/>
      <c r="R81" s="405"/>
      <c r="S81" s="405"/>
      <c r="T81" s="405"/>
      <c r="U81" s="404"/>
      <c r="V81" s="404"/>
      <c r="W81" s="404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9.5" customHeight="1">
      <c r="A82" s="392">
        <v>76</v>
      </c>
      <c r="B82" s="393" t="s">
        <v>1600</v>
      </c>
      <c r="C82" s="392" t="s">
        <v>1224</v>
      </c>
      <c r="D82" s="394" t="s">
        <v>1601</v>
      </c>
      <c r="H82" s="404"/>
      <c r="I82" s="405"/>
      <c r="J82" s="405"/>
      <c r="K82" s="406">
        <v>5</v>
      </c>
      <c r="L82" s="405" t="s">
        <v>1991</v>
      </c>
      <c r="M82" s="407">
        <v>0.18</v>
      </c>
      <c r="N82" s="406" t="s">
        <v>1975</v>
      </c>
      <c r="O82" s="405">
        <v>35</v>
      </c>
      <c r="P82" s="407">
        <f>+M82*O82</f>
        <v>6.3</v>
      </c>
      <c r="Q82" s="405"/>
      <c r="R82" s="405"/>
      <c r="S82" s="405"/>
      <c r="T82" s="405"/>
      <c r="U82" s="404"/>
      <c r="V82" s="404"/>
      <c r="W82" s="404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9.5" customHeight="1">
      <c r="A83" s="389">
        <v>77</v>
      </c>
      <c r="B83" s="390" t="s">
        <v>1602</v>
      </c>
      <c r="C83" s="389" t="s">
        <v>1224</v>
      </c>
      <c r="D83" s="391" t="s">
        <v>1603</v>
      </c>
      <c r="H83" s="404"/>
      <c r="I83" s="405"/>
      <c r="J83" s="405"/>
      <c r="K83" s="405"/>
      <c r="L83" s="405"/>
      <c r="M83" s="405"/>
      <c r="N83" s="412"/>
      <c r="O83" s="413" t="s">
        <v>1993</v>
      </c>
      <c r="P83" s="414">
        <f>SUM(P78:P82)</f>
        <v>89.894999999999996</v>
      </c>
      <c r="Q83" s="405"/>
      <c r="R83" s="405"/>
      <c r="S83" s="405"/>
      <c r="T83" s="405"/>
      <c r="U83" s="404"/>
      <c r="V83" s="404"/>
      <c r="W83" s="404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9.5" customHeight="1">
      <c r="A84" s="392">
        <v>78</v>
      </c>
      <c r="B84" s="393" t="s">
        <v>1604</v>
      </c>
      <c r="C84" s="392" t="s">
        <v>1224</v>
      </c>
      <c r="D84" s="394" t="s">
        <v>1605</v>
      </c>
      <c r="H84" s="404"/>
      <c r="I84" s="405"/>
      <c r="J84" s="405"/>
      <c r="K84" s="405"/>
      <c r="L84" s="405"/>
      <c r="M84" s="405"/>
      <c r="N84" s="405"/>
      <c r="O84" s="405"/>
      <c r="P84" s="405"/>
      <c r="Q84" s="405"/>
      <c r="R84" s="405"/>
      <c r="S84" s="405"/>
      <c r="T84" s="405"/>
      <c r="U84" s="404"/>
      <c r="V84" s="404"/>
      <c r="W84" s="404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19.5" customHeight="1">
      <c r="A85" s="389">
        <v>79</v>
      </c>
      <c r="B85" s="390" t="s">
        <v>1606</v>
      </c>
      <c r="C85" s="389" t="s">
        <v>1224</v>
      </c>
      <c r="D85" s="391" t="s">
        <v>1607</v>
      </c>
      <c r="H85" s="404"/>
      <c r="I85" s="405"/>
      <c r="J85" s="405"/>
      <c r="K85" s="405"/>
      <c r="L85" s="405"/>
      <c r="M85" s="405"/>
      <c r="N85" s="405"/>
      <c r="O85" s="405"/>
      <c r="P85" s="405"/>
      <c r="Q85" s="405"/>
      <c r="R85" s="405"/>
      <c r="S85" s="405"/>
      <c r="T85" s="405"/>
      <c r="U85" s="404"/>
      <c r="V85" s="404"/>
      <c r="W85" s="404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9.5" customHeight="1">
      <c r="A86" s="392">
        <v>80</v>
      </c>
      <c r="B86" s="393" t="s">
        <v>1608</v>
      </c>
      <c r="C86" s="392" t="s">
        <v>1224</v>
      </c>
      <c r="D86" s="394" t="s">
        <v>1609</v>
      </c>
      <c r="H86" s="404"/>
      <c r="I86" s="405"/>
      <c r="J86" s="405"/>
      <c r="K86" s="964" t="s">
        <v>2035</v>
      </c>
      <c r="L86" s="964"/>
      <c r="M86" s="405"/>
      <c r="N86" s="405"/>
      <c r="O86" s="405"/>
      <c r="P86" s="405"/>
      <c r="Q86" s="405"/>
      <c r="R86" s="405"/>
      <c r="S86" s="405"/>
      <c r="T86" s="405"/>
      <c r="U86" s="404"/>
      <c r="V86" s="404"/>
      <c r="W86" s="404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19.5" customHeight="1">
      <c r="A87" s="389">
        <v>81</v>
      </c>
      <c r="B87" s="390" t="s">
        <v>1610</v>
      </c>
      <c r="C87" s="389" t="s">
        <v>1224</v>
      </c>
      <c r="D87" s="391" t="s">
        <v>1611</v>
      </c>
      <c r="H87" s="404"/>
      <c r="I87" s="405"/>
      <c r="J87" s="405"/>
      <c r="K87" s="406" t="s">
        <v>1967</v>
      </c>
      <c r="L87" s="406" t="s">
        <v>12</v>
      </c>
      <c r="M87" s="406" t="s">
        <v>1968</v>
      </c>
      <c r="N87" s="406" t="s">
        <v>79</v>
      </c>
      <c r="O87" s="406" t="s">
        <v>1969</v>
      </c>
      <c r="P87" s="405" t="s">
        <v>1970</v>
      </c>
      <c r="Q87" s="405"/>
      <c r="R87" s="405"/>
      <c r="S87" s="405"/>
      <c r="T87" s="405"/>
      <c r="U87" s="404"/>
      <c r="V87" s="404"/>
      <c r="W87" s="404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9.5" customHeight="1">
      <c r="A88" s="392">
        <v>82</v>
      </c>
      <c r="B88" s="393" t="s">
        <v>1612</v>
      </c>
      <c r="C88" s="392" t="s">
        <v>1224</v>
      </c>
      <c r="D88" s="394" t="s">
        <v>1613</v>
      </c>
      <c r="H88" s="404"/>
      <c r="I88" s="405"/>
      <c r="J88" s="405"/>
      <c r="K88" s="406">
        <v>1</v>
      </c>
      <c r="L88" s="439" t="s">
        <v>2012</v>
      </c>
      <c r="M88" s="425">
        <v>13</v>
      </c>
      <c r="N88" s="406" t="s">
        <v>1470</v>
      </c>
      <c r="O88" s="440">
        <v>9.35</v>
      </c>
      <c r="P88" s="407">
        <f>+M88*O88</f>
        <v>121.55</v>
      </c>
      <c r="Q88" s="405"/>
      <c r="R88" s="405">
        <v>9.35</v>
      </c>
      <c r="S88" s="405"/>
      <c r="T88" s="405"/>
      <c r="U88" s="404"/>
      <c r="V88" s="404"/>
      <c r="W88" s="404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9.5" customHeight="1">
      <c r="A89" s="389">
        <v>83</v>
      </c>
      <c r="B89" s="390" t="s">
        <v>1614</v>
      </c>
      <c r="C89" s="389" t="s">
        <v>537</v>
      </c>
      <c r="D89" s="391" t="s">
        <v>1471</v>
      </c>
      <c r="H89" s="404"/>
      <c r="I89" s="405"/>
      <c r="J89" s="405"/>
      <c r="K89" s="406">
        <v>2</v>
      </c>
      <c r="L89" s="405" t="s">
        <v>1984</v>
      </c>
      <c r="M89" s="407">
        <v>6.75</v>
      </c>
      <c r="N89" s="406" t="s">
        <v>198</v>
      </c>
      <c r="O89" s="405">
        <f>+O79</f>
        <v>1.9</v>
      </c>
      <c r="P89" s="407">
        <f>+M89*O89</f>
        <v>12.824999999999999</v>
      </c>
      <c r="Q89" s="405"/>
      <c r="R89" s="405"/>
      <c r="S89" s="405"/>
      <c r="T89" s="405"/>
      <c r="U89" s="404"/>
      <c r="V89" s="404"/>
      <c r="W89" s="404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9.5" customHeight="1">
      <c r="A90" s="392">
        <v>84</v>
      </c>
      <c r="B90" s="393" t="s">
        <v>1615</v>
      </c>
      <c r="C90" s="392" t="s">
        <v>537</v>
      </c>
      <c r="D90" s="394" t="s">
        <v>1616</v>
      </c>
      <c r="H90" s="404"/>
      <c r="I90" s="405"/>
      <c r="J90" s="405"/>
      <c r="K90" s="406">
        <v>3</v>
      </c>
      <c r="L90" s="405" t="s">
        <v>1987</v>
      </c>
      <c r="M90" s="407">
        <v>0.03</v>
      </c>
      <c r="N90" s="406" t="s">
        <v>101</v>
      </c>
      <c r="O90" s="411">
        <f>+O80</f>
        <v>130</v>
      </c>
      <c r="P90" s="407">
        <f>+M90*O90</f>
        <v>3.9</v>
      </c>
      <c r="Q90" s="405"/>
      <c r="R90" s="405"/>
      <c r="S90" s="405"/>
      <c r="T90" s="405"/>
      <c r="U90" s="404"/>
      <c r="V90" s="404"/>
      <c r="W90" s="404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9.5" customHeight="1">
      <c r="A91" s="389">
        <v>85</v>
      </c>
      <c r="B91" s="390" t="s">
        <v>1617</v>
      </c>
      <c r="C91" s="389" t="s">
        <v>537</v>
      </c>
      <c r="D91" s="391" t="s">
        <v>1618</v>
      </c>
      <c r="H91" s="404"/>
      <c r="I91" s="405"/>
      <c r="J91" s="405"/>
      <c r="K91" s="406">
        <v>4</v>
      </c>
      <c r="L91" s="405" t="s">
        <v>1974</v>
      </c>
      <c r="M91" s="407">
        <v>5</v>
      </c>
      <c r="N91" s="406" t="s">
        <v>1975</v>
      </c>
      <c r="O91" s="405">
        <f>+O81</f>
        <v>0.01</v>
      </c>
      <c r="P91" s="407">
        <f>+M91*O91</f>
        <v>0.05</v>
      </c>
      <c r="Q91" s="405"/>
      <c r="R91" s="405"/>
      <c r="S91" s="405"/>
      <c r="T91" s="405"/>
      <c r="U91" s="404"/>
      <c r="V91" s="404"/>
      <c r="W91" s="404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9.5" customHeight="1">
      <c r="A92" s="392">
        <v>86</v>
      </c>
      <c r="B92" s="393" t="s">
        <v>1619</v>
      </c>
      <c r="C92" s="392" t="s">
        <v>537</v>
      </c>
      <c r="D92" s="394" t="s">
        <v>1620</v>
      </c>
      <c r="H92" s="404"/>
      <c r="I92" s="405"/>
      <c r="J92" s="405"/>
      <c r="K92" s="406">
        <v>5</v>
      </c>
      <c r="L92" s="405" t="s">
        <v>1991</v>
      </c>
      <c r="M92" s="407">
        <v>0.18</v>
      </c>
      <c r="N92" s="406" t="s">
        <v>1975</v>
      </c>
      <c r="O92" s="405">
        <v>35</v>
      </c>
      <c r="P92" s="407">
        <f>+M92*O92</f>
        <v>6.3</v>
      </c>
      <c r="Q92" s="405"/>
      <c r="R92" s="405"/>
      <c r="S92" s="405"/>
      <c r="T92" s="405"/>
      <c r="U92" s="404"/>
      <c r="V92" s="404"/>
      <c r="W92" s="404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19.5" customHeight="1">
      <c r="A93" s="389">
        <v>87</v>
      </c>
      <c r="B93" s="390" t="s">
        <v>1621</v>
      </c>
      <c r="C93" s="389" t="s">
        <v>537</v>
      </c>
      <c r="D93" s="391" t="s">
        <v>1622</v>
      </c>
      <c r="H93" s="404"/>
      <c r="I93" s="405"/>
      <c r="J93" s="405"/>
      <c r="K93" s="405"/>
      <c r="L93" s="405"/>
      <c r="M93" s="405"/>
      <c r="N93" s="412"/>
      <c r="O93" s="413" t="s">
        <v>1993</v>
      </c>
      <c r="P93" s="414">
        <f>SUM(P88:P92)</f>
        <v>144.62500000000003</v>
      </c>
      <c r="Q93" s="405"/>
      <c r="R93" s="405"/>
      <c r="S93" s="405"/>
      <c r="T93" s="405"/>
      <c r="U93" s="404"/>
      <c r="V93" s="404"/>
      <c r="W93" s="404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9.5" customHeight="1">
      <c r="A94" s="392">
        <v>88</v>
      </c>
      <c r="B94" s="393" t="s">
        <v>1623</v>
      </c>
      <c r="C94" s="392" t="s">
        <v>537</v>
      </c>
      <c r="D94" s="394" t="s">
        <v>1624</v>
      </c>
      <c r="H94" s="404"/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405"/>
      <c r="U94" s="404"/>
      <c r="V94" s="404"/>
      <c r="W94" s="404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19.5" customHeight="1">
      <c r="A95" s="389">
        <v>89</v>
      </c>
      <c r="B95" s="390" t="s">
        <v>1625</v>
      </c>
      <c r="C95" s="389" t="s">
        <v>537</v>
      </c>
      <c r="D95" s="391" t="s">
        <v>1587</v>
      </c>
      <c r="H95" s="404"/>
      <c r="I95" s="405"/>
      <c r="J95" s="405"/>
      <c r="K95" s="405"/>
      <c r="L95" s="405"/>
      <c r="M95" s="405"/>
      <c r="N95" s="405"/>
      <c r="O95" s="405"/>
      <c r="P95" s="405"/>
      <c r="Q95" s="405"/>
      <c r="R95" s="405"/>
      <c r="S95" s="405"/>
      <c r="T95" s="405"/>
      <c r="U95" s="404"/>
      <c r="V95" s="404"/>
      <c r="W95" s="404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9.5" customHeight="1">
      <c r="A96" s="392">
        <v>90</v>
      </c>
      <c r="B96" s="393" t="s">
        <v>1626</v>
      </c>
      <c r="C96" s="392" t="s">
        <v>537</v>
      </c>
      <c r="D96" s="394" t="s">
        <v>1627</v>
      </c>
      <c r="H96" s="404"/>
      <c r="I96" s="405"/>
      <c r="J96" s="405"/>
      <c r="K96" s="405"/>
      <c r="L96" s="405"/>
      <c r="M96" s="405"/>
      <c r="N96" s="405"/>
      <c r="O96" s="405"/>
      <c r="P96" s="405"/>
      <c r="Q96" s="405"/>
      <c r="R96" s="405"/>
      <c r="S96" s="405"/>
      <c r="T96" s="405"/>
      <c r="U96" s="404"/>
      <c r="V96" s="404"/>
      <c r="W96" s="404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9.5" customHeight="1">
      <c r="A97" s="389">
        <v>91</v>
      </c>
      <c r="B97" s="390" t="s">
        <v>1628</v>
      </c>
      <c r="C97" s="389" t="s">
        <v>537</v>
      </c>
      <c r="D97" s="391" t="s">
        <v>1629</v>
      </c>
      <c r="H97" s="404"/>
      <c r="I97" s="405"/>
      <c r="J97" s="405"/>
      <c r="K97" s="405"/>
      <c r="L97" s="405"/>
      <c r="M97" s="405"/>
      <c r="N97" s="405"/>
      <c r="O97" s="405"/>
      <c r="P97" s="405"/>
      <c r="Q97" s="405"/>
      <c r="R97" s="405"/>
      <c r="S97" s="405"/>
      <c r="T97" s="405"/>
      <c r="U97" s="404">
        <v>0.2</v>
      </c>
      <c r="V97" s="404">
        <f>+T120*U97</f>
        <v>1.2000000000000002</v>
      </c>
      <c r="W97" s="404">
        <v>0.222</v>
      </c>
      <c r="X97" s="1">
        <f>+V97*W97</f>
        <v>0.26640000000000003</v>
      </c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9.5" customHeight="1">
      <c r="A98" s="392">
        <v>92</v>
      </c>
      <c r="B98" s="393" t="s">
        <v>1630</v>
      </c>
      <c r="C98" s="392" t="s">
        <v>537</v>
      </c>
      <c r="D98" s="394" t="s">
        <v>1631</v>
      </c>
      <c r="H98" s="404"/>
      <c r="I98" s="405"/>
      <c r="J98" s="405"/>
      <c r="K98" s="405"/>
      <c r="L98" s="405"/>
      <c r="M98" s="405"/>
      <c r="N98" s="405"/>
      <c r="O98" s="405"/>
      <c r="P98" s="405"/>
      <c r="Q98" s="405"/>
      <c r="R98" s="405"/>
      <c r="S98" s="405"/>
      <c r="T98" s="405"/>
      <c r="U98" s="404">
        <v>1</v>
      </c>
      <c r="V98" s="404">
        <f>+T121*U98</f>
        <v>2</v>
      </c>
      <c r="W98" s="404">
        <v>1.222</v>
      </c>
      <c r="X98" s="1">
        <f>+V98*W98</f>
        <v>2.444</v>
      </c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19.5" customHeight="1">
      <c r="A99" s="389">
        <v>93</v>
      </c>
      <c r="B99" s="390" t="s">
        <v>1632</v>
      </c>
      <c r="C99" s="389" t="s">
        <v>537</v>
      </c>
      <c r="D99" s="391" t="s">
        <v>1633</v>
      </c>
      <c r="H99" s="404"/>
      <c r="I99" s="405"/>
      <c r="J99" s="405"/>
      <c r="K99" s="405"/>
      <c r="L99" s="405"/>
      <c r="M99" s="405"/>
      <c r="N99" s="405"/>
      <c r="O99" s="405"/>
      <c r="P99" s="405"/>
      <c r="Q99" s="405"/>
      <c r="R99" s="405"/>
      <c r="S99" s="405"/>
      <c r="T99" s="405"/>
      <c r="U99" s="404"/>
      <c r="V99" s="404"/>
      <c r="W99" s="404"/>
      <c r="X99" s="1">
        <f>SUM(X97:X98)</f>
        <v>2.7103999999999999</v>
      </c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9.5" customHeight="1">
      <c r="A100" s="392">
        <v>94</v>
      </c>
      <c r="B100" s="393" t="s">
        <v>1634</v>
      </c>
      <c r="C100" s="392" t="s">
        <v>537</v>
      </c>
      <c r="D100" s="394" t="s">
        <v>1473</v>
      </c>
      <c r="H100" s="404"/>
      <c r="I100" s="405"/>
      <c r="J100" s="405"/>
      <c r="K100" s="405"/>
      <c r="L100" s="405"/>
      <c r="M100" s="405"/>
      <c r="N100" s="405"/>
      <c r="O100" s="405"/>
      <c r="P100" s="405"/>
      <c r="Q100" s="405"/>
      <c r="R100" s="405"/>
      <c r="S100" s="405"/>
      <c r="T100" s="405"/>
      <c r="U100" s="404"/>
      <c r="V100" s="404"/>
      <c r="W100" s="404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19.5" customHeight="1">
      <c r="A101" s="389">
        <v>95</v>
      </c>
      <c r="B101" s="390" t="s">
        <v>1635</v>
      </c>
      <c r="C101" s="389" t="s">
        <v>537</v>
      </c>
      <c r="D101" s="391" t="s">
        <v>1620</v>
      </c>
      <c r="H101" s="1"/>
      <c r="I101" s="1"/>
      <c r="J101" s="405"/>
      <c r="K101" s="405"/>
      <c r="L101" s="405"/>
      <c r="M101" s="405"/>
      <c r="N101" s="405"/>
      <c r="O101" s="405"/>
      <c r="P101" s="405"/>
      <c r="Q101" s="405"/>
      <c r="R101" s="405"/>
      <c r="S101" s="405"/>
      <c r="T101" s="405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19.5" customHeight="1">
      <c r="A102" s="392">
        <v>96</v>
      </c>
      <c r="B102" s="393" t="s">
        <v>1636</v>
      </c>
      <c r="C102" s="392" t="s">
        <v>537</v>
      </c>
      <c r="D102" s="394" t="s">
        <v>1637</v>
      </c>
      <c r="H102" s="1"/>
      <c r="I102" s="1"/>
      <c r="J102" s="405"/>
      <c r="K102" s="405"/>
      <c r="L102" s="405"/>
      <c r="M102" s="405"/>
      <c r="N102" s="405"/>
      <c r="O102" s="405"/>
      <c r="P102" s="405"/>
      <c r="Q102" s="405"/>
      <c r="R102" s="405"/>
      <c r="S102" s="405"/>
      <c r="T102" s="405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19.5" customHeight="1">
      <c r="A103" s="389">
        <v>97</v>
      </c>
      <c r="B103" s="390" t="s">
        <v>1638</v>
      </c>
      <c r="C103" s="389" t="s">
        <v>537</v>
      </c>
      <c r="D103" s="391" t="s">
        <v>1622</v>
      </c>
      <c r="H103" s="1"/>
      <c r="I103" s="1"/>
      <c r="J103" s="405"/>
      <c r="K103" s="405"/>
      <c r="L103" s="405"/>
      <c r="M103" s="405"/>
      <c r="N103" s="405"/>
      <c r="O103" s="405"/>
      <c r="P103" s="405"/>
      <c r="Q103" s="405"/>
      <c r="R103" s="405"/>
      <c r="S103" s="405"/>
      <c r="T103" s="405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9.5" customHeight="1">
      <c r="A104" s="392">
        <v>98</v>
      </c>
      <c r="B104" s="393" t="s">
        <v>1639</v>
      </c>
      <c r="C104" s="392" t="s">
        <v>537</v>
      </c>
      <c r="D104" s="394" t="s">
        <v>1624</v>
      </c>
      <c r="H104" s="1"/>
      <c r="I104" s="1"/>
      <c r="J104" s="405"/>
      <c r="K104" s="405"/>
      <c r="L104" s="405"/>
      <c r="M104" s="405"/>
      <c r="N104" s="405"/>
      <c r="O104" s="405"/>
      <c r="P104" s="405"/>
      <c r="Q104" s="405"/>
      <c r="R104" s="405"/>
      <c r="S104" s="405"/>
      <c r="T104" s="405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9.5" customHeight="1">
      <c r="A105" s="389">
        <v>99</v>
      </c>
      <c r="B105" s="390" t="s">
        <v>1640</v>
      </c>
      <c r="C105" s="389" t="s">
        <v>537</v>
      </c>
      <c r="D105" s="391" t="s">
        <v>1641</v>
      </c>
      <c r="H105" s="1"/>
      <c r="I105" s="1"/>
      <c r="J105" s="405"/>
      <c r="K105" s="405"/>
      <c r="L105" s="405"/>
      <c r="M105" s="405"/>
      <c r="N105" s="405"/>
      <c r="O105" s="405"/>
      <c r="P105" s="405"/>
      <c r="Q105" s="405"/>
      <c r="R105" s="405"/>
      <c r="S105" s="405"/>
      <c r="T105" s="405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9.5" customHeight="1">
      <c r="A106" s="392">
        <v>100</v>
      </c>
      <c r="B106" s="393" t="s">
        <v>1642</v>
      </c>
      <c r="C106" s="392" t="s">
        <v>537</v>
      </c>
      <c r="D106" s="394" t="s">
        <v>1591</v>
      </c>
      <c r="H106" s="1"/>
      <c r="I106" s="1"/>
      <c r="J106" s="405"/>
      <c r="K106" s="405"/>
      <c r="L106" s="405"/>
      <c r="M106" s="405"/>
      <c r="N106" s="405"/>
      <c r="O106" s="405"/>
      <c r="P106" s="405"/>
      <c r="Q106" s="405"/>
      <c r="R106" s="405"/>
      <c r="S106" s="405"/>
      <c r="T106" s="405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19.5" customHeight="1">
      <c r="A107" s="389">
        <v>101</v>
      </c>
      <c r="B107" s="390" t="s">
        <v>1643</v>
      </c>
      <c r="C107" s="389" t="s">
        <v>537</v>
      </c>
      <c r="D107" s="391" t="s">
        <v>1644</v>
      </c>
      <c r="H107" s="1"/>
      <c r="I107" s="1"/>
      <c r="J107" s="405"/>
      <c r="K107" s="405"/>
      <c r="L107" s="405"/>
      <c r="M107" s="405"/>
      <c r="N107" s="405"/>
      <c r="O107" s="405"/>
      <c r="P107" s="405"/>
      <c r="Q107" s="405"/>
      <c r="R107" s="405"/>
      <c r="S107" s="405"/>
      <c r="T107" s="405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9.5" customHeight="1">
      <c r="A108" s="392">
        <v>102</v>
      </c>
      <c r="B108" s="393" t="s">
        <v>1645</v>
      </c>
      <c r="C108" s="392" t="s">
        <v>537</v>
      </c>
      <c r="D108" s="394" t="s">
        <v>1605</v>
      </c>
      <c r="H108" s="1"/>
      <c r="I108" s="1"/>
      <c r="J108" s="405"/>
      <c r="K108" s="405"/>
      <c r="L108" s="405"/>
      <c r="M108" s="405"/>
      <c r="N108" s="405"/>
      <c r="O108" s="405"/>
      <c r="P108" s="405"/>
      <c r="Q108" s="405"/>
      <c r="R108" s="405"/>
      <c r="S108" s="405"/>
      <c r="T108" s="405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19.5" customHeight="1">
      <c r="A109" s="389">
        <v>103</v>
      </c>
      <c r="B109" s="390" t="s">
        <v>1646</v>
      </c>
      <c r="C109" s="389" t="s">
        <v>537</v>
      </c>
      <c r="D109" s="391" t="s">
        <v>1647</v>
      </c>
      <c r="H109" s="1"/>
      <c r="I109" s="1"/>
      <c r="J109" s="405"/>
      <c r="K109" s="417"/>
      <c r="L109" s="418"/>
      <c r="M109" s="419"/>
      <c r="N109" s="420" t="s">
        <v>1980</v>
      </c>
      <c r="O109" s="420" t="s">
        <v>2013</v>
      </c>
      <c r="P109" s="420" t="s">
        <v>79</v>
      </c>
      <c r="Q109" s="420" t="s">
        <v>2014</v>
      </c>
      <c r="R109" s="420" t="s">
        <v>2015</v>
      </c>
      <c r="S109" s="405"/>
      <c r="T109" s="405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9.5" customHeight="1">
      <c r="A110" s="392">
        <v>104</v>
      </c>
      <c r="B110" s="393" t="s">
        <v>1648</v>
      </c>
      <c r="C110" s="392" t="s">
        <v>537</v>
      </c>
      <c r="D110" s="394" t="s">
        <v>1631</v>
      </c>
      <c r="H110" s="1"/>
      <c r="I110" s="1"/>
      <c r="J110" s="405"/>
      <c r="K110" s="421"/>
      <c r="L110" s="422"/>
      <c r="M110" s="423"/>
      <c r="N110" s="424" t="s">
        <v>1981</v>
      </c>
      <c r="O110" s="424" t="s">
        <v>2016</v>
      </c>
      <c r="P110" s="424" t="s">
        <v>2017</v>
      </c>
      <c r="Q110" s="424" t="s">
        <v>2018</v>
      </c>
      <c r="R110" s="424" t="s">
        <v>2019</v>
      </c>
      <c r="S110" s="405"/>
      <c r="T110" s="405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19.5" customHeight="1">
      <c r="A111" s="389">
        <v>105</v>
      </c>
      <c r="B111" s="390" t="s">
        <v>1649</v>
      </c>
      <c r="C111" s="389" t="s">
        <v>537</v>
      </c>
      <c r="D111" s="391" t="s">
        <v>1473</v>
      </c>
      <c r="H111" s="1"/>
      <c r="I111" s="1"/>
      <c r="J111" s="405"/>
      <c r="K111" s="427"/>
      <c r="L111" s="428" t="s">
        <v>2020</v>
      </c>
      <c r="M111" s="429"/>
      <c r="N111" s="430" t="s">
        <v>2021</v>
      </c>
      <c r="O111" s="441">
        <v>20.02</v>
      </c>
      <c r="P111" s="442" t="s">
        <v>198</v>
      </c>
      <c r="Q111" s="441">
        <f>+O20</f>
        <v>2.25</v>
      </c>
      <c r="R111" s="441">
        <f>+O111*Q111</f>
        <v>45.045000000000002</v>
      </c>
      <c r="S111" s="405"/>
      <c r="T111" s="405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9.5" customHeight="1">
      <c r="A112" s="392">
        <v>106</v>
      </c>
      <c r="B112" s="393" t="s">
        <v>1650</v>
      </c>
      <c r="C112" s="392" t="s">
        <v>537</v>
      </c>
      <c r="D112" s="394" t="s">
        <v>1651</v>
      </c>
      <c r="H112" s="1"/>
      <c r="I112" s="1"/>
      <c r="J112" s="405"/>
      <c r="K112" s="427"/>
      <c r="L112" s="428" t="s">
        <v>2022</v>
      </c>
      <c r="M112" s="429"/>
      <c r="N112" s="430" t="s">
        <v>1987</v>
      </c>
      <c r="O112" s="443">
        <v>0.11</v>
      </c>
      <c r="P112" s="442" t="s">
        <v>101</v>
      </c>
      <c r="Q112" s="441">
        <f>+O38</f>
        <v>130</v>
      </c>
      <c r="R112" s="441">
        <f>+O112*Q112</f>
        <v>14.3</v>
      </c>
      <c r="S112" s="405"/>
      <c r="T112" s="405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9.5" customHeight="1">
      <c r="A113" s="389">
        <v>107</v>
      </c>
      <c r="B113" s="390" t="s">
        <v>1652</v>
      </c>
      <c r="C113" s="389" t="s">
        <v>537</v>
      </c>
      <c r="D113" s="391" t="s">
        <v>1473</v>
      </c>
      <c r="H113" s="1"/>
      <c r="I113" s="1"/>
      <c r="J113" s="405"/>
      <c r="K113" s="427"/>
      <c r="L113" s="428"/>
      <c r="M113" s="429"/>
      <c r="N113" s="431" t="s">
        <v>2023</v>
      </c>
      <c r="O113" s="444">
        <v>6</v>
      </c>
      <c r="P113" s="445" t="s">
        <v>1975</v>
      </c>
      <c r="Q113" s="444">
        <f>+O74</f>
        <v>0.01</v>
      </c>
      <c r="R113" s="441">
        <f>+O113*Q113</f>
        <v>0.06</v>
      </c>
      <c r="S113" s="405"/>
      <c r="T113" s="405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9.5" customHeight="1">
      <c r="A114" s="392">
        <v>108</v>
      </c>
      <c r="B114" s="393" t="s">
        <v>1653</v>
      </c>
      <c r="C114" s="392" t="s">
        <v>537</v>
      </c>
      <c r="D114" s="394" t="s">
        <v>1573</v>
      </c>
      <c r="H114" s="1"/>
      <c r="I114" s="1"/>
      <c r="J114" s="405"/>
      <c r="K114" s="434"/>
      <c r="L114" s="435" t="s">
        <v>1994</v>
      </c>
      <c r="M114" s="436"/>
      <c r="N114" s="436"/>
      <c r="O114" s="436"/>
      <c r="P114" s="446"/>
      <c r="Q114" s="447"/>
      <c r="R114" s="448">
        <f>ROUNDDOWN((SUM(R110:R113)),0)</f>
        <v>59</v>
      </c>
      <c r="S114" s="405">
        <f>+R114/5*3</f>
        <v>35.400000000000006</v>
      </c>
      <c r="T114" s="405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19.5" customHeight="1">
      <c r="A115" s="389">
        <v>109</v>
      </c>
      <c r="B115" s="390" t="s">
        <v>1654</v>
      </c>
      <c r="C115" s="389" t="s">
        <v>537</v>
      </c>
      <c r="D115" s="391" t="s">
        <v>1575</v>
      </c>
      <c r="H115" s="1"/>
      <c r="I115" s="1"/>
      <c r="J115" s="405"/>
      <c r="K115" s="405"/>
      <c r="L115" s="405"/>
      <c r="M115" s="405"/>
      <c r="N115" s="405"/>
      <c r="O115" s="405"/>
      <c r="P115" s="405"/>
      <c r="Q115" s="405"/>
      <c r="R115" s="405"/>
      <c r="S115" s="405"/>
      <c r="T115" s="405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19.5" customHeight="1">
      <c r="A116" s="392">
        <v>110</v>
      </c>
      <c r="B116" s="393" t="s">
        <v>1655</v>
      </c>
      <c r="C116" s="392" t="s">
        <v>537</v>
      </c>
      <c r="D116" s="394" t="s">
        <v>1556</v>
      </c>
      <c r="H116" s="1"/>
      <c r="I116" s="1"/>
      <c r="J116" s="405"/>
      <c r="K116" s="405"/>
      <c r="L116" s="405"/>
      <c r="M116" s="405"/>
      <c r="N116" s="405"/>
      <c r="O116" s="405"/>
      <c r="P116" s="405"/>
      <c r="Q116" s="405"/>
      <c r="R116" s="405"/>
      <c r="S116" s="405"/>
      <c r="T116" s="405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9.5" customHeight="1">
      <c r="A117" s="389">
        <v>111</v>
      </c>
      <c r="B117" s="390" t="s">
        <v>1656</v>
      </c>
      <c r="C117" s="389" t="s">
        <v>537</v>
      </c>
      <c r="D117" s="391" t="s">
        <v>1587</v>
      </c>
      <c r="H117" s="1"/>
      <c r="I117" s="1"/>
      <c r="J117" s="405"/>
      <c r="K117" s="405"/>
      <c r="L117" s="405"/>
      <c r="M117" s="405"/>
      <c r="N117" s="405"/>
      <c r="O117" s="405"/>
      <c r="P117" s="405"/>
      <c r="Q117" s="405"/>
      <c r="R117" s="405"/>
      <c r="S117" s="405"/>
      <c r="T117" s="405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19.5" customHeight="1">
      <c r="A118" s="392">
        <v>112</v>
      </c>
      <c r="B118" s="393" t="s">
        <v>1657</v>
      </c>
      <c r="C118" s="392" t="s">
        <v>1224</v>
      </c>
      <c r="D118" s="394" t="s">
        <v>1658</v>
      </c>
      <c r="H118" s="1"/>
      <c r="I118" s="1"/>
      <c r="J118" s="405"/>
      <c r="K118" s="405"/>
      <c r="L118" s="108" t="s">
        <v>2025</v>
      </c>
      <c r="M118" s="405"/>
      <c r="N118" s="420" t="s">
        <v>1980</v>
      </c>
      <c r="O118" s="420" t="s">
        <v>2013</v>
      </c>
      <c r="P118" s="420" t="s">
        <v>79</v>
      </c>
      <c r="Q118" s="420" t="s">
        <v>2014</v>
      </c>
      <c r="R118" s="420" t="s">
        <v>2015</v>
      </c>
      <c r="S118" s="405"/>
      <c r="T118" s="405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19.5" customHeight="1">
      <c r="A119" s="389">
        <v>113</v>
      </c>
      <c r="B119" s="390" t="s">
        <v>1659</v>
      </c>
      <c r="C119" s="389" t="s">
        <v>1224</v>
      </c>
      <c r="D119" s="391" t="s">
        <v>1660</v>
      </c>
      <c r="H119" s="1"/>
      <c r="I119" s="1"/>
      <c r="J119" s="405"/>
      <c r="K119" s="405"/>
      <c r="L119" s="108" t="s">
        <v>2026</v>
      </c>
      <c r="M119" s="405"/>
      <c r="N119" s="424" t="s">
        <v>1981</v>
      </c>
      <c r="O119" s="424" t="s">
        <v>2016</v>
      </c>
      <c r="P119" s="424" t="s">
        <v>2017</v>
      </c>
      <c r="Q119" s="424" t="s">
        <v>2018</v>
      </c>
      <c r="R119" s="424" t="s">
        <v>2019</v>
      </c>
      <c r="S119" s="405"/>
      <c r="T119" s="405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9.5" customHeight="1">
      <c r="A120" s="392">
        <v>114</v>
      </c>
      <c r="B120" s="393" t="s">
        <v>1661</v>
      </c>
      <c r="C120" s="392" t="s">
        <v>1224</v>
      </c>
      <c r="D120" s="394" t="s">
        <v>1611</v>
      </c>
      <c r="H120" s="1"/>
      <c r="I120" s="1"/>
      <c r="J120" s="405"/>
      <c r="K120" s="405"/>
      <c r="L120" s="405"/>
      <c r="M120" s="405"/>
      <c r="N120" s="430" t="s">
        <v>2029</v>
      </c>
      <c r="O120" s="462">
        <f>0.1*0.1*1</f>
        <v>1.0000000000000002E-2</v>
      </c>
      <c r="P120" s="442" t="s">
        <v>101</v>
      </c>
      <c r="Q120" s="441">
        <f>+P24+391</f>
        <v>1612</v>
      </c>
      <c r="R120" s="441">
        <f>+O120*Q120</f>
        <v>16.120000000000005</v>
      </c>
      <c r="S120" s="405"/>
      <c r="T120" s="405">
        <v>6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9.5" customHeight="1">
      <c r="A121" s="389">
        <v>115</v>
      </c>
      <c r="B121" s="390" t="s">
        <v>1662</v>
      </c>
      <c r="C121" s="389" t="s">
        <v>1224</v>
      </c>
      <c r="D121" s="391" t="s">
        <v>1663</v>
      </c>
      <c r="H121" s="1"/>
      <c r="I121" s="1"/>
      <c r="J121" s="405"/>
      <c r="K121" s="405"/>
      <c r="L121" s="405"/>
      <c r="M121" s="405"/>
      <c r="N121" s="430" t="s">
        <v>2030</v>
      </c>
      <c r="O121" s="462">
        <v>2.65</v>
      </c>
      <c r="P121" s="442" t="s">
        <v>2032</v>
      </c>
      <c r="Q121" s="441">
        <f>23+4.1</f>
        <v>27.1</v>
      </c>
      <c r="R121" s="441">
        <f>+O121*Q121</f>
        <v>71.814999999999998</v>
      </c>
      <c r="S121" s="405"/>
      <c r="T121" s="405">
        <v>2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9.5" customHeight="1">
      <c r="A122" s="392">
        <v>116</v>
      </c>
      <c r="B122" s="393" t="s">
        <v>1664</v>
      </c>
      <c r="C122" s="392" t="s">
        <v>1224</v>
      </c>
      <c r="D122" s="394" t="s">
        <v>1665</v>
      </c>
      <c r="H122" s="1"/>
      <c r="I122" s="1"/>
      <c r="J122" s="405"/>
      <c r="K122" s="405"/>
      <c r="L122" s="405"/>
      <c r="M122" s="405"/>
      <c r="N122" s="430" t="s">
        <v>2031</v>
      </c>
      <c r="O122" s="463">
        <f>0.1*2*1</f>
        <v>0.2</v>
      </c>
      <c r="P122" s="445" t="s">
        <v>9</v>
      </c>
      <c r="Q122" s="444">
        <f>350+133</f>
        <v>483</v>
      </c>
      <c r="R122" s="441">
        <f>+O122*Q122</f>
        <v>96.600000000000009</v>
      </c>
      <c r="S122" s="405"/>
      <c r="T122" s="405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9.5" customHeight="1">
      <c r="A123" s="389">
        <v>117</v>
      </c>
      <c r="B123" s="390" t="s">
        <v>1666</v>
      </c>
      <c r="C123" s="389" t="s">
        <v>1224</v>
      </c>
      <c r="D123" s="391" t="s">
        <v>1667</v>
      </c>
      <c r="H123" s="1"/>
      <c r="I123" s="1"/>
      <c r="J123" s="405"/>
      <c r="K123" s="405"/>
      <c r="L123" s="405"/>
      <c r="M123" s="405"/>
      <c r="N123" s="436"/>
      <c r="O123" s="436"/>
      <c r="P123" s="446"/>
      <c r="Q123" s="447"/>
      <c r="R123" s="448">
        <f>ROUNDDOWN((SUM(R119:R122)),0)</f>
        <v>184</v>
      </c>
      <c r="S123" s="405"/>
      <c r="T123" s="405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9.5" customHeight="1">
      <c r="A124" s="392">
        <v>118</v>
      </c>
      <c r="B124" s="393" t="s">
        <v>1668</v>
      </c>
      <c r="C124" s="392" t="s">
        <v>1224</v>
      </c>
      <c r="D124" s="394" t="s">
        <v>1669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9.5" customHeight="1">
      <c r="A125" s="389">
        <v>119</v>
      </c>
      <c r="B125" s="390" t="s">
        <v>1670</v>
      </c>
      <c r="C125" s="389" t="s">
        <v>1224</v>
      </c>
      <c r="D125" s="391" t="s">
        <v>1671</v>
      </c>
      <c r="H125" s="1"/>
      <c r="I125" s="1"/>
      <c r="J125" s="1"/>
      <c r="K125" s="1"/>
      <c r="L125" s="108" t="s">
        <v>2027</v>
      </c>
      <c r="M125" s="1"/>
      <c r="N125" s="420" t="s">
        <v>1980</v>
      </c>
      <c r="O125" s="420" t="s">
        <v>2013</v>
      </c>
      <c r="P125" s="420" t="s">
        <v>79</v>
      </c>
      <c r="Q125" s="420" t="s">
        <v>2014</v>
      </c>
      <c r="R125" s="420" t="s">
        <v>2015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9.5" customHeight="1">
      <c r="A126" s="392">
        <v>120</v>
      </c>
      <c r="B126" s="393" t="s">
        <v>1672</v>
      </c>
      <c r="C126" s="392" t="s">
        <v>1224</v>
      </c>
      <c r="D126" s="394" t="s">
        <v>1673</v>
      </c>
      <c r="H126" s="1"/>
      <c r="I126" s="1"/>
      <c r="J126" s="1"/>
      <c r="K126" s="1"/>
      <c r="L126" s="108" t="s">
        <v>2028</v>
      </c>
      <c r="M126" s="1"/>
      <c r="N126" s="424" t="s">
        <v>1981</v>
      </c>
      <c r="O126" s="424" t="s">
        <v>2016</v>
      </c>
      <c r="P126" s="424" t="s">
        <v>2017</v>
      </c>
      <c r="Q126" s="424" t="s">
        <v>2018</v>
      </c>
      <c r="R126" s="424" t="s">
        <v>2019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9.5" customHeight="1">
      <c r="A127" s="389">
        <v>121</v>
      </c>
      <c r="B127" s="390" t="s">
        <v>1674</v>
      </c>
      <c r="C127" s="389" t="s">
        <v>1224</v>
      </c>
      <c r="D127" s="391" t="s">
        <v>1675</v>
      </c>
      <c r="H127" s="1"/>
      <c r="I127" s="1"/>
      <c r="J127" s="1"/>
      <c r="K127" s="1"/>
      <c r="L127" s="1"/>
      <c r="M127" s="1"/>
      <c r="N127" s="430" t="s">
        <v>2029</v>
      </c>
      <c r="O127" s="462">
        <f>0.1*0.2*1</f>
        <v>2.0000000000000004E-2</v>
      </c>
      <c r="P127" s="442" t="s">
        <v>101</v>
      </c>
      <c r="Q127" s="441">
        <f>+Q120</f>
        <v>1612</v>
      </c>
      <c r="R127" s="441">
        <f>+O127*Q127</f>
        <v>32.240000000000009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9.5" customHeight="1">
      <c r="A128" s="392">
        <v>122</v>
      </c>
      <c r="B128" s="393" t="s">
        <v>1676</v>
      </c>
      <c r="C128" s="392" t="s">
        <v>1224</v>
      </c>
      <c r="D128" s="394" t="s">
        <v>1677</v>
      </c>
      <c r="H128" s="1"/>
      <c r="I128" s="1"/>
      <c r="J128" s="1"/>
      <c r="K128" s="1"/>
      <c r="L128" s="1"/>
      <c r="M128" s="1"/>
      <c r="N128" s="430" t="s">
        <v>2030</v>
      </c>
      <c r="O128" s="462">
        <v>2.71</v>
      </c>
      <c r="P128" s="442" t="s">
        <v>2032</v>
      </c>
      <c r="Q128" s="441">
        <f>23+4.1</f>
        <v>27.1</v>
      </c>
      <c r="R128" s="441">
        <f>+O128*Q128</f>
        <v>73.441000000000003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t="19.5" customHeight="1">
      <c r="A129" s="389">
        <v>123</v>
      </c>
      <c r="B129" s="390" t="s">
        <v>1678</v>
      </c>
      <c r="C129" s="389" t="s">
        <v>1224</v>
      </c>
      <c r="D129" s="391" t="s">
        <v>1679</v>
      </c>
      <c r="H129" s="1"/>
      <c r="I129" s="1"/>
      <c r="J129" s="1"/>
      <c r="K129" s="1"/>
      <c r="L129" s="1"/>
      <c r="M129" s="1"/>
      <c r="N129" s="430" t="s">
        <v>2031</v>
      </c>
      <c r="O129" s="463">
        <f>0.15*2*1</f>
        <v>0.3</v>
      </c>
      <c r="P129" s="445" t="s">
        <v>9</v>
      </c>
      <c r="Q129" s="444">
        <f>350+133</f>
        <v>483</v>
      </c>
      <c r="R129" s="441">
        <f>+O129*Q129</f>
        <v>144.9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t="19.5" customHeight="1">
      <c r="A130" s="392">
        <v>124</v>
      </c>
      <c r="B130" s="393" t="s">
        <v>1680</v>
      </c>
      <c r="C130" s="392" t="s">
        <v>1224</v>
      </c>
      <c r="D130" s="394" t="s">
        <v>1681</v>
      </c>
      <c r="H130" s="1"/>
      <c r="I130" s="1"/>
      <c r="J130" s="1"/>
      <c r="K130" s="1"/>
      <c r="L130" s="1"/>
      <c r="M130" s="1"/>
      <c r="N130" s="436"/>
      <c r="O130" s="436"/>
      <c r="P130" s="446"/>
      <c r="Q130" s="447"/>
      <c r="R130" s="448">
        <f>ROUNDDOWN((SUM(R126:R129)),0)</f>
        <v>250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19.5" customHeight="1">
      <c r="A131" s="389">
        <v>125</v>
      </c>
      <c r="B131" s="390" t="s">
        <v>1682</v>
      </c>
      <c r="C131" s="389" t="s">
        <v>1224</v>
      </c>
      <c r="D131" s="391" t="s">
        <v>1683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19.5" customHeight="1">
      <c r="A132" s="392">
        <v>126</v>
      </c>
      <c r="B132" s="393" t="s">
        <v>1684</v>
      </c>
      <c r="C132" s="392" t="s">
        <v>1224</v>
      </c>
      <c r="D132" s="394" t="s">
        <v>1685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t="19.5" customHeight="1">
      <c r="A133" s="389">
        <v>127</v>
      </c>
      <c r="B133" s="390" t="s">
        <v>1686</v>
      </c>
      <c r="C133" s="389" t="s">
        <v>1224</v>
      </c>
      <c r="D133" s="391" t="s">
        <v>1687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t="19.5" customHeight="1">
      <c r="A134" s="392">
        <v>128</v>
      </c>
      <c r="B134" s="393" t="s">
        <v>1688</v>
      </c>
      <c r="C134" s="392" t="s">
        <v>1224</v>
      </c>
      <c r="D134" s="394" t="s">
        <v>1689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19.5" customHeight="1">
      <c r="A135" s="389">
        <v>129</v>
      </c>
      <c r="B135" s="390" t="s">
        <v>1690</v>
      </c>
      <c r="C135" s="389" t="s">
        <v>1224</v>
      </c>
      <c r="D135" s="391" t="s">
        <v>1691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t="19.5" customHeight="1">
      <c r="A136" s="392">
        <v>130</v>
      </c>
      <c r="B136" s="393" t="s">
        <v>1692</v>
      </c>
      <c r="C136" s="392" t="s">
        <v>1224</v>
      </c>
      <c r="D136" s="394" t="s">
        <v>1693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19.5" customHeight="1">
      <c r="A137" s="389">
        <v>131</v>
      </c>
      <c r="B137" s="390" t="s">
        <v>1694</v>
      </c>
      <c r="C137" s="389" t="s">
        <v>1224</v>
      </c>
      <c r="D137" s="391" t="s">
        <v>1695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t="19.5" customHeight="1">
      <c r="A138" s="392">
        <v>132</v>
      </c>
      <c r="B138" s="393" t="s">
        <v>1696</v>
      </c>
      <c r="C138" s="392" t="s">
        <v>1224</v>
      </c>
      <c r="D138" s="394" t="s">
        <v>1697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19.5" customHeight="1">
      <c r="A139" s="389">
        <v>133</v>
      </c>
      <c r="B139" s="390" t="s">
        <v>1698</v>
      </c>
      <c r="C139" s="389" t="s">
        <v>1224</v>
      </c>
      <c r="D139" s="391" t="s">
        <v>1699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9.5" customHeight="1">
      <c r="A140" s="392">
        <v>134</v>
      </c>
      <c r="B140" s="393" t="s">
        <v>1700</v>
      </c>
      <c r="C140" s="392" t="s">
        <v>1701</v>
      </c>
      <c r="D140" s="394" t="s">
        <v>1702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19.5" customHeight="1">
      <c r="A141" s="389">
        <v>135</v>
      </c>
      <c r="B141" s="390" t="s">
        <v>1703</v>
      </c>
      <c r="C141" s="389" t="s">
        <v>198</v>
      </c>
      <c r="D141" s="391" t="s">
        <v>1704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9.5" customHeight="1">
      <c r="A142" s="392">
        <v>136</v>
      </c>
      <c r="B142" s="393" t="s">
        <v>1705</v>
      </c>
      <c r="C142" s="392" t="s">
        <v>198</v>
      </c>
      <c r="D142" s="394" t="s">
        <v>1706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t="19.5" customHeight="1">
      <c r="A143" s="389">
        <v>137</v>
      </c>
      <c r="B143" s="390" t="s">
        <v>1707</v>
      </c>
      <c r="C143" s="389" t="s">
        <v>225</v>
      </c>
      <c r="D143" s="391" t="s">
        <v>1708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t="19.5" customHeight="1">
      <c r="A144" s="392">
        <v>138</v>
      </c>
      <c r="B144" s="393" t="s">
        <v>1709</v>
      </c>
      <c r="C144" s="392" t="s">
        <v>225</v>
      </c>
      <c r="D144" s="394" t="s">
        <v>1641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t="19.5" customHeight="1">
      <c r="A145" s="389">
        <v>139</v>
      </c>
      <c r="B145" s="390" t="s">
        <v>1710</v>
      </c>
      <c r="C145" s="389" t="s">
        <v>225</v>
      </c>
      <c r="D145" s="391" t="s">
        <v>1641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9.5" customHeight="1">
      <c r="A146" s="392">
        <v>140</v>
      </c>
      <c r="B146" s="393" t="s">
        <v>1711</v>
      </c>
      <c r="C146" s="392" t="s">
        <v>225</v>
      </c>
      <c r="D146" s="394" t="s">
        <v>1587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9.5" customHeight="1">
      <c r="A147" s="389">
        <v>141</v>
      </c>
      <c r="B147" s="390" t="s">
        <v>1712</v>
      </c>
      <c r="C147" s="389" t="s">
        <v>225</v>
      </c>
      <c r="D147" s="391" t="s">
        <v>1713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9.5" customHeight="1">
      <c r="A148" s="392">
        <v>142</v>
      </c>
      <c r="B148" s="393" t="s">
        <v>1714</v>
      </c>
      <c r="C148" s="392" t="s">
        <v>225</v>
      </c>
      <c r="D148" s="394" t="s">
        <v>1715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9.5" customHeight="1">
      <c r="A149" s="389">
        <v>143</v>
      </c>
      <c r="B149" s="390" t="s">
        <v>1716</v>
      </c>
      <c r="C149" s="389" t="s">
        <v>225</v>
      </c>
      <c r="D149" s="391" t="s">
        <v>1717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9.5" customHeight="1">
      <c r="A150" s="392">
        <v>144</v>
      </c>
      <c r="B150" s="393" t="s">
        <v>1718</v>
      </c>
      <c r="C150" s="392" t="s">
        <v>225</v>
      </c>
      <c r="D150" s="394" t="s">
        <v>1719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9.5" customHeight="1">
      <c r="A151" s="389">
        <v>145</v>
      </c>
      <c r="B151" s="390" t="s">
        <v>1720</v>
      </c>
      <c r="C151" s="389" t="s">
        <v>225</v>
      </c>
      <c r="D151" s="391" t="s">
        <v>1721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9.5" customHeight="1">
      <c r="A152" s="392">
        <v>146</v>
      </c>
      <c r="B152" s="393" t="s">
        <v>1722</v>
      </c>
      <c r="C152" s="392" t="s">
        <v>225</v>
      </c>
      <c r="D152" s="394" t="s">
        <v>1723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9.5" customHeight="1">
      <c r="A153" s="389">
        <v>147</v>
      </c>
      <c r="B153" s="390" t="s">
        <v>1724</v>
      </c>
      <c r="C153" s="389" t="s">
        <v>225</v>
      </c>
      <c r="D153" s="391" t="s">
        <v>1627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9.5" customHeight="1">
      <c r="A154" s="392">
        <v>148</v>
      </c>
      <c r="B154" s="393" t="s">
        <v>1725</v>
      </c>
      <c r="C154" s="392" t="s">
        <v>225</v>
      </c>
      <c r="D154" s="394" t="s">
        <v>1589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t="19.5" customHeight="1">
      <c r="A155" s="389">
        <v>149</v>
      </c>
      <c r="B155" s="390" t="s">
        <v>1726</v>
      </c>
      <c r="C155" s="389" t="s">
        <v>225</v>
      </c>
      <c r="D155" s="391" t="s">
        <v>1727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t="19.5" customHeight="1">
      <c r="A156" s="392">
        <v>150</v>
      </c>
      <c r="B156" s="393" t="s">
        <v>1728</v>
      </c>
      <c r="C156" s="392" t="s">
        <v>225</v>
      </c>
      <c r="D156" s="394" t="s">
        <v>1729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t="19.5" customHeight="1">
      <c r="A157" s="389">
        <v>151</v>
      </c>
      <c r="B157" s="390" t="s">
        <v>1730</v>
      </c>
      <c r="C157" s="389" t="s">
        <v>225</v>
      </c>
      <c r="D157" s="391" t="s">
        <v>1731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9.5" customHeight="1">
      <c r="A158" s="392">
        <v>152</v>
      </c>
      <c r="B158" s="393" t="s">
        <v>1732</v>
      </c>
      <c r="C158" s="392" t="s">
        <v>225</v>
      </c>
      <c r="D158" s="394" t="s">
        <v>1733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19.5" customHeight="1">
      <c r="A159" s="389">
        <v>153</v>
      </c>
      <c r="B159" s="390" t="s">
        <v>1734</v>
      </c>
      <c r="C159" s="389" t="s">
        <v>225</v>
      </c>
      <c r="D159" s="391" t="s">
        <v>1735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9.5" customHeight="1">
      <c r="A160" s="392">
        <v>154</v>
      </c>
      <c r="B160" s="393" t="s">
        <v>1736</v>
      </c>
      <c r="C160" s="392" t="s">
        <v>225</v>
      </c>
      <c r="D160" s="394" t="s">
        <v>1737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t="19.5" customHeight="1">
      <c r="A161" s="389">
        <v>155</v>
      </c>
      <c r="B161" s="390" t="s">
        <v>1738</v>
      </c>
      <c r="C161" s="389" t="s">
        <v>225</v>
      </c>
      <c r="D161" s="391" t="s">
        <v>1739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9.5" customHeight="1">
      <c r="A162" s="392">
        <v>156</v>
      </c>
      <c r="B162" s="393" t="s">
        <v>1740</v>
      </c>
      <c r="C162" s="392" t="s">
        <v>225</v>
      </c>
      <c r="D162" s="394" t="s">
        <v>1741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9.5" customHeight="1">
      <c r="A163" s="389">
        <v>157</v>
      </c>
      <c r="B163" s="390" t="s">
        <v>1742</v>
      </c>
      <c r="C163" s="389" t="s">
        <v>225</v>
      </c>
      <c r="D163" s="391" t="s">
        <v>1743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t="19.5" customHeight="1">
      <c r="A164" s="392">
        <v>158</v>
      </c>
      <c r="B164" s="393" t="s">
        <v>1744</v>
      </c>
      <c r="C164" s="392" t="s">
        <v>225</v>
      </c>
      <c r="D164" s="394" t="s">
        <v>1743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t="19.5" customHeight="1">
      <c r="A165" s="389">
        <v>159</v>
      </c>
      <c r="B165" s="390" t="s">
        <v>1745</v>
      </c>
      <c r="C165" s="389" t="s">
        <v>225</v>
      </c>
      <c r="D165" s="391" t="s">
        <v>1746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9.5" customHeight="1">
      <c r="A166" s="392">
        <v>160</v>
      </c>
      <c r="B166" s="393" t="s">
        <v>1747</v>
      </c>
      <c r="C166" s="392" t="s">
        <v>225</v>
      </c>
      <c r="D166" s="394" t="s">
        <v>1748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9.5" customHeight="1">
      <c r="A167" s="389">
        <v>161</v>
      </c>
      <c r="B167" s="390" t="s">
        <v>1749</v>
      </c>
      <c r="C167" s="389" t="s">
        <v>1750</v>
      </c>
      <c r="D167" s="391" t="s">
        <v>1713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t="19.5" customHeight="1">
      <c r="A168" s="392">
        <v>162</v>
      </c>
      <c r="B168" s="393" t="s">
        <v>1751</v>
      </c>
      <c r="C168" s="392" t="s">
        <v>1750</v>
      </c>
      <c r="D168" s="394" t="s">
        <v>1752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9.5" customHeight="1">
      <c r="A169" s="389">
        <v>163</v>
      </c>
      <c r="B169" s="390" t="s">
        <v>1753</v>
      </c>
      <c r="C169" s="389" t="s">
        <v>197</v>
      </c>
      <c r="D169" s="391" t="s">
        <v>1754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ht="19.5" customHeight="1">
      <c r="A170" s="392">
        <v>164</v>
      </c>
      <c r="B170" s="393" t="s">
        <v>1755</v>
      </c>
      <c r="C170" s="392" t="s">
        <v>197</v>
      </c>
      <c r="D170" s="394" t="s">
        <v>1754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t="19.5" customHeight="1">
      <c r="A171" s="389">
        <v>165</v>
      </c>
      <c r="B171" s="390" t="s">
        <v>1756</v>
      </c>
      <c r="C171" s="389" t="s">
        <v>197</v>
      </c>
      <c r="D171" s="391" t="s">
        <v>1757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t="19.5" customHeight="1">
      <c r="A172" s="392">
        <v>166</v>
      </c>
      <c r="B172" s="393" t="s">
        <v>1758</v>
      </c>
      <c r="C172" s="392" t="s">
        <v>197</v>
      </c>
      <c r="D172" s="394" t="s">
        <v>1757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t="19.5" customHeight="1">
      <c r="A173" s="389">
        <v>167</v>
      </c>
      <c r="B173" s="390" t="s">
        <v>1759</v>
      </c>
      <c r="C173" s="389" t="s">
        <v>197</v>
      </c>
      <c r="D173" s="391" t="s">
        <v>1757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19.5" customHeight="1">
      <c r="A174" s="392">
        <v>168</v>
      </c>
      <c r="B174" s="393" t="s">
        <v>1760</v>
      </c>
      <c r="C174" s="392" t="s">
        <v>197</v>
      </c>
      <c r="D174" s="394" t="s">
        <v>1761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19.5" customHeight="1">
      <c r="A175" s="389">
        <v>169</v>
      </c>
      <c r="B175" s="390" t="s">
        <v>1762</v>
      </c>
      <c r="C175" s="389" t="s">
        <v>1763</v>
      </c>
      <c r="D175" s="391" t="s">
        <v>1764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ht="19.5" customHeight="1">
      <c r="A176" s="392">
        <v>170</v>
      </c>
      <c r="B176" s="393" t="s">
        <v>1765</v>
      </c>
      <c r="C176" s="392" t="s">
        <v>1763</v>
      </c>
      <c r="D176" s="394" t="s">
        <v>1766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ht="19.5" customHeight="1">
      <c r="A177" s="389">
        <v>171</v>
      </c>
      <c r="B177" s="390" t="s">
        <v>1767</v>
      </c>
      <c r="C177" s="389" t="s">
        <v>1768</v>
      </c>
      <c r="D177" s="391" t="s">
        <v>1769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ht="19.5" customHeight="1">
      <c r="A178" s="392">
        <v>172</v>
      </c>
      <c r="B178" s="393" t="s">
        <v>1770</v>
      </c>
      <c r="C178" s="392" t="s">
        <v>1763</v>
      </c>
      <c r="D178" s="394" t="s">
        <v>1771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ht="19.5" customHeight="1">
      <c r="A179" s="389">
        <v>173</v>
      </c>
      <c r="B179" s="390" t="s">
        <v>1772</v>
      </c>
      <c r="C179" s="389" t="s">
        <v>1763</v>
      </c>
      <c r="D179" s="391" t="s">
        <v>1773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420" t="s">
        <v>2013</v>
      </c>
      <c r="AF179" s="420" t="s">
        <v>79</v>
      </c>
      <c r="AG179" s="420" t="s">
        <v>2014</v>
      </c>
      <c r="AH179" s="420" t="s">
        <v>2015</v>
      </c>
      <c r="AI179" s="1"/>
    </row>
    <row r="180" spans="1:35" ht="19.5" customHeight="1">
      <c r="A180" s="392">
        <v>174</v>
      </c>
      <c r="B180" s="393" t="s">
        <v>1774</v>
      </c>
      <c r="C180" s="392" t="s">
        <v>1763</v>
      </c>
      <c r="D180" s="394" t="s">
        <v>1775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424" t="s">
        <v>2016</v>
      </c>
      <c r="AF180" s="424" t="s">
        <v>2017</v>
      </c>
      <c r="AG180" s="424" t="s">
        <v>2018</v>
      </c>
      <c r="AH180" s="424" t="s">
        <v>2019</v>
      </c>
      <c r="AI180" s="1"/>
    </row>
    <row r="181" spans="1:35" ht="19.5" customHeight="1">
      <c r="A181" s="389">
        <v>175</v>
      </c>
      <c r="B181" s="390" t="s">
        <v>1776</v>
      </c>
      <c r="C181" s="389" t="s">
        <v>1763</v>
      </c>
      <c r="D181" s="391" t="s">
        <v>1777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449">
        <v>69</v>
      </c>
      <c r="AF181" s="450" t="s">
        <v>1470</v>
      </c>
      <c r="AG181" s="451" t="str">
        <f>+$C$87</f>
        <v>ท่อน</v>
      </c>
      <c r="AH181" s="452" t="e">
        <f>+AE181*AG181</f>
        <v>#VALUE!</v>
      </c>
      <c r="AI181" s="1"/>
    </row>
    <row r="182" spans="1:35" ht="19.5" customHeight="1">
      <c r="A182" s="392">
        <v>176</v>
      </c>
      <c r="B182" s="393" t="s">
        <v>1778</v>
      </c>
      <c r="C182" s="392" t="s">
        <v>1763</v>
      </c>
      <c r="D182" s="394" t="s">
        <v>1779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453">
        <v>8</v>
      </c>
      <c r="AF182" s="442" t="s">
        <v>198</v>
      </c>
      <c r="AG182" s="453" t="e">
        <f>+$C$84/1000</f>
        <v>#VALUE!</v>
      </c>
      <c r="AH182" s="453" t="e">
        <f>+AE182*AG182</f>
        <v>#VALUE!</v>
      </c>
      <c r="AI182" s="1"/>
    </row>
    <row r="183" spans="1:35" ht="19.5" customHeight="1">
      <c r="A183" s="389">
        <v>177</v>
      </c>
      <c r="B183" s="390" t="s">
        <v>1780</v>
      </c>
      <c r="C183" s="389" t="s">
        <v>1763</v>
      </c>
      <c r="D183" s="391" t="s">
        <v>1781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453">
        <f>10.29/2</f>
        <v>5.1449999999999996</v>
      </c>
      <c r="AF183" s="442" t="s">
        <v>198</v>
      </c>
      <c r="AG183" s="453" t="e">
        <f>+$C$85/5</f>
        <v>#VALUE!</v>
      </c>
      <c r="AH183" s="453" t="e">
        <f>+AE183*AG183</f>
        <v>#VALUE!</v>
      </c>
      <c r="AI183" s="1"/>
    </row>
    <row r="184" spans="1:35" ht="19.5" customHeight="1">
      <c r="A184" s="392">
        <v>178</v>
      </c>
      <c r="B184" s="393" t="s">
        <v>1782</v>
      </c>
      <c r="C184" s="392" t="s">
        <v>1763</v>
      </c>
      <c r="D184" s="394" t="s">
        <v>1783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454">
        <f>0.05/2</f>
        <v>2.5000000000000001E-2</v>
      </c>
      <c r="AF184" s="445" t="s">
        <v>101</v>
      </c>
      <c r="AG184" s="454" t="str">
        <f>+$C$86</f>
        <v>ท่อน</v>
      </c>
      <c r="AH184" s="453" t="e">
        <f>+AE184*AG184</f>
        <v>#VALUE!</v>
      </c>
      <c r="AI184" s="1"/>
    </row>
    <row r="185" spans="1:35" ht="19.5" customHeight="1">
      <c r="A185" s="389">
        <v>179</v>
      </c>
      <c r="B185" s="390" t="s">
        <v>1784</v>
      </c>
      <c r="C185" s="389" t="s">
        <v>1763</v>
      </c>
      <c r="D185" s="391" t="s">
        <v>1785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455">
        <v>10</v>
      </c>
      <c r="AF185" s="456" t="s">
        <v>1975</v>
      </c>
      <c r="AG185" s="455" t="e">
        <f>#REF!/1000</f>
        <v>#REF!</v>
      </c>
      <c r="AH185" s="453" t="e">
        <f>+AE185*AG185</f>
        <v>#REF!</v>
      </c>
      <c r="AI185" s="1"/>
    </row>
    <row r="186" spans="1:35" ht="19.5" customHeight="1">
      <c r="A186" s="392">
        <v>180</v>
      </c>
      <c r="B186" s="393" t="s">
        <v>1786</v>
      </c>
      <c r="C186" s="392" t="s">
        <v>1763</v>
      </c>
      <c r="D186" s="394" t="s">
        <v>1787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436"/>
      <c r="AF186" s="446"/>
      <c r="AG186" s="457" t="s">
        <v>6</v>
      </c>
      <c r="AH186" s="458" t="e">
        <f>ROUNDDOWN((SUM(AH181:AH185)),0)</f>
        <v>#VALUE!</v>
      </c>
      <c r="AI186" s="1"/>
    </row>
    <row r="187" spans="1:35" ht="19.5" customHeight="1">
      <c r="A187" s="389">
        <v>181</v>
      </c>
      <c r="B187" s="390" t="s">
        <v>1788</v>
      </c>
      <c r="C187" s="389" t="s">
        <v>1763</v>
      </c>
      <c r="D187" s="391" t="s">
        <v>1789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429"/>
      <c r="AF187" s="429"/>
      <c r="AG187" s="459"/>
      <c r="AH187" s="460"/>
      <c r="AI187" s="1"/>
    </row>
    <row r="188" spans="1:35" ht="19.5" customHeight="1">
      <c r="A188" s="392">
        <v>182</v>
      </c>
      <c r="B188" s="393" t="s">
        <v>1790</v>
      </c>
      <c r="C188" s="392" t="s">
        <v>1763</v>
      </c>
      <c r="D188" s="394" t="s">
        <v>1791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438"/>
      <c r="AF188" s="438"/>
      <c r="AG188" s="438"/>
      <c r="AH188" s="461"/>
      <c r="AI188" s="1"/>
    </row>
    <row r="189" spans="1:35" ht="19.5" customHeight="1">
      <c r="A189" s="389">
        <v>183</v>
      </c>
      <c r="B189" s="390" t="s">
        <v>1792</v>
      </c>
      <c r="C189" s="389" t="s">
        <v>1763</v>
      </c>
      <c r="D189" s="391" t="s">
        <v>1793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420" t="s">
        <v>2013</v>
      </c>
      <c r="AF189" s="420" t="s">
        <v>79</v>
      </c>
      <c r="AG189" s="420" t="s">
        <v>2014</v>
      </c>
      <c r="AH189" s="420" t="s">
        <v>2015</v>
      </c>
      <c r="AI189" s="1"/>
    </row>
    <row r="190" spans="1:35" ht="19.5" customHeight="1">
      <c r="A190" s="392">
        <v>184</v>
      </c>
      <c r="B190" s="393" t="s">
        <v>1794</v>
      </c>
      <c r="C190" s="392" t="s">
        <v>1763</v>
      </c>
      <c r="D190" s="394" t="s">
        <v>1795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424" t="s">
        <v>2016</v>
      </c>
      <c r="AF190" s="424" t="s">
        <v>2017</v>
      </c>
      <c r="AG190" s="424" t="s">
        <v>2018</v>
      </c>
      <c r="AH190" s="424" t="s">
        <v>2019</v>
      </c>
      <c r="AI190" s="1"/>
    </row>
    <row r="191" spans="1:35" ht="19.5" customHeight="1">
      <c r="A191" s="389">
        <v>185</v>
      </c>
      <c r="B191" s="390" t="s">
        <v>1796</v>
      </c>
      <c r="C191" s="389" t="s">
        <v>1763</v>
      </c>
      <c r="D191" s="391" t="s">
        <v>1797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449">
        <v>138</v>
      </c>
      <c r="AF191" s="450" t="s">
        <v>1470</v>
      </c>
      <c r="AG191" s="451" t="str">
        <f>+$C$87</f>
        <v>ท่อน</v>
      </c>
      <c r="AH191" s="452" t="e">
        <f>+AE191*AG191</f>
        <v>#VALUE!</v>
      </c>
      <c r="AI191" s="1"/>
    </row>
    <row r="192" spans="1:35" ht="19.5" customHeight="1">
      <c r="A192" s="392">
        <v>186</v>
      </c>
      <c r="B192" s="393" t="s">
        <v>1798</v>
      </c>
      <c r="C192" s="392" t="s">
        <v>1763</v>
      </c>
      <c r="D192" s="394" t="s">
        <v>1799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453">
        <v>17</v>
      </c>
      <c r="AF192" s="442" t="s">
        <v>198</v>
      </c>
      <c r="AG192" s="453" t="e">
        <f>+$C$84/1000</f>
        <v>#VALUE!</v>
      </c>
      <c r="AH192" s="453" t="e">
        <f>+AE192*AG192</f>
        <v>#VALUE!</v>
      </c>
      <c r="AI192" s="1"/>
    </row>
    <row r="193" spans="1:35" ht="19.5" customHeight="1">
      <c r="A193" s="389">
        <v>187</v>
      </c>
      <c r="B193" s="390" t="s">
        <v>1800</v>
      </c>
      <c r="C193" s="389" t="s">
        <v>1801</v>
      </c>
      <c r="D193" s="391" t="s">
        <v>1629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453">
        <f>20.59/2</f>
        <v>10.295</v>
      </c>
      <c r="AF193" s="442" t="s">
        <v>198</v>
      </c>
      <c r="AG193" s="453" t="e">
        <f>+$C$85/5</f>
        <v>#VALUE!</v>
      </c>
      <c r="AH193" s="453" t="e">
        <f>+AE193*AG193</f>
        <v>#VALUE!</v>
      </c>
      <c r="AI193" s="1"/>
    </row>
    <row r="194" spans="1:35" ht="19.5" customHeight="1">
      <c r="A194" s="392">
        <v>188</v>
      </c>
      <c r="B194" s="393" t="s">
        <v>1802</v>
      </c>
      <c r="C194" s="392" t="s">
        <v>1801</v>
      </c>
      <c r="D194" s="394" t="s">
        <v>1629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454">
        <f>0.12/2</f>
        <v>0.06</v>
      </c>
      <c r="AF194" s="445" t="s">
        <v>101</v>
      </c>
      <c r="AG194" s="454" t="str">
        <f>+$C$86</f>
        <v>ท่อน</v>
      </c>
      <c r="AH194" s="453" t="e">
        <f>+AE194*AG194</f>
        <v>#VALUE!</v>
      </c>
      <c r="AI194" s="1"/>
    </row>
    <row r="195" spans="1:35" ht="19.5" customHeight="1">
      <c r="A195" s="389">
        <v>189</v>
      </c>
      <c r="B195" s="390" t="s">
        <v>1803</v>
      </c>
      <c r="C195" s="389" t="s">
        <v>1801</v>
      </c>
      <c r="D195" s="391" t="s">
        <v>1804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455">
        <v>10</v>
      </c>
      <c r="AF195" s="456" t="s">
        <v>1975</v>
      </c>
      <c r="AG195" s="455" t="e">
        <f>#REF!/1000</f>
        <v>#REF!</v>
      </c>
      <c r="AH195" s="453" t="e">
        <f>+AE195*AG195</f>
        <v>#REF!</v>
      </c>
      <c r="AI195" s="1"/>
    </row>
    <row r="196" spans="1:35" ht="19.5" customHeight="1">
      <c r="A196" s="392">
        <v>190</v>
      </c>
      <c r="B196" s="393" t="s">
        <v>1805</v>
      </c>
      <c r="C196" s="392" t="s">
        <v>1801</v>
      </c>
      <c r="D196" s="394" t="s">
        <v>1804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436"/>
      <c r="AF196" s="446"/>
      <c r="AG196" s="457" t="s">
        <v>6</v>
      </c>
      <c r="AH196" s="458" t="e">
        <f>ROUNDDOWN((SUM(AH191:AH195)),0)</f>
        <v>#VALUE!</v>
      </c>
      <c r="AI196" s="1"/>
    </row>
    <row r="197" spans="1:35" ht="19.5" customHeight="1">
      <c r="A197" s="389">
        <v>191</v>
      </c>
      <c r="B197" s="390" t="s">
        <v>1806</v>
      </c>
      <c r="C197" s="389" t="s">
        <v>954</v>
      </c>
      <c r="D197" s="391" t="s">
        <v>1807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ht="19.5" customHeight="1">
      <c r="A198" s="392">
        <v>192</v>
      </c>
      <c r="B198" s="393" t="s">
        <v>1808</v>
      </c>
      <c r="C198" s="392" t="s">
        <v>954</v>
      </c>
      <c r="D198" s="394" t="s">
        <v>1771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ht="19.5" customHeight="1">
      <c r="A199" s="389">
        <v>193</v>
      </c>
      <c r="B199" s="390" t="s">
        <v>1809</v>
      </c>
      <c r="C199" s="389" t="s">
        <v>954</v>
      </c>
      <c r="D199" s="391" t="s">
        <v>1810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ht="19.5" customHeight="1">
      <c r="A200" s="392">
        <v>194</v>
      </c>
      <c r="B200" s="393" t="s">
        <v>1811</v>
      </c>
      <c r="C200" s="392" t="s">
        <v>954</v>
      </c>
      <c r="D200" s="394" t="s">
        <v>1812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ht="19.5" customHeight="1">
      <c r="A201" s="389">
        <v>195</v>
      </c>
      <c r="B201" s="390" t="s">
        <v>1813</v>
      </c>
      <c r="C201" s="389" t="s">
        <v>954</v>
      </c>
      <c r="D201" s="391" t="s">
        <v>1773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19.5" customHeight="1">
      <c r="A202" s="392">
        <v>196</v>
      </c>
      <c r="B202" s="393" t="s">
        <v>1814</v>
      </c>
      <c r="C202" s="392" t="s">
        <v>199</v>
      </c>
      <c r="D202" s="394" t="s">
        <v>1815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9.5" customHeight="1">
      <c r="A203" s="389">
        <v>197</v>
      </c>
      <c r="B203" s="390" t="s">
        <v>1816</v>
      </c>
      <c r="C203" s="389" t="s">
        <v>198</v>
      </c>
      <c r="D203" s="391" t="s">
        <v>1593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ht="19.5" customHeight="1">
      <c r="A204" s="392">
        <v>198</v>
      </c>
      <c r="B204" s="393" t="s">
        <v>1817</v>
      </c>
      <c r="C204" s="392" t="s">
        <v>198</v>
      </c>
      <c r="D204" s="394" t="s">
        <v>1641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ht="19.5" customHeight="1">
      <c r="A205" s="389">
        <v>199</v>
      </c>
      <c r="B205" s="390" t="s">
        <v>1818</v>
      </c>
      <c r="C205" s="389" t="s">
        <v>198</v>
      </c>
      <c r="D205" s="391" t="s">
        <v>1819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9.5" customHeight="1">
      <c r="A206" s="392">
        <v>200</v>
      </c>
      <c r="B206" s="393" t="s">
        <v>1820</v>
      </c>
      <c r="C206" s="392" t="s">
        <v>198</v>
      </c>
      <c r="D206" s="394" t="s">
        <v>1821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9.5" customHeight="1">
      <c r="A207" s="389">
        <v>201</v>
      </c>
      <c r="B207" s="390" t="s">
        <v>1822</v>
      </c>
      <c r="C207" s="389" t="s">
        <v>198</v>
      </c>
      <c r="D207" s="391" t="s">
        <v>1823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ht="19.5" customHeight="1">
      <c r="A208" s="392">
        <v>202</v>
      </c>
      <c r="B208" s="393" t="s">
        <v>1824</v>
      </c>
      <c r="C208" s="392" t="s">
        <v>198</v>
      </c>
      <c r="D208" s="394" t="s">
        <v>1825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ht="19.5" customHeight="1">
      <c r="A209" s="389">
        <v>203</v>
      </c>
      <c r="B209" s="390" t="s">
        <v>1824</v>
      </c>
      <c r="C209" s="389" t="s">
        <v>198</v>
      </c>
      <c r="D209" s="391" t="s">
        <v>1473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ht="19.5" customHeight="1">
      <c r="A210" s="392">
        <v>204</v>
      </c>
      <c r="B210" s="393" t="s">
        <v>1826</v>
      </c>
      <c r="C210" s="392" t="s">
        <v>900</v>
      </c>
      <c r="D210" s="394" t="s">
        <v>1827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ht="19.5" customHeight="1">
      <c r="A211" s="389">
        <v>205</v>
      </c>
      <c r="B211" s="390" t="s">
        <v>1828</v>
      </c>
      <c r="C211" s="389" t="s">
        <v>900</v>
      </c>
      <c r="D211" s="391" t="s">
        <v>1827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35" ht="19.5" customHeight="1">
      <c r="A212" s="392">
        <v>206</v>
      </c>
      <c r="B212" s="393" t="s">
        <v>1829</v>
      </c>
      <c r="C212" s="392" t="s">
        <v>537</v>
      </c>
      <c r="D212" s="394" t="s">
        <v>1830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35" ht="19.5" customHeight="1">
      <c r="A213" s="389">
        <v>207</v>
      </c>
      <c r="B213" s="390" t="s">
        <v>1831</v>
      </c>
      <c r="C213" s="389" t="s">
        <v>537</v>
      </c>
      <c r="D213" s="391" t="s">
        <v>1830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35" ht="19.5" customHeight="1">
      <c r="A214" s="392">
        <v>208</v>
      </c>
      <c r="B214" s="393" t="s">
        <v>1832</v>
      </c>
      <c r="C214" s="392" t="s">
        <v>199</v>
      </c>
      <c r="D214" s="394" t="s">
        <v>1833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35" ht="19.5" customHeight="1">
      <c r="A215" s="389">
        <v>209</v>
      </c>
      <c r="B215" s="390" t="s">
        <v>1834</v>
      </c>
      <c r="C215" s="389" t="s">
        <v>199</v>
      </c>
      <c r="D215" s="391" t="s">
        <v>1804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35" ht="19.5" customHeight="1">
      <c r="A216" s="392">
        <v>210</v>
      </c>
      <c r="B216" s="393" t="s">
        <v>1835</v>
      </c>
      <c r="C216" s="392" t="s">
        <v>537</v>
      </c>
      <c r="D216" s="394" t="s">
        <v>1624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35" ht="19.5" customHeight="1">
      <c r="A217" s="389">
        <v>211</v>
      </c>
      <c r="B217" s="390" t="s">
        <v>1836</v>
      </c>
      <c r="C217" s="389" t="s">
        <v>1485</v>
      </c>
      <c r="D217" s="391" t="s">
        <v>1837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35" ht="19.5" customHeight="1">
      <c r="A218" s="392">
        <v>212</v>
      </c>
      <c r="B218" s="393" t="s">
        <v>1838</v>
      </c>
      <c r="C218" s="392" t="s">
        <v>1485</v>
      </c>
      <c r="D218" s="394" t="s">
        <v>1839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35" ht="19.5" customHeight="1">
      <c r="A219" s="389">
        <v>213</v>
      </c>
      <c r="B219" s="390" t="s">
        <v>1840</v>
      </c>
      <c r="C219" s="389" t="s">
        <v>1485</v>
      </c>
      <c r="D219" s="391" t="s">
        <v>1841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35" ht="19.5" customHeight="1">
      <c r="A220" s="392">
        <v>214</v>
      </c>
      <c r="B220" s="393" t="s">
        <v>1842</v>
      </c>
      <c r="C220" s="392" t="s">
        <v>1485</v>
      </c>
      <c r="D220" s="394" t="s">
        <v>1843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35" ht="19.5" customHeight="1">
      <c r="A221" s="389">
        <v>215</v>
      </c>
      <c r="B221" s="390" t="s">
        <v>1844</v>
      </c>
      <c r="C221" s="389" t="s">
        <v>1763</v>
      </c>
      <c r="D221" s="391" t="s">
        <v>1845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35" ht="19.5" customHeight="1">
      <c r="A222" s="392">
        <v>216</v>
      </c>
      <c r="B222" s="393" t="s">
        <v>1846</v>
      </c>
      <c r="C222" s="392" t="s">
        <v>1763</v>
      </c>
      <c r="D222" s="394" t="s">
        <v>1847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35" ht="19.5" customHeight="1">
      <c r="A223" s="389">
        <v>217</v>
      </c>
      <c r="B223" s="390" t="s">
        <v>1848</v>
      </c>
      <c r="C223" s="389" t="s">
        <v>1849</v>
      </c>
      <c r="D223" s="391" t="s">
        <v>1739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35" ht="19.5" customHeight="1">
      <c r="A224" s="392">
        <v>218</v>
      </c>
      <c r="B224" s="393" t="s">
        <v>1850</v>
      </c>
      <c r="C224" s="392" t="s">
        <v>1763</v>
      </c>
      <c r="D224" s="394" t="s">
        <v>1599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9.5" customHeight="1">
      <c r="A225" s="389">
        <v>219</v>
      </c>
      <c r="B225" s="390" t="s">
        <v>1851</v>
      </c>
      <c r="C225" s="389" t="s">
        <v>1763</v>
      </c>
      <c r="D225" s="391" t="s">
        <v>1852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9.5" customHeight="1">
      <c r="A226" s="392">
        <v>220</v>
      </c>
      <c r="B226" s="393" t="s">
        <v>1853</v>
      </c>
      <c r="C226" s="392" t="s">
        <v>1763</v>
      </c>
      <c r="D226" s="394" t="s">
        <v>1854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9.5" customHeight="1">
      <c r="A227" s="389">
        <v>221</v>
      </c>
      <c r="B227" s="390" t="s">
        <v>1855</v>
      </c>
      <c r="C227" s="389" t="s">
        <v>101</v>
      </c>
      <c r="D227" s="391" t="s">
        <v>1856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9.5" customHeight="1">
      <c r="A228" s="392">
        <v>222</v>
      </c>
      <c r="B228" s="393" t="s">
        <v>1857</v>
      </c>
      <c r="C228" s="392" t="s">
        <v>101</v>
      </c>
      <c r="D228" s="394" t="s">
        <v>1629</v>
      </c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9.5" customHeight="1">
      <c r="A229" s="389">
        <v>223</v>
      </c>
      <c r="B229" s="390" t="s">
        <v>1858</v>
      </c>
      <c r="C229" s="389" t="s">
        <v>101</v>
      </c>
      <c r="D229" s="391" t="s">
        <v>1595</v>
      </c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9.5" customHeight="1">
      <c r="A230" s="392">
        <v>224</v>
      </c>
      <c r="B230" s="393" t="s">
        <v>1859</v>
      </c>
      <c r="C230" s="392" t="s">
        <v>101</v>
      </c>
      <c r="D230" s="394" t="s">
        <v>1860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9.5" customHeight="1">
      <c r="A231" s="389">
        <v>225</v>
      </c>
      <c r="B231" s="390" t="s">
        <v>1861</v>
      </c>
      <c r="C231" s="389" t="s">
        <v>101</v>
      </c>
      <c r="D231" s="391" t="s">
        <v>1862</v>
      </c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9.5" customHeight="1">
      <c r="A232" s="392">
        <v>226</v>
      </c>
      <c r="B232" s="393" t="s">
        <v>1863</v>
      </c>
      <c r="C232" s="392" t="s">
        <v>101</v>
      </c>
      <c r="D232" s="394" t="s">
        <v>1864</v>
      </c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9.5" customHeight="1">
      <c r="A233" s="389">
        <v>227</v>
      </c>
      <c r="B233" s="390" t="s">
        <v>1865</v>
      </c>
      <c r="C233" s="389" t="s">
        <v>101</v>
      </c>
      <c r="D233" s="391" t="s">
        <v>1593</v>
      </c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9.5" customHeight="1">
      <c r="A234" s="392">
        <v>228</v>
      </c>
      <c r="B234" s="393" t="s">
        <v>1866</v>
      </c>
      <c r="C234" s="392" t="s">
        <v>101</v>
      </c>
      <c r="D234" s="394" t="s">
        <v>1856</v>
      </c>
    </row>
    <row r="235" spans="1:20" ht="19.5" customHeight="1">
      <c r="A235" s="389">
        <v>229</v>
      </c>
      <c r="B235" s="390" t="s">
        <v>1867</v>
      </c>
      <c r="C235" s="389" t="s">
        <v>101</v>
      </c>
      <c r="D235" s="391" t="s">
        <v>1868</v>
      </c>
    </row>
    <row r="236" spans="1:20" ht="19.5" customHeight="1">
      <c r="A236" s="392">
        <v>230</v>
      </c>
      <c r="B236" s="393" t="s">
        <v>1869</v>
      </c>
      <c r="C236" s="392" t="s">
        <v>537</v>
      </c>
      <c r="D236" s="394" t="s">
        <v>1870</v>
      </c>
    </row>
    <row r="237" spans="1:20" ht="19.5" customHeight="1">
      <c r="A237" s="389">
        <v>231</v>
      </c>
      <c r="B237" s="390" t="s">
        <v>1871</v>
      </c>
      <c r="C237" s="389" t="s">
        <v>537</v>
      </c>
      <c r="D237" s="391" t="s">
        <v>1872</v>
      </c>
    </row>
    <row r="238" spans="1:20" ht="19.5" customHeight="1">
      <c r="A238" s="392">
        <v>232</v>
      </c>
      <c r="B238" s="393" t="s">
        <v>1873</v>
      </c>
      <c r="C238" s="392" t="s">
        <v>537</v>
      </c>
      <c r="D238" s="394" t="s">
        <v>1874</v>
      </c>
    </row>
    <row r="239" spans="1:20" ht="19.5" customHeight="1">
      <c r="A239" s="389">
        <v>233</v>
      </c>
      <c r="B239" s="390" t="s">
        <v>1875</v>
      </c>
      <c r="C239" s="389" t="s">
        <v>537</v>
      </c>
      <c r="D239" s="391" t="s">
        <v>1876</v>
      </c>
    </row>
    <row r="240" spans="1:20" ht="19.5" customHeight="1">
      <c r="A240" s="392">
        <v>234</v>
      </c>
      <c r="B240" s="393" t="s">
        <v>1877</v>
      </c>
      <c r="C240" s="392" t="s">
        <v>1701</v>
      </c>
      <c r="D240" s="394" t="s">
        <v>1878</v>
      </c>
    </row>
    <row r="241" spans="1:4" ht="19.5" customHeight="1">
      <c r="A241" s="389">
        <v>235</v>
      </c>
      <c r="B241" s="390" t="s">
        <v>1879</v>
      </c>
      <c r="C241" s="389" t="s">
        <v>1701</v>
      </c>
      <c r="D241" s="391" t="s">
        <v>1880</v>
      </c>
    </row>
    <row r="242" spans="1:4" ht="19.5" customHeight="1">
      <c r="A242" s="392">
        <v>236</v>
      </c>
      <c r="B242" s="393" t="s">
        <v>1881</v>
      </c>
      <c r="C242" s="392" t="s">
        <v>1701</v>
      </c>
      <c r="D242" s="394" t="s">
        <v>1882</v>
      </c>
    </row>
    <row r="243" spans="1:4" ht="19.5" customHeight="1">
      <c r="A243" s="389">
        <v>237</v>
      </c>
      <c r="B243" s="390" t="s">
        <v>1883</v>
      </c>
      <c r="C243" s="389" t="s">
        <v>1701</v>
      </c>
      <c r="D243" s="391" t="s">
        <v>1884</v>
      </c>
    </row>
    <row r="244" spans="1:4" ht="19.5" customHeight="1">
      <c r="A244" s="392">
        <v>238</v>
      </c>
      <c r="B244" s="393" t="s">
        <v>1885</v>
      </c>
      <c r="C244" s="392" t="s">
        <v>1701</v>
      </c>
      <c r="D244" s="394" t="s">
        <v>1886</v>
      </c>
    </row>
    <row r="245" spans="1:4" ht="19.5" customHeight="1">
      <c r="A245" s="389">
        <v>239</v>
      </c>
      <c r="B245" s="390" t="s">
        <v>1887</v>
      </c>
      <c r="C245" s="389" t="s">
        <v>1701</v>
      </c>
      <c r="D245" s="391" t="s">
        <v>1888</v>
      </c>
    </row>
    <row r="246" spans="1:4" ht="19.5" customHeight="1">
      <c r="A246" s="392">
        <v>240</v>
      </c>
      <c r="B246" s="393" t="s">
        <v>1889</v>
      </c>
      <c r="C246" s="392" t="s">
        <v>1701</v>
      </c>
      <c r="D246" s="394" t="s">
        <v>1890</v>
      </c>
    </row>
    <row r="247" spans="1:4" ht="19.5" customHeight="1">
      <c r="A247" s="389">
        <v>241</v>
      </c>
      <c r="B247" s="390" t="s">
        <v>1891</v>
      </c>
      <c r="C247" s="389" t="s">
        <v>1701</v>
      </c>
      <c r="D247" s="391" t="s">
        <v>1892</v>
      </c>
    </row>
    <row r="248" spans="1:4" ht="19.5" customHeight="1">
      <c r="A248" s="392">
        <v>242</v>
      </c>
      <c r="B248" s="393" t="s">
        <v>1893</v>
      </c>
      <c r="C248" s="392" t="s">
        <v>1701</v>
      </c>
      <c r="D248" s="394" t="s">
        <v>1894</v>
      </c>
    </row>
    <row r="249" spans="1:4" ht="19.5" customHeight="1">
      <c r="A249" s="389">
        <v>243</v>
      </c>
      <c r="B249" s="390" t="s">
        <v>1895</v>
      </c>
      <c r="C249" s="389" t="s">
        <v>1701</v>
      </c>
      <c r="D249" s="391" t="s">
        <v>1896</v>
      </c>
    </row>
    <row r="250" spans="1:4" ht="19.5" customHeight="1">
      <c r="A250" s="392">
        <v>244</v>
      </c>
      <c r="B250" s="393" t="s">
        <v>1897</v>
      </c>
      <c r="C250" s="392" t="s">
        <v>1701</v>
      </c>
      <c r="D250" s="394" t="s">
        <v>1898</v>
      </c>
    </row>
    <row r="251" spans="1:4" ht="19.5" customHeight="1">
      <c r="A251" s="389">
        <v>245</v>
      </c>
      <c r="B251" s="390" t="s">
        <v>1899</v>
      </c>
      <c r="C251" s="389" t="s">
        <v>1701</v>
      </c>
      <c r="D251" s="391" t="s">
        <v>1900</v>
      </c>
    </row>
    <row r="252" spans="1:4" ht="19.5" customHeight="1">
      <c r="A252" s="392">
        <v>246</v>
      </c>
      <c r="B252" s="393" t="s">
        <v>1901</v>
      </c>
      <c r="C252" s="392" t="s">
        <v>1701</v>
      </c>
      <c r="D252" s="394" t="s">
        <v>1902</v>
      </c>
    </row>
    <row r="253" spans="1:4" ht="19.5" customHeight="1">
      <c r="A253" s="389">
        <v>247</v>
      </c>
      <c r="B253" s="390" t="s">
        <v>1903</v>
      </c>
      <c r="C253" s="389" t="s">
        <v>1701</v>
      </c>
      <c r="D253" s="391" t="s">
        <v>1904</v>
      </c>
    </row>
    <row r="254" spans="1:4" ht="19.5" customHeight="1">
      <c r="A254" s="392">
        <v>248</v>
      </c>
      <c r="B254" s="393" t="s">
        <v>1905</v>
      </c>
      <c r="C254" s="392" t="s">
        <v>199</v>
      </c>
      <c r="D254" s="394" t="s">
        <v>1641</v>
      </c>
    </row>
    <row r="255" spans="1:4" ht="19.5" customHeight="1">
      <c r="A255" s="389">
        <v>249</v>
      </c>
      <c r="B255" s="390" t="s">
        <v>1906</v>
      </c>
      <c r="C255" s="389" t="s">
        <v>537</v>
      </c>
      <c r="D255" s="391" t="s">
        <v>1556</v>
      </c>
    </row>
    <row r="256" spans="1:4" ht="19.5" customHeight="1">
      <c r="A256" s="392">
        <v>250</v>
      </c>
      <c r="B256" s="393" t="s">
        <v>1907</v>
      </c>
      <c r="C256" s="392" t="s">
        <v>199</v>
      </c>
      <c r="D256" s="394" t="s">
        <v>1908</v>
      </c>
    </row>
    <row r="257" spans="1:4" ht="19.5" customHeight="1">
      <c r="A257" s="389">
        <v>251</v>
      </c>
      <c r="B257" s="390" t="s">
        <v>1909</v>
      </c>
      <c r="C257" s="389" t="s">
        <v>537</v>
      </c>
      <c r="D257" s="391" t="s">
        <v>1556</v>
      </c>
    </row>
    <row r="258" spans="1:4" ht="19.5" customHeight="1">
      <c r="A258" s="392">
        <v>252</v>
      </c>
      <c r="B258" s="393" t="s">
        <v>1910</v>
      </c>
      <c r="C258" s="392" t="s">
        <v>537</v>
      </c>
      <c r="D258" s="394" t="s">
        <v>1575</v>
      </c>
    </row>
    <row r="259" spans="1:4" ht="19.5" customHeight="1">
      <c r="A259" s="389">
        <v>253</v>
      </c>
      <c r="B259" s="390" t="s">
        <v>1911</v>
      </c>
      <c r="C259" s="389" t="s">
        <v>537</v>
      </c>
      <c r="D259" s="391" t="s">
        <v>1644</v>
      </c>
    </row>
    <row r="260" spans="1:4" ht="19.5" customHeight="1">
      <c r="A260" s="392">
        <v>254</v>
      </c>
      <c r="B260" s="393" t="s">
        <v>1912</v>
      </c>
      <c r="C260" s="392" t="s">
        <v>537</v>
      </c>
      <c r="D260" s="394" t="s">
        <v>1913</v>
      </c>
    </row>
    <row r="261" spans="1:4" ht="19.5" customHeight="1">
      <c r="A261" s="389">
        <v>255</v>
      </c>
      <c r="B261" s="390" t="s">
        <v>1914</v>
      </c>
      <c r="C261" s="389" t="s">
        <v>1849</v>
      </c>
      <c r="D261" s="391" t="s">
        <v>1915</v>
      </c>
    </row>
    <row r="262" spans="1:4" ht="19.5" customHeight="1">
      <c r="A262" s="392">
        <v>256</v>
      </c>
      <c r="B262" s="393" t="s">
        <v>1916</v>
      </c>
      <c r="C262" s="392" t="s">
        <v>1917</v>
      </c>
      <c r="D262" s="394" t="s">
        <v>1918</v>
      </c>
    </row>
    <row r="263" spans="1:4" ht="19.5" customHeight="1">
      <c r="A263" s="389">
        <v>257</v>
      </c>
      <c r="B263" s="390" t="s">
        <v>1919</v>
      </c>
      <c r="C263" s="389" t="s">
        <v>1917</v>
      </c>
      <c r="D263" s="391" t="s">
        <v>1920</v>
      </c>
    </row>
    <row r="264" spans="1:4" ht="19.5" customHeight="1">
      <c r="A264" s="392">
        <v>258</v>
      </c>
      <c r="B264" s="393" t="s">
        <v>1921</v>
      </c>
      <c r="C264" s="392" t="s">
        <v>1917</v>
      </c>
      <c r="D264" s="394" t="s">
        <v>1823</v>
      </c>
    </row>
    <row r="265" spans="1:4" ht="19.5" customHeight="1">
      <c r="A265" s="389">
        <v>259</v>
      </c>
      <c r="B265" s="390" t="s">
        <v>1922</v>
      </c>
      <c r="C265" s="389" t="s">
        <v>1917</v>
      </c>
      <c r="D265" s="391" t="s">
        <v>1923</v>
      </c>
    </row>
    <row r="266" spans="1:4" ht="19.5" customHeight="1">
      <c r="A266" s="392">
        <v>260</v>
      </c>
      <c r="B266" s="393" t="s">
        <v>1924</v>
      </c>
      <c r="C266" s="392" t="s">
        <v>1917</v>
      </c>
      <c r="D266" s="394" t="s">
        <v>1925</v>
      </c>
    </row>
    <row r="267" spans="1:4" ht="19.5" customHeight="1">
      <c r="A267" s="389">
        <v>261</v>
      </c>
      <c r="B267" s="390" t="s">
        <v>1926</v>
      </c>
      <c r="C267" s="389" t="s">
        <v>1917</v>
      </c>
      <c r="D267" s="391" t="s">
        <v>1593</v>
      </c>
    </row>
    <row r="268" spans="1:4" ht="19.5" customHeight="1">
      <c r="A268" s="392">
        <v>262</v>
      </c>
      <c r="B268" s="393" t="s">
        <v>1927</v>
      </c>
      <c r="C268" s="392" t="s">
        <v>1917</v>
      </c>
      <c r="D268" s="394" t="s">
        <v>1925</v>
      </c>
    </row>
    <row r="269" spans="1:4" ht="19.5" customHeight="1">
      <c r="A269" s="389">
        <v>263</v>
      </c>
      <c r="B269" s="390" t="s">
        <v>1928</v>
      </c>
      <c r="C269" s="389" t="s">
        <v>774</v>
      </c>
      <c r="D269" s="391" t="s">
        <v>1929</v>
      </c>
    </row>
    <row r="270" spans="1:4" ht="19.5" customHeight="1">
      <c r="A270" s="392">
        <v>264</v>
      </c>
      <c r="B270" s="393" t="s">
        <v>1930</v>
      </c>
      <c r="C270" s="392" t="s">
        <v>199</v>
      </c>
      <c r="D270" s="394" t="s">
        <v>1931</v>
      </c>
    </row>
    <row r="271" spans="1:4" ht="19.5" customHeight="1">
      <c r="A271" s="389">
        <v>265</v>
      </c>
      <c r="B271" s="390" t="s">
        <v>1932</v>
      </c>
      <c r="C271" s="389" t="s">
        <v>774</v>
      </c>
      <c r="D271" s="391" t="s">
        <v>1933</v>
      </c>
    </row>
    <row r="272" spans="1:4" ht="19.5" customHeight="1">
      <c r="A272" s="392">
        <v>266</v>
      </c>
      <c r="B272" s="393" t="s">
        <v>1934</v>
      </c>
      <c r="C272" s="392" t="s">
        <v>774</v>
      </c>
      <c r="D272" s="394" t="s">
        <v>1935</v>
      </c>
    </row>
    <row r="273" spans="1:4" ht="19.5" customHeight="1">
      <c r="A273" s="389">
        <v>267</v>
      </c>
      <c r="B273" s="390" t="s">
        <v>1936</v>
      </c>
      <c r="C273" s="389" t="s">
        <v>774</v>
      </c>
      <c r="D273" s="391" t="s">
        <v>1937</v>
      </c>
    </row>
    <row r="274" spans="1:4" ht="19.5" customHeight="1">
      <c r="A274" s="392">
        <v>268</v>
      </c>
      <c r="B274" s="393" t="s">
        <v>1938</v>
      </c>
      <c r="C274" s="392" t="s">
        <v>774</v>
      </c>
      <c r="D274" s="394" t="s">
        <v>1754</v>
      </c>
    </row>
    <row r="275" spans="1:4" ht="19.5" customHeight="1">
      <c r="A275" s="389">
        <v>269</v>
      </c>
      <c r="B275" s="390" t="s">
        <v>1939</v>
      </c>
      <c r="C275" s="389" t="s">
        <v>774</v>
      </c>
      <c r="D275" s="391" t="s">
        <v>1815</v>
      </c>
    </row>
    <row r="276" spans="1:4" ht="19.5" customHeight="1">
      <c r="A276" s="392">
        <v>270</v>
      </c>
      <c r="B276" s="393" t="s">
        <v>1940</v>
      </c>
      <c r="C276" s="392" t="s">
        <v>774</v>
      </c>
      <c r="D276" s="394" t="s">
        <v>1941</v>
      </c>
    </row>
    <row r="277" spans="1:4" ht="19.5" customHeight="1">
      <c r="A277" s="389">
        <v>271</v>
      </c>
      <c r="B277" s="390" t="s">
        <v>1942</v>
      </c>
      <c r="C277" s="389" t="s">
        <v>774</v>
      </c>
      <c r="D277" s="391" t="s">
        <v>1943</v>
      </c>
    </row>
    <row r="278" spans="1:4" ht="19.5" customHeight="1">
      <c r="A278" s="392">
        <v>272</v>
      </c>
      <c r="B278" s="393" t="s">
        <v>1944</v>
      </c>
      <c r="C278" s="392" t="s">
        <v>774</v>
      </c>
      <c r="D278" s="394" t="s">
        <v>1945</v>
      </c>
    </row>
    <row r="279" spans="1:4" ht="19.5" customHeight="1">
      <c r="A279" s="389">
        <v>273</v>
      </c>
      <c r="B279" s="390" t="s">
        <v>1946</v>
      </c>
      <c r="C279" s="389" t="s">
        <v>774</v>
      </c>
      <c r="D279" s="391" t="s">
        <v>1947</v>
      </c>
    </row>
    <row r="280" spans="1:4" ht="19.5" customHeight="1">
      <c r="A280" s="392">
        <v>274</v>
      </c>
      <c r="B280" s="393" t="s">
        <v>1948</v>
      </c>
      <c r="C280" s="392" t="s">
        <v>774</v>
      </c>
      <c r="D280" s="394" t="s">
        <v>1949</v>
      </c>
    </row>
    <row r="281" spans="1:4" ht="19.5" customHeight="1">
      <c r="A281" s="389">
        <v>275</v>
      </c>
      <c r="B281" s="390" t="s">
        <v>1950</v>
      </c>
      <c r="C281" s="389" t="s">
        <v>774</v>
      </c>
      <c r="D281" s="391" t="s">
        <v>1945</v>
      </c>
    </row>
    <row r="282" spans="1:4" ht="19.5" customHeight="1">
      <c r="A282" s="392">
        <v>276</v>
      </c>
      <c r="B282" s="393" t="s">
        <v>1951</v>
      </c>
      <c r="C282" s="392" t="s">
        <v>774</v>
      </c>
      <c r="D282" s="394" t="s">
        <v>1945</v>
      </c>
    </row>
    <row r="283" spans="1:4" ht="19.5" customHeight="1">
      <c r="A283" s="389">
        <v>277</v>
      </c>
      <c r="B283" s="390" t="s">
        <v>1952</v>
      </c>
      <c r="C283" s="389" t="s">
        <v>774</v>
      </c>
      <c r="D283" s="391" t="s">
        <v>1945</v>
      </c>
    </row>
    <row r="284" spans="1:4" ht="19.5" customHeight="1">
      <c r="A284" s="392">
        <v>278</v>
      </c>
      <c r="B284" s="393" t="s">
        <v>1953</v>
      </c>
      <c r="C284" s="392" t="s">
        <v>774</v>
      </c>
      <c r="D284" s="394" t="s">
        <v>1947</v>
      </c>
    </row>
    <row r="285" spans="1:4" ht="19.5" customHeight="1">
      <c r="A285" s="389">
        <v>279</v>
      </c>
      <c r="B285" s="390" t="s">
        <v>1954</v>
      </c>
      <c r="C285" s="389" t="s">
        <v>774</v>
      </c>
      <c r="D285" s="391" t="s">
        <v>1955</v>
      </c>
    </row>
    <row r="286" spans="1:4" ht="19.5" customHeight="1">
      <c r="A286" s="392">
        <v>280</v>
      </c>
      <c r="B286" s="393" t="s">
        <v>1956</v>
      </c>
      <c r="C286" s="392" t="s">
        <v>774</v>
      </c>
      <c r="D286" s="394" t="s">
        <v>1737</v>
      </c>
    </row>
    <row r="288" spans="1:4" ht="19.5" customHeight="1">
      <c r="A288" s="395"/>
    </row>
    <row r="290" spans="1:1" ht="19.5" customHeight="1">
      <c r="A290" s="396" t="s">
        <v>1957</v>
      </c>
    </row>
    <row r="292" spans="1:1" ht="19.5" customHeight="1">
      <c r="A292" s="397" t="s">
        <v>1958</v>
      </c>
    </row>
  </sheetData>
  <mergeCells count="20">
    <mergeCell ref="S25:T25"/>
    <mergeCell ref="A1:D1"/>
    <mergeCell ref="A2:B2"/>
    <mergeCell ref="A3:B3"/>
    <mergeCell ref="A4:B4"/>
    <mergeCell ref="J6:K6"/>
    <mergeCell ref="J7:K7"/>
    <mergeCell ref="J8:K8"/>
    <mergeCell ref="J9:K9"/>
    <mergeCell ref="J10:K10"/>
    <mergeCell ref="K11:L11"/>
    <mergeCell ref="K25:L25"/>
    <mergeCell ref="K76:L76"/>
    <mergeCell ref="K86:L86"/>
    <mergeCell ref="K34:L34"/>
    <mergeCell ref="K42:L42"/>
    <mergeCell ref="K49:L49"/>
    <mergeCell ref="K56:L56"/>
    <mergeCell ref="K62:L62"/>
    <mergeCell ref="K68:L68"/>
  </mergeCells>
  <hyperlinks>
    <hyperlink ref="A3" r:id="rId1" display="http://www.indexpr.moc.go.th/PRICE_PRESENT/Table_month_regionCsi.asp?Province_code=62&amp;list_year=2564&amp;list_month=07&amp;unit_code1=unit_code_N&amp;table_name=csi_price_north_web_avg&amp;unit_code1=unit_code_N&amp;nowpage="/>
  </hyperlinks>
  <pageMargins left="0.31496062992125984" right="0.31496062992125984" top="0.74803149606299213" bottom="0.74803149606299213" header="0.31496062992125984" footer="0.31496062992125984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0"/>
  <sheetViews>
    <sheetView topLeftCell="A10" workbookViewId="0">
      <selection activeCell="E35" sqref="E35"/>
    </sheetView>
  </sheetViews>
  <sheetFormatPr defaultRowHeight="14.25"/>
  <sheetData>
    <row r="2" spans="1:2">
      <c r="A2" s="657">
        <v>1</v>
      </c>
      <c r="B2">
        <v>0.65</v>
      </c>
    </row>
    <row r="3" spans="1:2">
      <c r="A3" s="657">
        <v>2</v>
      </c>
      <c r="B3">
        <v>8.9700000000000006</v>
      </c>
    </row>
    <row r="4" spans="1:2">
      <c r="A4" s="657">
        <v>3</v>
      </c>
      <c r="B4">
        <v>2.8</v>
      </c>
    </row>
    <row r="5" spans="1:2">
      <c r="A5" s="657">
        <v>4</v>
      </c>
      <c r="B5">
        <v>21.95</v>
      </c>
    </row>
    <row r="6" spans="1:2">
      <c r="A6" s="657">
        <v>5</v>
      </c>
      <c r="B6">
        <v>5.34</v>
      </c>
    </row>
    <row r="7" spans="1:2">
      <c r="A7" s="657">
        <v>6</v>
      </c>
      <c r="B7">
        <v>1.45</v>
      </c>
    </row>
    <row r="8" spans="1:2">
      <c r="A8" s="657">
        <v>7</v>
      </c>
      <c r="B8">
        <v>9.08</v>
      </c>
    </row>
    <row r="9" spans="1:2">
      <c r="A9" s="657">
        <v>8</v>
      </c>
      <c r="B9">
        <v>3.07</v>
      </c>
    </row>
    <row r="10" spans="1:2">
      <c r="A10" s="657">
        <v>9</v>
      </c>
      <c r="B10">
        <v>2.0699999999999998</v>
      </c>
    </row>
    <row r="11" spans="1:2">
      <c r="A11" s="657">
        <v>10</v>
      </c>
      <c r="B11">
        <v>0.88</v>
      </c>
    </row>
    <row r="12" spans="1:2">
      <c r="A12" s="657">
        <v>11</v>
      </c>
      <c r="B12">
        <v>0.2</v>
      </c>
    </row>
    <row r="13" spans="1:2">
      <c r="A13" s="657">
        <v>12</v>
      </c>
      <c r="B13">
        <v>6.67</v>
      </c>
    </row>
    <row r="14" spans="1:2">
      <c r="A14" s="657">
        <v>13</v>
      </c>
      <c r="B14">
        <v>3.1</v>
      </c>
    </row>
    <row r="15" spans="1:2">
      <c r="A15" s="657">
        <v>14</v>
      </c>
      <c r="B15">
        <v>0.27</v>
      </c>
    </row>
    <row r="16" spans="1:2">
      <c r="A16" s="657">
        <v>15</v>
      </c>
      <c r="B16">
        <v>7.0000000000000007E-2</v>
      </c>
    </row>
    <row r="17" spans="1:2">
      <c r="A17" s="657">
        <v>16</v>
      </c>
      <c r="B17">
        <v>2.46</v>
      </c>
    </row>
    <row r="18" spans="1:2">
      <c r="A18" s="657">
        <v>17</v>
      </c>
      <c r="B18">
        <v>0.81</v>
      </c>
    </row>
    <row r="19" spans="1:2">
      <c r="A19" s="657">
        <v>18</v>
      </c>
      <c r="B19">
        <v>0.96</v>
      </c>
    </row>
    <row r="20" spans="1:2">
      <c r="A20" s="657">
        <v>19</v>
      </c>
      <c r="B20">
        <v>0.34</v>
      </c>
    </row>
    <row r="21" spans="1:2">
      <c r="A21" s="657">
        <v>20</v>
      </c>
      <c r="B21">
        <v>0.36</v>
      </c>
    </row>
    <row r="22" spans="1:2">
      <c r="A22" s="657">
        <v>21</v>
      </c>
      <c r="B22">
        <v>2</v>
      </c>
    </row>
    <row r="23" spans="1:2">
      <c r="A23" s="657">
        <v>22</v>
      </c>
      <c r="B23">
        <v>0.14000000000000001</v>
      </c>
    </row>
    <row r="24" spans="1:2">
      <c r="A24" s="657">
        <v>23</v>
      </c>
      <c r="B24">
        <v>2.58</v>
      </c>
    </row>
    <row r="25" spans="1:2">
      <c r="A25" s="657">
        <v>24</v>
      </c>
      <c r="B25">
        <v>0.62</v>
      </c>
    </row>
    <row r="26" spans="1:2">
      <c r="A26" s="657">
        <v>25</v>
      </c>
      <c r="B26">
        <v>0.21</v>
      </c>
    </row>
    <row r="27" spans="1:2">
      <c r="A27" s="657">
        <v>26</v>
      </c>
      <c r="B27">
        <v>1.66</v>
      </c>
    </row>
    <row r="28" spans="1:2">
      <c r="A28" s="657">
        <v>27</v>
      </c>
      <c r="B28">
        <v>0.65</v>
      </c>
    </row>
    <row r="29" spans="1:2">
      <c r="A29" s="657">
        <v>28</v>
      </c>
      <c r="B29">
        <v>3.11</v>
      </c>
    </row>
    <row r="30" spans="1:2">
      <c r="A30" s="657">
        <v>29</v>
      </c>
      <c r="B30">
        <v>0.27</v>
      </c>
    </row>
    <row r="31" spans="1:2">
      <c r="A31" s="657">
        <v>30</v>
      </c>
      <c r="B31">
        <v>0.77</v>
      </c>
    </row>
    <row r="32" spans="1:2">
      <c r="A32" s="657">
        <v>31</v>
      </c>
      <c r="B32">
        <v>1.58</v>
      </c>
    </row>
    <row r="33" spans="1:2">
      <c r="A33" s="657">
        <v>32</v>
      </c>
      <c r="B33">
        <v>2.33</v>
      </c>
    </row>
    <row r="34" spans="1:2">
      <c r="A34" s="657">
        <v>33</v>
      </c>
      <c r="B34">
        <v>2.2200000000000002</v>
      </c>
    </row>
    <row r="35" spans="1:2">
      <c r="A35" s="657">
        <v>34</v>
      </c>
      <c r="B35">
        <v>1.64</v>
      </c>
    </row>
    <row r="36" spans="1:2">
      <c r="A36" s="657">
        <v>35</v>
      </c>
      <c r="B36">
        <v>0.83</v>
      </c>
    </row>
    <row r="37" spans="1:2">
      <c r="A37" s="657">
        <v>36</v>
      </c>
      <c r="B37">
        <v>0.33</v>
      </c>
    </row>
    <row r="38" spans="1:2">
      <c r="A38" s="657">
        <v>37</v>
      </c>
      <c r="B38">
        <v>0.89</v>
      </c>
    </row>
    <row r="39" spans="1:2">
      <c r="A39" s="657">
        <v>38</v>
      </c>
      <c r="B39">
        <v>6.67</v>
      </c>
    </row>
    <row r="40" spans="1:2">
      <c r="B40">
        <f>SUM(B2:B39)</f>
        <v>99.999999999999986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12</vt:i4>
      </vt:variant>
    </vt:vector>
  </HeadingPairs>
  <TitlesOfParts>
    <vt:vector size="33" baseType="lpstr">
      <vt:lpstr>ปร.1</vt:lpstr>
      <vt:lpstr>ปร.2</vt:lpstr>
      <vt:lpstr>ปร.3</vt:lpstr>
      <vt:lpstr>ปร.7</vt:lpstr>
      <vt:lpstr>ปร.6</vt:lpstr>
      <vt:lpstr>ปร.5 สำนักงาน 3 ชั้น</vt:lpstr>
      <vt:lpstr>ปร.4 สำนักงาน 3 ชั้น</vt:lpstr>
      <vt:lpstr>ปร.5 (พ)</vt:lpstr>
      <vt:lpstr>ปร.5 (จัดซื้อ)</vt:lpstr>
      <vt:lpstr>ปร.4 (จัดซื้อ)</vt:lpstr>
      <vt:lpstr>ปร.5 ผัง</vt:lpstr>
      <vt:lpstr>ปร.4 ผัง</vt:lpstr>
      <vt:lpstr>ปร.4 (พิเศษ)</vt:lpstr>
      <vt:lpstr>ปร.5 อาคารเก็บพัสดุ</vt:lpstr>
      <vt:lpstr>ปร.4 อาคารเก็บพัสดุ</vt:lpstr>
      <vt:lpstr>F_อาคาร</vt:lpstr>
      <vt:lpstr>แบ่งงวดงาน</vt:lpstr>
      <vt:lpstr>แบ่งงวดงาน (ระยะเวลาดำเนินงาน)</vt:lpstr>
      <vt:lpstr>ราคาวัสดุก่อสร้าง </vt:lpstr>
      <vt:lpstr>Sheet1</vt:lpstr>
      <vt:lpstr>Sheet2</vt:lpstr>
      <vt:lpstr>F_อาคาร!Print_Area</vt:lpstr>
      <vt:lpstr>'ปร.4 (พิเศษ)'!Print_Area</vt:lpstr>
      <vt:lpstr>'ปร.4 ผัง'!Print_Area</vt:lpstr>
      <vt:lpstr>'ปร.4 สำนักงาน 3 ชั้น'!Print_Area</vt:lpstr>
      <vt:lpstr>'ปร.4 อาคารเก็บพัสดุ'!Print_Area</vt:lpstr>
      <vt:lpstr>'ปร.5 (จัดซื้อ)'!Print_Area</vt:lpstr>
      <vt:lpstr>'ปร.5 ผัง'!Print_Area</vt:lpstr>
      <vt:lpstr>'ปร.5 สำนักงาน 3 ชั้น'!Print_Area</vt:lpstr>
      <vt:lpstr>'ปร.4 (จัดซื้อ)'!Print_Titles</vt:lpstr>
      <vt:lpstr>'ปร.4 ผัง'!Print_Titles</vt:lpstr>
      <vt:lpstr>'ปร.4 สำนักงาน 3 ชั้น'!Print_Titles</vt:lpstr>
      <vt:lpstr>'ปร.4 อาคารเก็บพัสดุ'!Print_Titles</vt:lpstr>
    </vt:vector>
  </TitlesOfParts>
  <Company>Yota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Surapon</dc:creator>
  <cp:lastModifiedBy>Windows User</cp:lastModifiedBy>
  <cp:lastPrinted>2022-02-15T07:59:09Z</cp:lastPrinted>
  <dcterms:created xsi:type="dcterms:W3CDTF">2014-05-21T03:21:21Z</dcterms:created>
  <dcterms:modified xsi:type="dcterms:W3CDTF">2022-02-16T07:03:16Z</dcterms:modified>
</cp:coreProperties>
</file>